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综合测评表" sheetId="1" r:id="rId1"/>
    <sheet name="品行表" sheetId="2" r:id="rId2"/>
    <sheet name="Sheet1" sheetId="3" r:id="rId3"/>
  </sheets>
  <definedNames>
    <definedName name="_xlnm._FilterDatabase" localSheetId="2" hidden="1">Sheet1!$C$1:$C$42</definedName>
    <definedName name="_xlnm._FilterDatabase" localSheetId="0" hidden="1">综合测评表!$A$1:$AB$45</definedName>
  </definedNames>
  <calcPr calcId="144525"/>
</workbook>
</file>

<file path=xl/sharedStrings.xml><?xml version="1.0" encoding="utf-8"?>
<sst xmlns="http://schemas.openxmlformats.org/spreadsheetml/2006/main" count="366" uniqueCount="164">
  <si>
    <t>旅游商务系2021—2022学年上学期 2019级人力资源管理2班学生综合测评表</t>
  </si>
  <si>
    <t xml:space="preserve">      总人数:40 人,可评: 一等奖:2 人,二等奖:2人,三等奖:4  人,三好学生:2人,优秀学生干部: 1人, 班级等级: 甲级  辅导员（班主任）签名：刘璐</t>
  </si>
  <si>
    <t xml:space="preserve">      总人数:40人,实评:     综合素质奖:1 人,一等奖: 1人,二等奖:2 人,三等奖:4 人,三好学生: 2 人,优秀学生干部: 1人  班级等级: 甲级 辅导员（班主任）签名：刘璐</t>
  </si>
  <si>
    <t>序号</t>
  </si>
  <si>
    <t>品行诚信与素质（45%）</t>
  </si>
  <si>
    <t>学习成绩（55%）</t>
  </si>
  <si>
    <t>宿舍（达标与不达标）</t>
  </si>
  <si>
    <t>特殊贡献加分</t>
  </si>
  <si>
    <t>综合测评总分</t>
  </si>
  <si>
    <t>排名</t>
  </si>
  <si>
    <t>评优情况</t>
  </si>
  <si>
    <t>备注</t>
  </si>
  <si>
    <t>姓名</t>
  </si>
  <si>
    <t>班级操行分</t>
  </si>
  <si>
    <t>思想政治与道德修养</t>
  </si>
  <si>
    <t>社会实践与志愿服务</t>
  </si>
  <si>
    <t>体育锻炼</t>
  </si>
  <si>
    <t>参加各类比赛</t>
  </si>
  <si>
    <t>其他获奖或表彰</t>
  </si>
  <si>
    <t>拓展专业加分</t>
  </si>
  <si>
    <t>测评小组评价</t>
  </si>
  <si>
    <t>违纪扣分</t>
  </si>
  <si>
    <t>品行诚信与素质总分</t>
  </si>
  <si>
    <t>公共关系实务</t>
  </si>
  <si>
    <t>职业形象塑造与服务礼仪训练II</t>
  </si>
  <si>
    <t>人力资源接待工作综合实训</t>
  </si>
  <si>
    <t>管理人员财务技能</t>
  </si>
  <si>
    <t>现代企业管理实务</t>
  </si>
  <si>
    <t>组织行为学</t>
  </si>
  <si>
    <t>人力资源管理岗位综合实训演练</t>
  </si>
  <si>
    <t>平均分</t>
  </si>
  <si>
    <t>肖静</t>
  </si>
  <si>
    <t>达标</t>
  </si>
  <si>
    <t>综合素质奖、三好学生</t>
  </si>
  <si>
    <t>余文琳</t>
  </si>
  <si>
    <t>一等奖学金、三好学生</t>
  </si>
  <si>
    <t>刘杰</t>
  </si>
  <si>
    <t>二等奖学金、优秀学生干部</t>
  </si>
  <si>
    <t>曹琳</t>
  </si>
  <si>
    <t>二等奖学金</t>
  </si>
  <si>
    <t>李根</t>
  </si>
  <si>
    <t>三等奖学金</t>
  </si>
  <si>
    <t>周宁</t>
  </si>
  <si>
    <t>黄杨</t>
  </si>
  <si>
    <t>钟梅芳</t>
  </si>
  <si>
    <t>俞佳</t>
  </si>
  <si>
    <t>肖运香</t>
  </si>
  <si>
    <t>罗琪</t>
  </si>
  <si>
    <t>陈琴琴</t>
  </si>
  <si>
    <t>饶梦倩</t>
  </si>
  <si>
    <t>龚佳颖</t>
  </si>
  <si>
    <t>胡梦菲</t>
  </si>
  <si>
    <t>刘淑荣</t>
  </si>
  <si>
    <t>童家辉</t>
  </si>
  <si>
    <t>喻世麒</t>
  </si>
  <si>
    <t>陈明珠</t>
  </si>
  <si>
    <t>赖玉萍</t>
  </si>
  <si>
    <t>王云芳</t>
  </si>
  <si>
    <t>钟长星</t>
  </si>
  <si>
    <t>刘骐</t>
  </si>
  <si>
    <t>邓佳绮</t>
  </si>
  <si>
    <t>张雨欣</t>
  </si>
  <si>
    <t>敖云慧</t>
  </si>
  <si>
    <t>胡志薇</t>
  </si>
  <si>
    <t>段海霞</t>
  </si>
  <si>
    <t>谢燚</t>
  </si>
  <si>
    <t>王莉</t>
  </si>
  <si>
    <t>杨慧</t>
  </si>
  <si>
    <t>杨奕平</t>
  </si>
  <si>
    <t>黄烟琪</t>
  </si>
  <si>
    <t>付依娜</t>
  </si>
  <si>
    <t>徐龙燕</t>
  </si>
  <si>
    <t>喻宇</t>
  </si>
  <si>
    <t>郭水晶</t>
  </si>
  <si>
    <t>魏培桓</t>
  </si>
  <si>
    <t>张浩哲</t>
  </si>
  <si>
    <t>刘杨洋</t>
  </si>
  <si>
    <t>2021—2022学年2019级人力资源管理2班下学期学生品行诚信与素质加减分及综合评议一览表</t>
  </si>
  <si>
    <t>学号</t>
  </si>
  <si>
    <t>加分</t>
  </si>
  <si>
    <t>早锻炼</t>
  </si>
  <si>
    <t>参加各级各类比赛</t>
  </si>
  <si>
    <t>违规违纪</t>
  </si>
  <si>
    <t>合计</t>
  </si>
  <si>
    <t>项目</t>
  </si>
  <si>
    <t>出勤率</t>
  </si>
  <si>
    <t>等级</t>
  </si>
  <si>
    <t>减分</t>
  </si>
  <si>
    <t>T2019607102</t>
  </si>
  <si>
    <t>系人力资源汇报演出+2</t>
  </si>
  <si>
    <t>支付宝打卡+10 网络安全知识答题+5 保密法专场答题+5 宪法答题+5 禁毒知识答题+5</t>
  </si>
  <si>
    <t>T2019607103</t>
  </si>
  <si>
    <t>系迎新志愿者+2 系面试技巧讲座+0.5 系人力资源汇报演出+2</t>
  </si>
  <si>
    <t>副班长+8 支付宝打卡+10 网络安全知识答题+5 保密法专场答题+5 宪法答题+5 禁毒知识答题+5 乐理知识培训+2</t>
  </si>
  <si>
    <t>系简历大赛+2</t>
  </si>
  <si>
    <t>T2019607104</t>
  </si>
  <si>
    <t>支付宝打卡+10网络安全知识答题+5 保密法专场答题+5 宪法答题+5 禁毒知识答题+5</t>
  </si>
  <si>
    <t>T2019607131</t>
  </si>
  <si>
    <t>系大学生就业心理讲座+0.5 系面试技巧讲座+0.5系人力资源汇报演出+2</t>
  </si>
  <si>
    <t>T2019607105</t>
  </si>
  <si>
    <t>星级寝室+2</t>
  </si>
  <si>
    <t>T2019607106</t>
  </si>
  <si>
    <t>T2019607107</t>
  </si>
  <si>
    <t>T2019607136</t>
  </si>
  <si>
    <t>人资部+7 支付宝打卡+10网络安全知识答题+5 保密法专场答题+5 宪法答题+5 禁毒知识答题+5</t>
  </si>
  <si>
    <t>T2019607108</t>
  </si>
  <si>
    <t>支付宝打卡+8 网络安全知识答题+5 保密法专场答题+5 宪法答题+5 禁毒知识答题+5</t>
  </si>
  <si>
    <t>T2019607132</t>
  </si>
  <si>
    <t>心理委员+4 支付宝打卡+10 网络安全知识答题+5 保密法专场答题+5 宪法答题+5 禁毒知识答题+5</t>
  </si>
  <si>
    <t>T2019607121</t>
  </si>
  <si>
    <t>T2019607109</t>
  </si>
  <si>
    <t>T2019607124</t>
  </si>
  <si>
    <t>系迎新志愿者+2 系人力资源汇报演出+2</t>
  </si>
  <si>
    <t>T2019607110</t>
  </si>
  <si>
    <t>T2019607129</t>
  </si>
  <si>
    <t>系自律委员会国庆返校实践活动+2 系迎新志愿者+2 系人力资源汇报演出+2</t>
  </si>
  <si>
    <t>自律会干部+10 支付宝打卡+10网络安全知识答题+5 保密法专场答题+5 宪法答题+5 禁毒知识答题+5</t>
  </si>
  <si>
    <t>T2019607122</t>
  </si>
  <si>
    <t>迎新志愿者+2 系专题摄影讲座+0.5 系人力资源汇报演出+2</t>
  </si>
  <si>
    <t>生活委员+6 支付宝打卡+10 网络安全知识答题+5 保密法专场答题+5 宪法答题+5 禁毒知识答题+5</t>
  </si>
  <si>
    <t>T2019607137</t>
  </si>
  <si>
    <t>T2019607123</t>
  </si>
  <si>
    <t>T2019607111</t>
  </si>
  <si>
    <t>T2019607135</t>
  </si>
  <si>
    <t>学习委员+6 支付宝打卡+10网络安全知识答题+5 保密法专场答题+5 宪法答题+5 禁毒知识答题+5</t>
  </si>
  <si>
    <t>T2019607139</t>
  </si>
  <si>
    <t>系面试技巧讲座+0.5 系人力资源汇报演出+2</t>
  </si>
  <si>
    <t>纪律委员+2 支付宝打卡+10 网络安全知识答题+5 保密法专场答题+5 宪法答题+5 禁毒知识答题+5</t>
  </si>
  <si>
    <t>T2019607133</t>
  </si>
  <si>
    <t>T2019607112</t>
  </si>
  <si>
    <t>T2019607113</t>
  </si>
  <si>
    <t>T2019607114</t>
  </si>
  <si>
    <t>T2019607128</t>
  </si>
  <si>
    <t>系迎新志愿者+2 系大学生就业心理讲座+0.5 系面试技巧讲座+0.5 系人力资源汇报演出+2</t>
  </si>
  <si>
    <t>副团支书+8 支付宝打卡+10 网络安全知识答题+5 保密法专场答题+5 宪法答题+5 禁毒知识答题+5 乐理知识培训+2</t>
  </si>
  <si>
    <t>院社团优秀社员+5</t>
  </si>
  <si>
    <t>T2019607130</t>
  </si>
  <si>
    <t>系人力资源汇报演出+2 文艺委员+2</t>
  </si>
  <si>
    <t>T2019607125</t>
  </si>
  <si>
    <t>T2019607115</t>
  </si>
  <si>
    <t>宣传委员+2 支付宝打卡+8 答题+20</t>
  </si>
  <si>
    <t>T2019607116</t>
  </si>
  <si>
    <t>T2019607117</t>
  </si>
  <si>
    <t>T2019607126</t>
  </si>
  <si>
    <t>系迎新志愿者+2 系资助征文+2 系人力资源汇报演出+2</t>
  </si>
  <si>
    <t>T2019607138</t>
  </si>
  <si>
    <t>系专升本报考指导讲座+0.5 系人力资源汇报演出+2</t>
  </si>
  <si>
    <t>人资部+8.5 支付宝打卡+10 网络安全知识答题+5 保密法专场答题+5 宪法答题+5 禁毒知识答题+5</t>
  </si>
  <si>
    <t>系部门优秀干部+2</t>
  </si>
  <si>
    <t>T2019607119</t>
  </si>
  <si>
    <t>团支书+4 支付宝打卡+10 网络安全知识答题+5 保密法专场答题+5 宪法答题+5 禁毒知识答题+5</t>
  </si>
  <si>
    <t>T2019607118</t>
  </si>
  <si>
    <t>T2019607120</t>
  </si>
  <si>
    <t>T2019607101</t>
  </si>
  <si>
    <t>T2019607127</t>
  </si>
  <si>
    <t>系专升本报考指导讲座+0.5 系大学生就业心理讲座+0.5 系面试技巧讲座+0.5 系人力资源汇报演出+2</t>
  </si>
  <si>
    <t>组织委员+2 支付宝打卡+10 网络安全知识答题+5 保密法专场答题+5 宪法答题+5 禁毒知识答题+5</t>
  </si>
  <si>
    <t>T2019607140</t>
  </si>
  <si>
    <t>生活委员+2 支付宝打卡+10 网络安全知识答题+5 保密法专场答题+5 宪法答题+5 禁毒知识答题+5</t>
  </si>
  <si>
    <t>T2019607134</t>
  </si>
  <si>
    <t>系自律委员会迎新志愿者+2 系迎新志愿者+2 系自律委员会国庆返校实践活动+2 系人力资源汇报演出+2</t>
  </si>
  <si>
    <t>自律会干部+10 支付宝打卡+10 网络安全知识答题+5 保密法专场答题+5 宪法答题+5 禁毒知识答题+5</t>
  </si>
  <si>
    <t>分数</t>
  </si>
  <si>
    <t>基数分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</si>
</sst>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_);[Red]\(0\)"/>
  </numFmts>
  <fonts count="3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b/>
      <sz val="8"/>
      <name val="宋体"/>
      <charset val="134"/>
    </font>
    <font>
      <sz val="8"/>
      <name val="宋体"/>
      <charset val="134"/>
    </font>
    <font>
      <sz val="9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0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 applyBorder="0">
      <alignment vertical="center"/>
    </xf>
    <xf numFmtId="0" fontId="7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Border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9" fillId="23" borderId="8" applyNumberFormat="0" applyAlignment="0" applyProtection="0">
      <alignment vertical="center"/>
    </xf>
    <xf numFmtId="0" fontId="31" fillId="23" borderId="4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20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7" fillId="0" borderId="0" applyBorder="0"/>
    <xf numFmtId="0" fontId="32" fillId="0" borderId="0" applyBorder="0"/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4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4" fillId="0" borderId="1" xfId="52" applyNumberFormat="1" applyFont="1" applyFill="1" applyBorder="1" applyAlignment="1">
      <alignment horizontal="center" vertical="center" wrapText="1"/>
    </xf>
    <xf numFmtId="177" fontId="5" fillId="0" borderId="1" xfId="52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7" fontId="6" fillId="0" borderId="1" xfId="5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0" fontId="6" fillId="0" borderId="1" xfId="52" applyNumberFormat="1" applyFont="1" applyFill="1" applyBorder="1" applyAlignment="1">
      <alignment horizontal="center" vertical="center" wrapText="1"/>
    </xf>
    <xf numFmtId="177" fontId="6" fillId="0" borderId="1" xfId="53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9" fillId="0" borderId="1" xfId="42" applyFont="1" applyFill="1" applyBorder="1" applyAlignment="1">
      <alignment horizontal="center" vertical="center"/>
    </xf>
    <xf numFmtId="176" fontId="9" fillId="0" borderId="1" xfId="42" applyNumberFormat="1" applyFont="1" applyFill="1" applyBorder="1" applyAlignment="1">
      <alignment horizontal="center" vertical="center"/>
    </xf>
    <xf numFmtId="0" fontId="10" fillId="0" borderId="1" xfId="42" applyFont="1" applyFill="1" applyBorder="1" applyAlignment="1">
      <alignment horizontal="center" vertical="center" wrapText="1"/>
    </xf>
    <xf numFmtId="176" fontId="10" fillId="0" borderId="1" xfId="42" applyNumberFormat="1" applyFont="1" applyFill="1" applyBorder="1" applyAlignment="1">
      <alignment horizontal="center" vertical="center" wrapText="1"/>
    </xf>
    <xf numFmtId="176" fontId="10" fillId="0" borderId="1" xfId="42" applyNumberFormat="1" applyFont="1" applyFill="1" applyBorder="1" applyAlignment="1">
      <alignment horizontal="center" vertical="center" textRotation="255"/>
    </xf>
    <xf numFmtId="0" fontId="10" fillId="0" borderId="1" xfId="42" applyNumberFormat="1" applyFont="1" applyFill="1" applyBorder="1" applyAlignment="1">
      <alignment horizontal="center" vertical="center" textRotation="255" wrapText="1"/>
    </xf>
    <xf numFmtId="0" fontId="10" fillId="0" borderId="1" xfId="1" applyNumberFormat="1" applyFont="1" applyFill="1" applyBorder="1" applyAlignment="1">
      <alignment horizontal="center" vertical="center" textRotation="255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1" fillId="0" borderId="1" xfId="52" applyNumberFormat="1" applyFont="1" applyBorder="1" applyAlignment="1">
      <alignment horizontal="center" vertical="center" wrapText="1"/>
    </xf>
    <xf numFmtId="49" fontId="11" fillId="0" borderId="1" xfId="52" applyNumberFormat="1" applyFont="1" applyBorder="1" applyAlignment="1">
      <alignment horizontal="center" vertical="center" wrapText="1"/>
    </xf>
    <xf numFmtId="176" fontId="10" fillId="0" borderId="1" xfId="42" applyNumberFormat="1" applyFont="1" applyFill="1" applyBorder="1" applyAlignment="1">
      <alignment horizontal="center" vertical="center" textRotation="255" wrapText="1"/>
    </xf>
    <xf numFmtId="176" fontId="12" fillId="0" borderId="1" xfId="42" applyNumberFormat="1" applyFont="1" applyFill="1" applyBorder="1" applyAlignment="1">
      <alignment horizontal="center" vertical="center"/>
    </xf>
    <xf numFmtId="0" fontId="12" fillId="0" borderId="1" xfId="42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0" fillId="0" borderId="1" xfId="42" applyFont="1" applyFill="1" applyBorder="1" applyAlignment="1">
      <alignment vertical="center" wrapText="1"/>
    </xf>
    <xf numFmtId="0" fontId="10" fillId="0" borderId="1" xfId="12" applyNumberFormat="1" applyFont="1" applyFill="1" applyBorder="1" applyAlignment="1">
      <alignment horizontal="center" vertical="center" textRotation="255" wrapText="1"/>
    </xf>
    <xf numFmtId="0" fontId="10" fillId="0" borderId="1" xfId="12" applyFont="1" applyFill="1" applyBorder="1" applyAlignment="1">
      <alignment horizontal="center" vertical="center" wrapText="1"/>
    </xf>
    <xf numFmtId="0" fontId="10" fillId="0" borderId="1" xfId="12" applyNumberFormat="1" applyFont="1" applyFill="1" applyBorder="1" applyAlignment="1">
      <alignment vertical="center" textRotation="255" wrapText="1"/>
    </xf>
    <xf numFmtId="176" fontId="14" fillId="0" borderId="1" xfId="0" applyNumberFormat="1" applyFont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49" fontId="2" fillId="0" borderId="1" xfId="42" applyNumberFormat="1" applyFont="1" applyFill="1" applyBorder="1" applyAlignment="1">
      <alignment horizontal="center" vertical="center"/>
    </xf>
    <xf numFmtId="0" fontId="10" fillId="0" borderId="1" xfId="4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0" fillId="0" borderId="1" xfId="42" applyNumberFormat="1" applyFont="1" applyFill="1" applyBorder="1" applyAlignment="1">
      <alignment horizontal="center" vertical="center" wrapText="1"/>
    </xf>
    <xf numFmtId="0" fontId="2" fillId="0" borderId="1" xfId="42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常规_Sheet1_33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_Sheet1_24 2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Sheet1" xfId="52"/>
    <cellStyle name="常规_Sheet1_1" xfId="53"/>
  </cellStyles>
  <dxfs count="2">
    <dxf>
      <fill>
        <patternFill patternType="solid">
          <bgColor rgb="FFFFFF00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45"/>
  <sheetViews>
    <sheetView tabSelected="1" zoomScale="120" zoomScaleNormal="120" topLeftCell="A19" workbookViewId="0">
      <selection activeCell="AD5" sqref="AD5"/>
    </sheetView>
  </sheetViews>
  <sheetFormatPr defaultColWidth="9.81666666666667" defaultRowHeight="14.25"/>
  <cols>
    <col min="1" max="1" width="3.18333333333333" style="12" customWidth="1"/>
    <col min="2" max="2" width="5.21666666666667" style="12" customWidth="1"/>
    <col min="3" max="3" width="6.775" style="26" customWidth="1"/>
    <col min="4" max="4" width="2.55833333333333" style="12" customWidth="1"/>
    <col min="5" max="5" width="3.28333333333333" style="12" customWidth="1"/>
    <col min="6" max="6" width="2.46666666666667" style="12" customWidth="1"/>
    <col min="7" max="7" width="3.38333333333333" style="12" customWidth="1"/>
    <col min="8" max="8" width="2.64166666666667" style="12" customWidth="1"/>
    <col min="9" max="9" width="2.28333333333333" style="12" customWidth="1"/>
    <col min="10" max="10" width="2.55" style="12" customWidth="1"/>
    <col min="11" max="11" width="2.28333333333333" style="12" customWidth="1"/>
    <col min="12" max="12" width="7.66666666666667" style="26" customWidth="1"/>
    <col min="13" max="13" width="2.55833333333333" style="12" customWidth="1"/>
    <col min="14" max="14" width="3.36666666666667" style="12" customWidth="1"/>
    <col min="15" max="15" width="5.90833333333333" style="12" customWidth="1"/>
    <col min="16" max="16" width="3.33333333333333" style="12" customWidth="1"/>
    <col min="17" max="17" width="3.38333333333333" style="12" customWidth="1"/>
    <col min="18" max="18" width="3.74166666666667" style="12" customWidth="1"/>
    <col min="19" max="19" width="3.55833333333333" style="12" customWidth="1"/>
    <col min="20" max="20" width="6.08333333333333" style="12" customWidth="1"/>
    <col min="21" max="21" width="6.775" style="27" customWidth="1"/>
    <col min="22" max="22" width="2.55833333333333" style="12" customWidth="1"/>
    <col min="23" max="23" width="5.38333333333333" style="12" customWidth="1"/>
    <col min="24" max="24" width="2.73333333333333" style="12" customWidth="1"/>
    <col min="25" max="25" width="5.56666666666667" style="12" customWidth="1"/>
    <col min="26" max="26" width="3.00833333333333" style="12" customWidth="1"/>
    <col min="27" max="27" width="19.8916666666667" style="12" customWidth="1"/>
    <col min="28" max="28" width="10.5333333333333" style="12" customWidth="1"/>
    <col min="29" max="16383" width="8.75833333333333" style="12"/>
    <col min="16384" max="16384" width="9.81666666666667" style="12"/>
  </cols>
  <sheetData>
    <row r="1" s="25" customFormat="1" ht="21" customHeight="1" spans="1:28">
      <c r="A1" s="28" t="s">
        <v>0</v>
      </c>
      <c r="B1" s="28"/>
      <c r="C1" s="29"/>
      <c r="D1" s="28"/>
      <c r="E1" s="28"/>
      <c r="F1" s="28"/>
      <c r="G1" s="28"/>
      <c r="H1" s="28"/>
      <c r="I1" s="28"/>
      <c r="J1" s="28"/>
      <c r="K1" s="28"/>
      <c r="L1" s="29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</row>
    <row r="2" s="25" customFormat="1" ht="18" customHeight="1" spans="1:28">
      <c r="A2" s="30" t="s">
        <v>1</v>
      </c>
      <c r="B2" s="30"/>
      <c r="C2" s="31"/>
      <c r="D2" s="30"/>
      <c r="E2" s="30"/>
      <c r="F2" s="30"/>
      <c r="G2" s="30"/>
      <c r="H2" s="30"/>
      <c r="I2" s="30"/>
      <c r="J2" s="30"/>
      <c r="K2" s="30"/>
      <c r="L2" s="31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</row>
    <row r="3" s="25" customFormat="1" ht="21" customHeight="1" spans="1:28">
      <c r="A3" s="30" t="s">
        <v>2</v>
      </c>
      <c r="B3" s="30"/>
      <c r="C3" s="31"/>
      <c r="D3" s="30"/>
      <c r="E3" s="30"/>
      <c r="F3" s="30"/>
      <c r="G3" s="30"/>
      <c r="H3" s="30"/>
      <c r="I3" s="30"/>
      <c r="J3" s="30"/>
      <c r="K3" s="30"/>
      <c r="L3" s="31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ht="20" customHeight="1" spans="1:28">
      <c r="A4" s="32" t="s">
        <v>3</v>
      </c>
      <c r="B4" s="32"/>
      <c r="C4" s="33" t="s">
        <v>4</v>
      </c>
      <c r="D4" s="32"/>
      <c r="E4" s="32"/>
      <c r="F4" s="32"/>
      <c r="G4" s="32"/>
      <c r="H4" s="32"/>
      <c r="I4" s="32"/>
      <c r="J4" s="32"/>
      <c r="K4" s="32"/>
      <c r="L4" s="33"/>
      <c r="M4" s="32"/>
      <c r="N4" s="32" t="s">
        <v>5</v>
      </c>
      <c r="O4" s="32"/>
      <c r="P4" s="32"/>
      <c r="Q4" s="32"/>
      <c r="R4" s="32"/>
      <c r="S4" s="32"/>
      <c r="T4" s="32"/>
      <c r="U4" s="47"/>
      <c r="V4" s="32"/>
      <c r="W4" s="48" t="s">
        <v>6</v>
      </c>
      <c r="X4" s="49" t="s">
        <v>7</v>
      </c>
      <c r="Y4" s="49" t="s">
        <v>8</v>
      </c>
      <c r="Z4" s="54" t="s">
        <v>9</v>
      </c>
      <c r="AA4" s="49" t="s">
        <v>10</v>
      </c>
      <c r="AB4" s="55" t="s">
        <v>11</v>
      </c>
    </row>
    <row r="5" ht="110" customHeight="1" spans="1:28">
      <c r="A5" s="32"/>
      <c r="B5" s="32" t="s">
        <v>12</v>
      </c>
      <c r="C5" s="34" t="s">
        <v>13</v>
      </c>
      <c r="D5" s="35" t="s">
        <v>14</v>
      </c>
      <c r="E5" s="35" t="s">
        <v>15</v>
      </c>
      <c r="F5" s="35" t="s">
        <v>16</v>
      </c>
      <c r="G5" s="35" t="s">
        <v>17</v>
      </c>
      <c r="H5" s="36" t="s">
        <v>18</v>
      </c>
      <c r="I5" s="36" t="s">
        <v>19</v>
      </c>
      <c r="J5" s="35" t="s">
        <v>20</v>
      </c>
      <c r="K5" s="35" t="s">
        <v>21</v>
      </c>
      <c r="L5" s="42" t="s">
        <v>22</v>
      </c>
      <c r="M5" s="35" t="s">
        <v>9</v>
      </c>
      <c r="N5" s="35" t="s">
        <v>23</v>
      </c>
      <c r="O5" s="35" t="s">
        <v>24</v>
      </c>
      <c r="P5" s="35" t="s">
        <v>25</v>
      </c>
      <c r="Q5" s="35" t="s">
        <v>26</v>
      </c>
      <c r="R5" s="35" t="s">
        <v>27</v>
      </c>
      <c r="S5" s="35" t="s">
        <v>28</v>
      </c>
      <c r="T5" s="35" t="s">
        <v>29</v>
      </c>
      <c r="U5" s="50" t="s">
        <v>30</v>
      </c>
      <c r="V5" s="48" t="s">
        <v>9</v>
      </c>
      <c r="W5" s="48"/>
      <c r="X5" s="49"/>
      <c r="Y5" s="49"/>
      <c r="Z5" s="54"/>
      <c r="AA5" s="49"/>
      <c r="AB5" s="55"/>
    </row>
    <row r="6" spans="1:49">
      <c r="A6" s="5">
        <v>1</v>
      </c>
      <c r="B6" s="6" t="s">
        <v>31</v>
      </c>
      <c r="C6" s="8">
        <v>60</v>
      </c>
      <c r="D6" s="37"/>
      <c r="E6" s="2">
        <v>40</v>
      </c>
      <c r="F6" s="38">
        <v>6</v>
      </c>
      <c r="G6" s="38">
        <v>2</v>
      </c>
      <c r="H6" s="38">
        <v>5</v>
      </c>
      <c r="I6" s="41"/>
      <c r="J6" s="40"/>
      <c r="K6" s="37"/>
      <c r="L6" s="43">
        <v>100</v>
      </c>
      <c r="M6" s="44">
        <v>1</v>
      </c>
      <c r="N6" s="45">
        <v>89</v>
      </c>
      <c r="O6" s="45">
        <v>86</v>
      </c>
      <c r="P6" s="45">
        <v>90</v>
      </c>
      <c r="Q6" s="45">
        <v>95</v>
      </c>
      <c r="R6" s="45">
        <v>89</v>
      </c>
      <c r="S6" s="45">
        <v>92</v>
      </c>
      <c r="T6" s="45">
        <v>80</v>
      </c>
      <c r="U6" s="51">
        <f t="shared" ref="U6:U45" si="0">AVERAGE(N6:T6)</f>
        <v>88.7142857142857</v>
      </c>
      <c r="V6" s="52">
        <v>2</v>
      </c>
      <c r="W6" s="53" t="s">
        <v>32</v>
      </c>
      <c r="X6" s="53"/>
      <c r="Y6" s="56">
        <f t="shared" ref="Y6:Y45" si="1">SUM(L6*0.45,U6*0.55+X6)</f>
        <v>93.7928571428571</v>
      </c>
      <c r="Z6" s="57">
        <v>1</v>
      </c>
      <c r="AA6" s="58" t="s">
        <v>33</v>
      </c>
      <c r="AB6" s="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</row>
    <row r="7" spans="1:50">
      <c r="A7" s="5">
        <v>2</v>
      </c>
      <c r="B7" s="6" t="s">
        <v>34</v>
      </c>
      <c r="C7" s="8">
        <v>60</v>
      </c>
      <c r="D7" s="38"/>
      <c r="E7" s="2">
        <v>38</v>
      </c>
      <c r="F7" s="38">
        <v>6</v>
      </c>
      <c r="G7" s="38"/>
      <c r="H7" s="38">
        <v>2</v>
      </c>
      <c r="I7" s="41"/>
      <c r="J7" s="40"/>
      <c r="K7" s="37"/>
      <c r="L7" s="43">
        <v>100</v>
      </c>
      <c r="M7" s="44">
        <v>1</v>
      </c>
      <c r="N7" s="45">
        <v>93</v>
      </c>
      <c r="O7" s="45">
        <v>90</v>
      </c>
      <c r="P7" s="45">
        <v>93</v>
      </c>
      <c r="Q7" s="45">
        <v>87</v>
      </c>
      <c r="R7" s="45">
        <v>79</v>
      </c>
      <c r="S7" s="45">
        <v>93</v>
      </c>
      <c r="T7" s="45">
        <v>80</v>
      </c>
      <c r="U7" s="51">
        <f t="shared" si="0"/>
        <v>87.8571428571429</v>
      </c>
      <c r="V7" s="52">
        <v>3</v>
      </c>
      <c r="W7" s="53" t="s">
        <v>32</v>
      </c>
      <c r="X7" s="5"/>
      <c r="Y7" s="56">
        <f t="shared" si="1"/>
        <v>93.3214285714286</v>
      </c>
      <c r="Z7" s="57">
        <v>2</v>
      </c>
      <c r="AA7" s="58" t="s">
        <v>35</v>
      </c>
      <c r="AB7" s="6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</row>
    <row r="8" spans="1:50">
      <c r="A8" s="5">
        <v>3</v>
      </c>
      <c r="B8" s="6" t="s">
        <v>36</v>
      </c>
      <c r="C8" s="8">
        <v>60</v>
      </c>
      <c r="D8" s="38"/>
      <c r="E8" s="2">
        <v>36</v>
      </c>
      <c r="F8" s="38">
        <v>6</v>
      </c>
      <c r="G8" s="38">
        <v>2</v>
      </c>
      <c r="H8" s="38"/>
      <c r="I8" s="41"/>
      <c r="J8" s="40"/>
      <c r="K8" s="37"/>
      <c r="L8" s="43">
        <v>100</v>
      </c>
      <c r="M8" s="44">
        <v>1</v>
      </c>
      <c r="N8" s="45">
        <v>87</v>
      </c>
      <c r="O8" s="45">
        <v>82</v>
      </c>
      <c r="P8" s="45">
        <v>90</v>
      </c>
      <c r="Q8" s="45">
        <v>88</v>
      </c>
      <c r="R8" s="45">
        <v>87</v>
      </c>
      <c r="S8" s="45">
        <v>91</v>
      </c>
      <c r="T8" s="45">
        <v>80</v>
      </c>
      <c r="U8" s="51">
        <f t="shared" si="0"/>
        <v>86.4285714285714</v>
      </c>
      <c r="V8" s="52">
        <v>10</v>
      </c>
      <c r="W8" s="53" t="s">
        <v>32</v>
      </c>
      <c r="X8" s="53"/>
      <c r="Y8" s="56">
        <f t="shared" si="1"/>
        <v>92.5357142857143</v>
      </c>
      <c r="Z8" s="57">
        <v>3</v>
      </c>
      <c r="AA8" s="58" t="s">
        <v>37</v>
      </c>
      <c r="AB8" s="6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</row>
    <row r="9" spans="1:50">
      <c r="A9" s="5">
        <v>4</v>
      </c>
      <c r="B9" s="6" t="s">
        <v>38</v>
      </c>
      <c r="C9" s="8">
        <v>60</v>
      </c>
      <c r="D9" s="38"/>
      <c r="E9" s="2">
        <v>40</v>
      </c>
      <c r="F9" s="38">
        <v>6</v>
      </c>
      <c r="G9" s="38">
        <v>2</v>
      </c>
      <c r="H9" s="38"/>
      <c r="I9" s="41"/>
      <c r="J9" s="40"/>
      <c r="K9" s="37"/>
      <c r="L9" s="43">
        <v>100</v>
      </c>
      <c r="M9" s="44">
        <v>1</v>
      </c>
      <c r="N9" s="45">
        <v>78</v>
      </c>
      <c r="O9" s="45">
        <v>90</v>
      </c>
      <c r="P9" s="45">
        <v>86</v>
      </c>
      <c r="Q9" s="45">
        <v>85</v>
      </c>
      <c r="R9" s="45">
        <v>87</v>
      </c>
      <c r="S9" s="45">
        <v>91</v>
      </c>
      <c r="T9" s="45">
        <v>85</v>
      </c>
      <c r="U9" s="51">
        <f t="shared" si="0"/>
        <v>86</v>
      </c>
      <c r="V9" s="52">
        <v>8</v>
      </c>
      <c r="W9" s="53" t="s">
        <v>32</v>
      </c>
      <c r="X9" s="53"/>
      <c r="Y9" s="56">
        <f t="shared" si="1"/>
        <v>92.3</v>
      </c>
      <c r="Z9" s="57">
        <v>4</v>
      </c>
      <c r="AA9" s="58" t="s">
        <v>39</v>
      </c>
      <c r="AB9" s="6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</row>
    <row r="10" spans="1:50">
      <c r="A10" s="5">
        <v>5</v>
      </c>
      <c r="B10" s="6" t="s">
        <v>40</v>
      </c>
      <c r="C10" s="8">
        <v>60</v>
      </c>
      <c r="D10" s="38"/>
      <c r="E10" s="2">
        <v>40</v>
      </c>
      <c r="F10" s="38">
        <v>6</v>
      </c>
      <c r="G10" s="38"/>
      <c r="H10" s="38"/>
      <c r="I10" s="41"/>
      <c r="J10" s="40"/>
      <c r="K10" s="37"/>
      <c r="L10" s="43">
        <v>100</v>
      </c>
      <c r="M10" s="44">
        <v>1</v>
      </c>
      <c r="N10" s="45">
        <v>88</v>
      </c>
      <c r="O10" s="45">
        <v>84</v>
      </c>
      <c r="P10" s="45">
        <v>90</v>
      </c>
      <c r="Q10" s="45">
        <v>88</v>
      </c>
      <c r="R10" s="45">
        <v>72</v>
      </c>
      <c r="S10" s="45">
        <v>87</v>
      </c>
      <c r="T10" s="45">
        <v>90</v>
      </c>
      <c r="U10" s="51">
        <f t="shared" si="0"/>
        <v>85.5714285714286</v>
      </c>
      <c r="V10" s="52">
        <v>13</v>
      </c>
      <c r="W10" s="53" t="s">
        <v>32</v>
      </c>
      <c r="X10" s="53"/>
      <c r="Y10" s="56">
        <f t="shared" si="1"/>
        <v>92.0642857142857</v>
      </c>
      <c r="Z10" s="57">
        <v>5</v>
      </c>
      <c r="AA10" s="58" t="s">
        <v>41</v>
      </c>
      <c r="AB10" s="6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</row>
    <row r="11" spans="1:50">
      <c r="A11" s="5">
        <v>6</v>
      </c>
      <c r="B11" s="6" t="s">
        <v>42</v>
      </c>
      <c r="C11" s="8">
        <v>60</v>
      </c>
      <c r="D11" s="37"/>
      <c r="E11" s="2">
        <v>40</v>
      </c>
      <c r="F11" s="39">
        <v>6</v>
      </c>
      <c r="G11" s="38"/>
      <c r="H11" s="38">
        <v>2</v>
      </c>
      <c r="I11" s="41"/>
      <c r="J11" s="40"/>
      <c r="K11" s="37"/>
      <c r="L11" s="43">
        <v>100</v>
      </c>
      <c r="M11" s="44">
        <v>1</v>
      </c>
      <c r="N11" s="45">
        <v>85</v>
      </c>
      <c r="O11" s="45">
        <v>82</v>
      </c>
      <c r="P11" s="45">
        <v>90</v>
      </c>
      <c r="Q11" s="45">
        <v>85</v>
      </c>
      <c r="R11" s="45">
        <v>75</v>
      </c>
      <c r="S11" s="45">
        <v>88</v>
      </c>
      <c r="T11" s="45">
        <v>80</v>
      </c>
      <c r="U11" s="51">
        <f t="shared" si="0"/>
        <v>83.5714285714286</v>
      </c>
      <c r="V11" s="52">
        <v>22</v>
      </c>
      <c r="W11" s="53" t="s">
        <v>32</v>
      </c>
      <c r="X11" s="53"/>
      <c r="Y11" s="56">
        <f t="shared" si="1"/>
        <v>90.9642857142857</v>
      </c>
      <c r="Z11" s="57">
        <v>6</v>
      </c>
      <c r="AA11" s="58" t="s">
        <v>41</v>
      </c>
      <c r="AB11" s="6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</row>
    <row r="12" spans="1:49">
      <c r="A12" s="5">
        <v>7</v>
      </c>
      <c r="B12" s="6" t="s">
        <v>43</v>
      </c>
      <c r="C12" s="8">
        <v>42.4028268551237</v>
      </c>
      <c r="D12" s="37"/>
      <c r="E12" s="2">
        <v>30</v>
      </c>
      <c r="F12" s="38">
        <v>6</v>
      </c>
      <c r="G12" s="37"/>
      <c r="H12" s="37"/>
      <c r="I12" s="41"/>
      <c r="J12" s="40"/>
      <c r="K12" s="37"/>
      <c r="L12" s="43">
        <f t="shared" ref="L12:L45" si="2">SUM(C12:H12)</f>
        <v>78.4028268551237</v>
      </c>
      <c r="M12" s="44">
        <v>2</v>
      </c>
      <c r="N12" s="45">
        <v>86</v>
      </c>
      <c r="O12" s="45">
        <v>82</v>
      </c>
      <c r="P12" s="45">
        <v>83</v>
      </c>
      <c r="Q12" s="45">
        <v>96</v>
      </c>
      <c r="R12" s="45">
        <v>82</v>
      </c>
      <c r="S12" s="45">
        <v>85</v>
      </c>
      <c r="T12" s="45">
        <v>85</v>
      </c>
      <c r="U12" s="51">
        <f t="shared" si="0"/>
        <v>85.5714285714286</v>
      </c>
      <c r="V12" s="52">
        <v>13</v>
      </c>
      <c r="W12" s="53" t="s">
        <v>32</v>
      </c>
      <c r="X12" s="53"/>
      <c r="Y12" s="56">
        <f t="shared" si="1"/>
        <v>82.3455577990914</v>
      </c>
      <c r="Z12" s="57">
        <v>7</v>
      </c>
      <c r="AA12" s="58" t="s">
        <v>41</v>
      </c>
      <c r="AB12" s="6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</row>
    <row r="13" spans="1:28">
      <c r="A13" s="5">
        <v>8</v>
      </c>
      <c r="B13" s="6" t="s">
        <v>44</v>
      </c>
      <c r="C13" s="8">
        <v>37.1024734982332</v>
      </c>
      <c r="D13" s="37"/>
      <c r="E13" s="2">
        <v>32</v>
      </c>
      <c r="F13" s="38">
        <v>6</v>
      </c>
      <c r="G13" s="38"/>
      <c r="H13" s="38"/>
      <c r="I13" s="41"/>
      <c r="J13" s="40"/>
      <c r="K13" s="37"/>
      <c r="L13" s="43">
        <f t="shared" si="2"/>
        <v>75.1024734982332</v>
      </c>
      <c r="M13" s="44">
        <v>3</v>
      </c>
      <c r="N13" s="45">
        <v>86</v>
      </c>
      <c r="O13" s="45">
        <v>85</v>
      </c>
      <c r="P13" s="45">
        <v>90</v>
      </c>
      <c r="Q13" s="45">
        <v>93</v>
      </c>
      <c r="R13" s="45">
        <v>89</v>
      </c>
      <c r="S13" s="45">
        <v>86</v>
      </c>
      <c r="T13" s="45">
        <v>80</v>
      </c>
      <c r="U13" s="51">
        <f t="shared" si="0"/>
        <v>87</v>
      </c>
      <c r="V13" s="52">
        <v>5</v>
      </c>
      <c r="W13" s="53" t="s">
        <v>32</v>
      </c>
      <c r="X13" s="53"/>
      <c r="Y13" s="56">
        <f t="shared" si="1"/>
        <v>81.6461130742049</v>
      </c>
      <c r="Z13" s="57">
        <v>8</v>
      </c>
      <c r="AA13" s="58" t="s">
        <v>41</v>
      </c>
      <c r="AB13" s="6"/>
    </row>
    <row r="14" spans="1:49">
      <c r="A14" s="5">
        <v>9</v>
      </c>
      <c r="B14" s="6" t="s">
        <v>45</v>
      </c>
      <c r="C14" s="8">
        <v>26.5017667844523</v>
      </c>
      <c r="D14" s="37"/>
      <c r="E14" s="2">
        <v>38.5</v>
      </c>
      <c r="F14" s="38">
        <v>6</v>
      </c>
      <c r="G14" s="38">
        <v>2</v>
      </c>
      <c r="H14" s="38">
        <v>2</v>
      </c>
      <c r="I14" s="41"/>
      <c r="J14" s="40"/>
      <c r="K14" s="37"/>
      <c r="L14" s="43">
        <f t="shared" si="2"/>
        <v>75.0017667844523</v>
      </c>
      <c r="M14" s="44">
        <v>4</v>
      </c>
      <c r="N14" s="45">
        <v>86</v>
      </c>
      <c r="O14" s="45">
        <v>90</v>
      </c>
      <c r="P14" s="45">
        <v>90</v>
      </c>
      <c r="Q14" s="45">
        <v>87</v>
      </c>
      <c r="R14" s="45">
        <v>79</v>
      </c>
      <c r="S14" s="45">
        <v>91</v>
      </c>
      <c r="T14" s="45">
        <v>80</v>
      </c>
      <c r="U14" s="51">
        <f t="shared" si="0"/>
        <v>86.1428571428571</v>
      </c>
      <c r="V14" s="52">
        <v>9</v>
      </c>
      <c r="W14" s="53" t="s">
        <v>32</v>
      </c>
      <c r="X14" s="53"/>
      <c r="Y14" s="56">
        <f t="shared" si="1"/>
        <v>81.129366481575</v>
      </c>
      <c r="Z14" s="57">
        <v>9</v>
      </c>
      <c r="AA14" s="5"/>
      <c r="AB14" s="6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spans="1:28">
      <c r="A15" s="5">
        <v>10</v>
      </c>
      <c r="B15" s="6" t="s">
        <v>46</v>
      </c>
      <c r="C15" s="8">
        <v>42.4028268551237</v>
      </c>
      <c r="D15" s="37"/>
      <c r="E15" s="2">
        <v>30</v>
      </c>
      <c r="F15" s="38">
        <v>6</v>
      </c>
      <c r="G15" s="37"/>
      <c r="H15" s="38"/>
      <c r="I15" s="41"/>
      <c r="J15" s="40"/>
      <c r="K15" s="37"/>
      <c r="L15" s="43">
        <f t="shared" si="2"/>
        <v>78.4028268551237</v>
      </c>
      <c r="M15" s="44">
        <v>2</v>
      </c>
      <c r="N15" s="45">
        <v>84</v>
      </c>
      <c r="O15" s="45">
        <v>84</v>
      </c>
      <c r="P15" s="45">
        <v>85</v>
      </c>
      <c r="Q15" s="45">
        <v>84</v>
      </c>
      <c r="R15" s="45">
        <v>67</v>
      </c>
      <c r="S15" s="45">
        <v>94</v>
      </c>
      <c r="T15" s="45">
        <v>80</v>
      </c>
      <c r="U15" s="51">
        <f t="shared" si="0"/>
        <v>82.5714285714286</v>
      </c>
      <c r="V15" s="52">
        <v>24</v>
      </c>
      <c r="W15" s="53" t="s">
        <v>32</v>
      </c>
      <c r="X15" s="53"/>
      <c r="Y15" s="56">
        <f t="shared" si="1"/>
        <v>80.6955577990914</v>
      </c>
      <c r="Z15" s="57">
        <v>10</v>
      </c>
      <c r="AA15" s="5"/>
      <c r="AB15" s="6"/>
    </row>
    <row r="16" spans="1:28">
      <c r="A16" s="5">
        <v>11</v>
      </c>
      <c r="B16" s="6" t="s">
        <v>47</v>
      </c>
      <c r="C16" s="8">
        <v>21.2014134275618</v>
      </c>
      <c r="D16" s="37"/>
      <c r="E16" s="2">
        <v>36</v>
      </c>
      <c r="F16" s="38">
        <v>6</v>
      </c>
      <c r="G16" s="38"/>
      <c r="H16" s="38"/>
      <c r="I16" s="41"/>
      <c r="J16" s="40"/>
      <c r="K16" s="37"/>
      <c r="L16" s="43">
        <f t="shared" si="2"/>
        <v>63.2014134275618</v>
      </c>
      <c r="M16" s="44">
        <v>8</v>
      </c>
      <c r="N16" s="45">
        <v>88</v>
      </c>
      <c r="O16" s="45">
        <v>94</v>
      </c>
      <c r="P16" s="45">
        <v>91</v>
      </c>
      <c r="Q16" s="45">
        <v>90</v>
      </c>
      <c r="R16" s="45">
        <v>95</v>
      </c>
      <c r="S16" s="45">
        <v>93</v>
      </c>
      <c r="T16" s="45">
        <v>90</v>
      </c>
      <c r="U16" s="51">
        <f t="shared" si="0"/>
        <v>91.5714285714286</v>
      </c>
      <c r="V16" s="52">
        <v>1</v>
      </c>
      <c r="W16" s="53" t="s">
        <v>32</v>
      </c>
      <c r="X16" s="53"/>
      <c r="Y16" s="56">
        <f t="shared" si="1"/>
        <v>78.8049217566885</v>
      </c>
      <c r="Z16" s="57">
        <v>11</v>
      </c>
      <c r="AA16" s="5"/>
      <c r="AB16" s="6"/>
    </row>
    <row r="17" spans="1:28">
      <c r="A17" s="5">
        <v>12</v>
      </c>
      <c r="B17" s="6" t="s">
        <v>48</v>
      </c>
      <c r="C17" s="8">
        <v>31.8021201413428</v>
      </c>
      <c r="D17" s="37"/>
      <c r="E17" s="2">
        <v>30</v>
      </c>
      <c r="F17" s="39">
        <v>6</v>
      </c>
      <c r="G17" s="37"/>
      <c r="H17" s="38"/>
      <c r="I17" s="41"/>
      <c r="J17" s="40"/>
      <c r="K17" s="37"/>
      <c r="L17" s="43">
        <f t="shared" si="2"/>
        <v>67.8021201413428</v>
      </c>
      <c r="M17" s="44">
        <v>5</v>
      </c>
      <c r="N17" s="45">
        <v>85</v>
      </c>
      <c r="O17" s="45">
        <v>86</v>
      </c>
      <c r="P17" s="45">
        <v>87</v>
      </c>
      <c r="Q17" s="45">
        <v>94</v>
      </c>
      <c r="R17" s="45">
        <v>87</v>
      </c>
      <c r="S17" s="45">
        <v>89</v>
      </c>
      <c r="T17" s="45">
        <v>80</v>
      </c>
      <c r="U17" s="51">
        <f t="shared" si="0"/>
        <v>86.8571428571429</v>
      </c>
      <c r="V17" s="52">
        <v>6</v>
      </c>
      <c r="W17" s="53" t="s">
        <v>32</v>
      </c>
      <c r="X17" s="53"/>
      <c r="Y17" s="56">
        <f t="shared" si="1"/>
        <v>78.2823826350328</v>
      </c>
      <c r="Z17" s="57">
        <v>12</v>
      </c>
      <c r="AA17" s="5"/>
      <c r="AB17" s="6"/>
    </row>
    <row r="18" spans="1:49">
      <c r="A18" s="5">
        <v>13</v>
      </c>
      <c r="B18" s="6" t="s">
        <v>49</v>
      </c>
      <c r="C18" s="8">
        <v>26.5017667844523</v>
      </c>
      <c r="D18" s="37"/>
      <c r="E18" s="2">
        <v>32</v>
      </c>
      <c r="F18" s="38">
        <v>6</v>
      </c>
      <c r="G18" s="38">
        <v>2</v>
      </c>
      <c r="H18" s="37"/>
      <c r="I18" s="41"/>
      <c r="J18" s="40"/>
      <c r="K18" s="37"/>
      <c r="L18" s="43">
        <f t="shared" si="2"/>
        <v>66.5017667844523</v>
      </c>
      <c r="M18" s="44">
        <v>6</v>
      </c>
      <c r="N18" s="45">
        <v>89</v>
      </c>
      <c r="O18" s="45">
        <v>86</v>
      </c>
      <c r="P18" s="45">
        <v>85</v>
      </c>
      <c r="Q18" s="45">
        <v>93</v>
      </c>
      <c r="R18" s="45">
        <v>88</v>
      </c>
      <c r="S18" s="45">
        <v>91</v>
      </c>
      <c r="T18" s="45">
        <v>80</v>
      </c>
      <c r="U18" s="51">
        <f t="shared" si="0"/>
        <v>87.4285714285714</v>
      </c>
      <c r="V18" s="52">
        <v>4</v>
      </c>
      <c r="W18" s="53" t="s">
        <v>32</v>
      </c>
      <c r="X18" s="53"/>
      <c r="Y18" s="56">
        <f t="shared" si="1"/>
        <v>78.0115093387178</v>
      </c>
      <c r="Z18" s="57">
        <v>13</v>
      </c>
      <c r="AA18" s="59"/>
      <c r="AB18" s="6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28">
      <c r="A19" s="5">
        <v>14</v>
      </c>
      <c r="B19" s="6" t="s">
        <v>50</v>
      </c>
      <c r="C19" s="8">
        <v>21.2014134275618</v>
      </c>
      <c r="D19" s="37"/>
      <c r="E19" s="2">
        <v>37</v>
      </c>
      <c r="F19" s="38">
        <v>6</v>
      </c>
      <c r="G19" s="37"/>
      <c r="H19" s="38"/>
      <c r="I19" s="41"/>
      <c r="J19" s="40"/>
      <c r="K19" s="37"/>
      <c r="L19" s="43">
        <f t="shared" si="2"/>
        <v>64.2014134275618</v>
      </c>
      <c r="M19" s="44">
        <v>7</v>
      </c>
      <c r="N19" s="45">
        <v>86</v>
      </c>
      <c r="O19" s="45">
        <v>85</v>
      </c>
      <c r="P19" s="45">
        <v>90</v>
      </c>
      <c r="Q19" s="45">
        <v>85</v>
      </c>
      <c r="R19" s="45">
        <v>84</v>
      </c>
      <c r="S19" s="45">
        <v>94</v>
      </c>
      <c r="T19" s="45">
        <v>85</v>
      </c>
      <c r="U19" s="51">
        <f t="shared" si="0"/>
        <v>87</v>
      </c>
      <c r="V19" s="52">
        <v>5</v>
      </c>
      <c r="W19" s="53" t="s">
        <v>32</v>
      </c>
      <c r="X19" s="53"/>
      <c r="Y19" s="56">
        <f t="shared" si="1"/>
        <v>76.7406360424028</v>
      </c>
      <c r="Z19" s="57">
        <v>14</v>
      </c>
      <c r="AA19" s="5"/>
      <c r="AB19" s="6"/>
    </row>
    <row r="20" spans="1:28">
      <c r="A20" s="5">
        <v>15</v>
      </c>
      <c r="B20" s="6" t="s">
        <v>51</v>
      </c>
      <c r="C20" s="8">
        <v>21.2014134275618</v>
      </c>
      <c r="D20" s="37"/>
      <c r="E20" s="2">
        <v>34</v>
      </c>
      <c r="F20" s="38">
        <v>6</v>
      </c>
      <c r="G20" s="37"/>
      <c r="H20" s="37"/>
      <c r="I20" s="41"/>
      <c r="J20" s="40"/>
      <c r="K20" s="37"/>
      <c r="L20" s="43">
        <f t="shared" si="2"/>
        <v>61.2014134275618</v>
      </c>
      <c r="M20" s="44">
        <v>9</v>
      </c>
      <c r="N20" s="45">
        <v>85</v>
      </c>
      <c r="O20" s="45">
        <v>84</v>
      </c>
      <c r="P20" s="45">
        <v>87</v>
      </c>
      <c r="Q20" s="45">
        <v>83</v>
      </c>
      <c r="R20" s="45">
        <v>89</v>
      </c>
      <c r="S20" s="45">
        <v>85</v>
      </c>
      <c r="T20" s="45">
        <v>85</v>
      </c>
      <c r="U20" s="51">
        <f t="shared" si="0"/>
        <v>85.4285714285714</v>
      </c>
      <c r="V20" s="52">
        <v>14</v>
      </c>
      <c r="W20" s="53" t="s">
        <v>32</v>
      </c>
      <c r="X20" s="53"/>
      <c r="Y20" s="56">
        <f t="shared" si="1"/>
        <v>74.5263503281171</v>
      </c>
      <c r="Z20" s="57">
        <v>15</v>
      </c>
      <c r="AA20" s="5"/>
      <c r="AB20" s="6"/>
    </row>
    <row r="21" spans="1:28">
      <c r="A21" s="5">
        <v>16</v>
      </c>
      <c r="B21" s="6" t="s">
        <v>52</v>
      </c>
      <c r="C21" s="8">
        <v>21.2014134275618</v>
      </c>
      <c r="D21" s="37"/>
      <c r="E21" s="2">
        <v>30</v>
      </c>
      <c r="F21" s="39">
        <v>6</v>
      </c>
      <c r="G21" s="38"/>
      <c r="H21" s="37"/>
      <c r="I21" s="41"/>
      <c r="J21" s="40"/>
      <c r="K21" s="37"/>
      <c r="L21" s="43">
        <f t="shared" si="2"/>
        <v>57.2014134275618</v>
      </c>
      <c r="M21" s="44">
        <v>11</v>
      </c>
      <c r="N21" s="45">
        <v>88</v>
      </c>
      <c r="O21" s="45">
        <v>83</v>
      </c>
      <c r="P21" s="45">
        <v>87</v>
      </c>
      <c r="Q21" s="45">
        <v>92</v>
      </c>
      <c r="R21" s="45">
        <v>87</v>
      </c>
      <c r="S21" s="45">
        <v>90</v>
      </c>
      <c r="T21" s="45">
        <v>80</v>
      </c>
      <c r="U21" s="51">
        <f t="shared" si="0"/>
        <v>86.7142857142857</v>
      </c>
      <c r="V21" s="52">
        <v>7</v>
      </c>
      <c r="W21" s="53" t="s">
        <v>32</v>
      </c>
      <c r="X21" s="53"/>
      <c r="Y21" s="56">
        <f t="shared" si="1"/>
        <v>73.4334931852599</v>
      </c>
      <c r="Z21" s="57">
        <v>16</v>
      </c>
      <c r="AA21" s="5"/>
      <c r="AB21" s="6"/>
    </row>
    <row r="22" spans="1:28">
      <c r="A22" s="5">
        <v>17</v>
      </c>
      <c r="B22" s="6" t="s">
        <v>53</v>
      </c>
      <c r="C22" s="8">
        <v>21.2014134275618</v>
      </c>
      <c r="D22" s="37"/>
      <c r="E22" s="2">
        <v>30</v>
      </c>
      <c r="F22" s="39">
        <v>6</v>
      </c>
      <c r="G22" s="37"/>
      <c r="H22" s="37"/>
      <c r="I22" s="41"/>
      <c r="J22" s="40"/>
      <c r="K22" s="37"/>
      <c r="L22" s="43">
        <f t="shared" si="2"/>
        <v>57.2014134275618</v>
      </c>
      <c r="M22" s="44">
        <v>11</v>
      </c>
      <c r="N22" s="45">
        <v>84</v>
      </c>
      <c r="O22" s="45">
        <v>82</v>
      </c>
      <c r="P22" s="45">
        <v>90</v>
      </c>
      <c r="Q22" s="45">
        <v>86</v>
      </c>
      <c r="R22" s="45">
        <v>78</v>
      </c>
      <c r="S22" s="45">
        <v>91</v>
      </c>
      <c r="T22" s="45">
        <v>90</v>
      </c>
      <c r="U22" s="51">
        <f t="shared" si="0"/>
        <v>85.8571428571429</v>
      </c>
      <c r="V22" s="52">
        <v>12</v>
      </c>
      <c r="W22" s="53" t="s">
        <v>32</v>
      </c>
      <c r="X22" s="53"/>
      <c r="Y22" s="56">
        <f t="shared" si="1"/>
        <v>72.9620646138314</v>
      </c>
      <c r="Z22" s="57">
        <v>17</v>
      </c>
      <c r="AA22" s="5"/>
      <c r="AB22" s="6"/>
    </row>
    <row r="23" spans="1:28">
      <c r="A23" s="5">
        <v>18</v>
      </c>
      <c r="B23" s="6" t="s">
        <v>54</v>
      </c>
      <c r="C23" s="8">
        <v>21.2014134275618</v>
      </c>
      <c r="D23" s="37"/>
      <c r="E23" s="2">
        <v>34</v>
      </c>
      <c r="F23" s="39">
        <v>6</v>
      </c>
      <c r="G23" s="38"/>
      <c r="H23" s="40"/>
      <c r="I23" s="41"/>
      <c r="J23" s="40"/>
      <c r="K23" s="37"/>
      <c r="L23" s="43">
        <f t="shared" si="2"/>
        <v>61.2014134275618</v>
      </c>
      <c r="M23" s="44">
        <v>9</v>
      </c>
      <c r="N23" s="45">
        <v>85</v>
      </c>
      <c r="O23" s="45">
        <v>82</v>
      </c>
      <c r="P23" s="45">
        <v>87</v>
      </c>
      <c r="Q23" s="45">
        <v>84</v>
      </c>
      <c r="R23" s="45">
        <v>74</v>
      </c>
      <c r="S23" s="45">
        <v>86</v>
      </c>
      <c r="T23" s="45">
        <v>80</v>
      </c>
      <c r="U23" s="51">
        <f t="shared" si="0"/>
        <v>82.5714285714286</v>
      </c>
      <c r="V23" s="52">
        <v>24</v>
      </c>
      <c r="W23" s="53" t="s">
        <v>32</v>
      </c>
      <c r="X23" s="53"/>
      <c r="Y23" s="56">
        <f t="shared" si="1"/>
        <v>72.9549217566885</v>
      </c>
      <c r="Z23" s="57">
        <v>17</v>
      </c>
      <c r="AA23" s="5"/>
      <c r="AB23" s="6"/>
    </row>
    <row r="24" spans="1:28">
      <c r="A24" s="5">
        <v>19</v>
      </c>
      <c r="B24" s="6" t="s">
        <v>55</v>
      </c>
      <c r="C24" s="8">
        <v>21.2014134275618</v>
      </c>
      <c r="D24" s="37"/>
      <c r="E24" s="2">
        <v>30</v>
      </c>
      <c r="F24" s="39">
        <v>6</v>
      </c>
      <c r="G24" s="37"/>
      <c r="H24" s="37"/>
      <c r="I24" s="41"/>
      <c r="J24" s="40"/>
      <c r="K24" s="37"/>
      <c r="L24" s="43">
        <f t="shared" si="2"/>
        <v>57.2014134275618</v>
      </c>
      <c r="M24" s="44">
        <v>11</v>
      </c>
      <c r="N24" s="45">
        <v>85</v>
      </c>
      <c r="O24" s="45">
        <v>90</v>
      </c>
      <c r="P24" s="45">
        <v>85</v>
      </c>
      <c r="Q24" s="45">
        <v>81</v>
      </c>
      <c r="R24" s="45">
        <v>88</v>
      </c>
      <c r="S24" s="45">
        <v>91</v>
      </c>
      <c r="T24" s="45">
        <v>80</v>
      </c>
      <c r="U24" s="51">
        <f t="shared" si="0"/>
        <v>85.7142857142857</v>
      </c>
      <c r="V24" s="52">
        <v>11</v>
      </c>
      <c r="W24" s="53" t="s">
        <v>32</v>
      </c>
      <c r="X24" s="53"/>
      <c r="Y24" s="56">
        <f t="shared" si="1"/>
        <v>72.88349318526</v>
      </c>
      <c r="Z24" s="57">
        <v>18</v>
      </c>
      <c r="AA24" s="5"/>
      <c r="AB24" s="6"/>
    </row>
    <row r="25" spans="1:28">
      <c r="A25" s="5">
        <v>20</v>
      </c>
      <c r="B25" s="6" t="s">
        <v>56</v>
      </c>
      <c r="C25" s="8">
        <v>21.2014134275618</v>
      </c>
      <c r="D25" s="37"/>
      <c r="E25" s="2">
        <v>30</v>
      </c>
      <c r="F25" s="39">
        <v>6</v>
      </c>
      <c r="G25" s="37"/>
      <c r="H25" s="37"/>
      <c r="I25" s="41"/>
      <c r="J25" s="40"/>
      <c r="K25" s="37"/>
      <c r="L25" s="43">
        <f t="shared" si="2"/>
        <v>57.2014134275618</v>
      </c>
      <c r="M25" s="44">
        <v>11</v>
      </c>
      <c r="N25" s="45">
        <v>84</v>
      </c>
      <c r="O25" s="45">
        <v>86</v>
      </c>
      <c r="P25" s="45">
        <v>88</v>
      </c>
      <c r="Q25" s="45">
        <v>84</v>
      </c>
      <c r="R25" s="45">
        <v>88</v>
      </c>
      <c r="S25" s="45">
        <v>90</v>
      </c>
      <c r="T25" s="45">
        <v>80</v>
      </c>
      <c r="U25" s="51">
        <f t="shared" si="0"/>
        <v>85.7142857142857</v>
      </c>
      <c r="V25" s="52">
        <v>11</v>
      </c>
      <c r="W25" s="53" t="s">
        <v>32</v>
      </c>
      <c r="X25" s="53"/>
      <c r="Y25" s="56">
        <f t="shared" si="1"/>
        <v>72.88349318526</v>
      </c>
      <c r="Z25" s="57">
        <v>18</v>
      </c>
      <c r="AA25" s="5"/>
      <c r="AB25" s="6"/>
    </row>
    <row r="26" spans="1:28">
      <c r="A26" s="5">
        <v>21</v>
      </c>
      <c r="B26" s="6" t="s">
        <v>57</v>
      </c>
      <c r="C26" s="8">
        <v>21.2014134275618</v>
      </c>
      <c r="D26" s="37"/>
      <c r="E26" s="2">
        <v>30</v>
      </c>
      <c r="F26" s="39">
        <v>6</v>
      </c>
      <c r="G26" s="38"/>
      <c r="H26" s="38"/>
      <c r="I26" s="41"/>
      <c r="J26" s="40"/>
      <c r="K26" s="37"/>
      <c r="L26" s="43">
        <f t="shared" si="2"/>
        <v>57.2014134275618</v>
      </c>
      <c r="M26" s="44">
        <v>11</v>
      </c>
      <c r="N26" s="45">
        <v>87</v>
      </c>
      <c r="O26" s="45">
        <v>85</v>
      </c>
      <c r="P26" s="45">
        <v>90</v>
      </c>
      <c r="Q26" s="45">
        <v>86</v>
      </c>
      <c r="R26" s="45">
        <v>83</v>
      </c>
      <c r="S26" s="45">
        <v>88</v>
      </c>
      <c r="T26" s="45">
        <v>80</v>
      </c>
      <c r="U26" s="51">
        <f t="shared" si="0"/>
        <v>85.5714285714286</v>
      </c>
      <c r="V26" s="52">
        <v>13</v>
      </c>
      <c r="W26" s="53" t="s">
        <v>32</v>
      </c>
      <c r="X26" s="53"/>
      <c r="Y26" s="56">
        <f t="shared" si="1"/>
        <v>72.8049217566885</v>
      </c>
      <c r="Z26" s="57">
        <v>19</v>
      </c>
      <c r="AA26" s="5"/>
      <c r="AB26" s="6"/>
    </row>
    <row r="27" spans="1:28">
      <c r="A27" s="5">
        <v>22</v>
      </c>
      <c r="B27" s="6" t="s">
        <v>58</v>
      </c>
      <c r="C27" s="8">
        <v>21.2014134275618</v>
      </c>
      <c r="D27" s="37"/>
      <c r="E27" s="2">
        <v>32</v>
      </c>
      <c r="F27" s="38">
        <v>6</v>
      </c>
      <c r="G27" s="37"/>
      <c r="H27" s="38"/>
      <c r="I27" s="41"/>
      <c r="J27" s="40"/>
      <c r="K27" s="37"/>
      <c r="L27" s="43">
        <f t="shared" si="2"/>
        <v>59.2014134275618</v>
      </c>
      <c r="M27" s="44">
        <v>10</v>
      </c>
      <c r="N27" s="45">
        <v>86</v>
      </c>
      <c r="O27" s="45">
        <v>88</v>
      </c>
      <c r="P27" s="45">
        <v>89</v>
      </c>
      <c r="Q27" s="45">
        <v>85</v>
      </c>
      <c r="R27" s="45">
        <v>70</v>
      </c>
      <c r="S27" s="45">
        <v>89</v>
      </c>
      <c r="T27" s="45">
        <v>80</v>
      </c>
      <c r="U27" s="51">
        <f t="shared" si="0"/>
        <v>83.8571428571429</v>
      </c>
      <c r="V27" s="52">
        <v>20</v>
      </c>
      <c r="W27" s="53" t="s">
        <v>32</v>
      </c>
      <c r="X27" s="53"/>
      <c r="Y27" s="56">
        <f t="shared" si="1"/>
        <v>72.7620646138314</v>
      </c>
      <c r="Z27" s="57">
        <v>20</v>
      </c>
      <c r="AA27" s="5"/>
      <c r="AB27" s="6"/>
    </row>
    <row r="28" spans="1:28">
      <c r="A28" s="5">
        <v>23</v>
      </c>
      <c r="B28" s="6" t="s">
        <v>59</v>
      </c>
      <c r="C28" s="8">
        <v>21.2014134275618</v>
      </c>
      <c r="D28" s="37"/>
      <c r="E28" s="2">
        <v>30</v>
      </c>
      <c r="F28" s="39">
        <v>6</v>
      </c>
      <c r="G28" s="37"/>
      <c r="H28" s="38"/>
      <c r="I28" s="41"/>
      <c r="J28" s="40"/>
      <c r="K28" s="46"/>
      <c r="L28" s="43">
        <f t="shared" si="2"/>
        <v>57.2014134275618</v>
      </c>
      <c r="M28" s="44">
        <v>11</v>
      </c>
      <c r="N28" s="45">
        <v>85</v>
      </c>
      <c r="O28" s="45">
        <v>84</v>
      </c>
      <c r="P28" s="45">
        <v>90</v>
      </c>
      <c r="Q28" s="45">
        <v>83</v>
      </c>
      <c r="R28" s="45">
        <v>81</v>
      </c>
      <c r="S28" s="45">
        <v>85</v>
      </c>
      <c r="T28" s="45">
        <v>90</v>
      </c>
      <c r="U28" s="51">
        <f t="shared" si="0"/>
        <v>85.4285714285714</v>
      </c>
      <c r="V28" s="52">
        <v>14</v>
      </c>
      <c r="W28" s="53" t="s">
        <v>32</v>
      </c>
      <c r="X28" s="53"/>
      <c r="Y28" s="56">
        <f t="shared" si="1"/>
        <v>72.7263503281171</v>
      </c>
      <c r="Z28" s="57">
        <v>20</v>
      </c>
      <c r="AA28" s="5"/>
      <c r="AB28" s="6"/>
    </row>
    <row r="29" spans="1:28">
      <c r="A29" s="5">
        <v>24</v>
      </c>
      <c r="B29" s="6" t="s">
        <v>60</v>
      </c>
      <c r="C29" s="8">
        <v>21.2014134275618</v>
      </c>
      <c r="D29" s="37"/>
      <c r="E29" s="2">
        <v>30</v>
      </c>
      <c r="F29" s="39">
        <v>6</v>
      </c>
      <c r="G29" s="40"/>
      <c r="H29" s="38">
        <v>2</v>
      </c>
      <c r="I29" s="41"/>
      <c r="J29" s="40"/>
      <c r="K29" s="37"/>
      <c r="L29" s="43">
        <f t="shared" si="2"/>
        <v>59.2014134275618</v>
      </c>
      <c r="M29" s="44">
        <v>10</v>
      </c>
      <c r="N29" s="45">
        <v>84</v>
      </c>
      <c r="O29" s="45">
        <v>86</v>
      </c>
      <c r="P29" s="45">
        <v>92</v>
      </c>
      <c r="Q29" s="45">
        <v>84</v>
      </c>
      <c r="R29" s="45">
        <v>72</v>
      </c>
      <c r="S29" s="45">
        <v>88</v>
      </c>
      <c r="T29" s="45">
        <v>80</v>
      </c>
      <c r="U29" s="51">
        <f t="shared" si="0"/>
        <v>83.7142857142857</v>
      </c>
      <c r="V29" s="52">
        <v>21</v>
      </c>
      <c r="W29" s="53" t="s">
        <v>32</v>
      </c>
      <c r="X29" s="53"/>
      <c r="Y29" s="56">
        <f t="shared" si="1"/>
        <v>72.6834931852599</v>
      </c>
      <c r="Z29" s="57">
        <v>21</v>
      </c>
      <c r="AA29" s="5"/>
      <c r="AB29" s="6"/>
    </row>
    <row r="30" spans="1:28">
      <c r="A30" s="5">
        <v>25</v>
      </c>
      <c r="B30" s="6" t="s">
        <v>61</v>
      </c>
      <c r="C30" s="8">
        <v>21.2014134275618</v>
      </c>
      <c r="D30" s="37"/>
      <c r="E30" s="2">
        <v>30</v>
      </c>
      <c r="F30" s="39">
        <v>6</v>
      </c>
      <c r="G30" s="37"/>
      <c r="H30" s="38"/>
      <c r="I30" s="41"/>
      <c r="J30" s="40"/>
      <c r="K30" s="37"/>
      <c r="L30" s="43">
        <f t="shared" si="2"/>
        <v>57.2014134275618</v>
      </c>
      <c r="M30" s="44">
        <v>11</v>
      </c>
      <c r="N30" s="45">
        <v>90</v>
      </c>
      <c r="O30" s="45">
        <v>88</v>
      </c>
      <c r="P30" s="45">
        <v>85</v>
      </c>
      <c r="Q30" s="45">
        <v>90</v>
      </c>
      <c r="R30" s="45">
        <v>77</v>
      </c>
      <c r="S30" s="45">
        <v>84</v>
      </c>
      <c r="T30" s="45">
        <v>80</v>
      </c>
      <c r="U30" s="51">
        <f t="shared" si="0"/>
        <v>84.8571428571429</v>
      </c>
      <c r="V30" s="52">
        <v>15</v>
      </c>
      <c r="W30" s="53" t="s">
        <v>32</v>
      </c>
      <c r="X30" s="53"/>
      <c r="Y30" s="56">
        <f t="shared" si="1"/>
        <v>72.4120646138314</v>
      </c>
      <c r="Z30" s="57">
        <v>22</v>
      </c>
      <c r="AA30" s="5"/>
      <c r="AB30" s="6"/>
    </row>
    <row r="31" spans="1:28">
      <c r="A31" s="5">
        <v>26</v>
      </c>
      <c r="B31" s="6" t="s">
        <v>62</v>
      </c>
      <c r="C31" s="8">
        <v>21.2014134275618</v>
      </c>
      <c r="D31" s="37"/>
      <c r="E31" s="2">
        <v>30</v>
      </c>
      <c r="F31" s="39">
        <v>6</v>
      </c>
      <c r="G31" s="37"/>
      <c r="H31" s="40"/>
      <c r="I31" s="41"/>
      <c r="J31" s="40"/>
      <c r="K31" s="37"/>
      <c r="L31" s="43">
        <f t="shared" si="2"/>
        <v>57.2014134275618</v>
      </c>
      <c r="M31" s="44">
        <v>11</v>
      </c>
      <c r="N31" s="45">
        <v>84</v>
      </c>
      <c r="O31" s="45">
        <v>88</v>
      </c>
      <c r="P31" s="45">
        <v>88</v>
      </c>
      <c r="Q31" s="45">
        <v>86</v>
      </c>
      <c r="R31" s="45">
        <v>75</v>
      </c>
      <c r="S31" s="45">
        <v>92</v>
      </c>
      <c r="T31" s="45">
        <v>80</v>
      </c>
      <c r="U31" s="51">
        <f t="shared" si="0"/>
        <v>84.7142857142857</v>
      </c>
      <c r="V31" s="52">
        <v>16</v>
      </c>
      <c r="W31" s="53" t="s">
        <v>32</v>
      </c>
      <c r="X31" s="53"/>
      <c r="Y31" s="56">
        <f t="shared" si="1"/>
        <v>72.33349318526</v>
      </c>
      <c r="Z31" s="57">
        <v>26</v>
      </c>
      <c r="AA31" s="5"/>
      <c r="AB31" s="6"/>
    </row>
    <row r="32" spans="1:28">
      <c r="A32" s="5">
        <v>27</v>
      </c>
      <c r="B32" s="6" t="s">
        <v>63</v>
      </c>
      <c r="C32" s="8">
        <v>21.2014134275618</v>
      </c>
      <c r="D32" s="37"/>
      <c r="E32" s="2">
        <v>30</v>
      </c>
      <c r="F32" s="39">
        <v>6</v>
      </c>
      <c r="G32" s="37"/>
      <c r="H32" s="37"/>
      <c r="I32" s="41"/>
      <c r="J32" s="40"/>
      <c r="K32" s="37"/>
      <c r="L32" s="43">
        <f t="shared" si="2"/>
        <v>57.2014134275618</v>
      </c>
      <c r="M32" s="44">
        <v>11</v>
      </c>
      <c r="N32" s="45">
        <v>85</v>
      </c>
      <c r="O32" s="45">
        <v>82</v>
      </c>
      <c r="P32" s="45">
        <v>90</v>
      </c>
      <c r="Q32" s="45">
        <v>81</v>
      </c>
      <c r="R32" s="45">
        <v>83</v>
      </c>
      <c r="S32" s="45">
        <v>91</v>
      </c>
      <c r="T32" s="45">
        <v>80</v>
      </c>
      <c r="U32" s="51">
        <f t="shared" si="0"/>
        <v>84.5714285714286</v>
      </c>
      <c r="V32" s="52">
        <v>17</v>
      </c>
      <c r="W32" s="53" t="s">
        <v>32</v>
      </c>
      <c r="X32" s="53"/>
      <c r="Y32" s="56">
        <f t="shared" si="1"/>
        <v>72.2549217566885</v>
      </c>
      <c r="Z32" s="57">
        <v>24</v>
      </c>
      <c r="AA32" s="5"/>
      <c r="AB32" s="6"/>
    </row>
    <row r="33" spans="1:28">
      <c r="A33" s="5">
        <v>28</v>
      </c>
      <c r="B33" s="6" t="s">
        <v>64</v>
      </c>
      <c r="C33" s="8">
        <v>21.2014134275618</v>
      </c>
      <c r="D33" s="37"/>
      <c r="E33" s="2">
        <v>30</v>
      </c>
      <c r="F33" s="39">
        <v>6</v>
      </c>
      <c r="G33" s="38"/>
      <c r="H33" s="37"/>
      <c r="I33" s="41"/>
      <c r="J33" s="40"/>
      <c r="K33" s="37"/>
      <c r="L33" s="43">
        <f t="shared" si="2"/>
        <v>57.2014134275618</v>
      </c>
      <c r="M33" s="44">
        <v>11</v>
      </c>
      <c r="N33" s="45">
        <v>85</v>
      </c>
      <c r="O33" s="45">
        <v>85</v>
      </c>
      <c r="P33" s="45">
        <v>85</v>
      </c>
      <c r="Q33" s="45">
        <v>87</v>
      </c>
      <c r="R33" s="45">
        <v>79</v>
      </c>
      <c r="S33" s="45">
        <v>88</v>
      </c>
      <c r="T33" s="45">
        <v>80</v>
      </c>
      <c r="U33" s="51">
        <f t="shared" si="0"/>
        <v>84.1428571428571</v>
      </c>
      <c r="V33" s="52">
        <v>18</v>
      </c>
      <c r="W33" s="53" t="s">
        <v>32</v>
      </c>
      <c r="X33" s="53"/>
      <c r="Y33" s="56">
        <f t="shared" si="1"/>
        <v>72.0192074709742</v>
      </c>
      <c r="Z33" s="57">
        <v>26</v>
      </c>
      <c r="AA33" s="5"/>
      <c r="AB33" s="6"/>
    </row>
    <row r="34" spans="1:28">
      <c r="A34" s="5">
        <v>29</v>
      </c>
      <c r="B34" s="6" t="s">
        <v>65</v>
      </c>
      <c r="C34" s="8">
        <v>21.2014134275618</v>
      </c>
      <c r="D34" s="37"/>
      <c r="E34" s="2">
        <v>30</v>
      </c>
      <c r="F34" s="39">
        <v>6</v>
      </c>
      <c r="G34" s="37"/>
      <c r="H34" s="38"/>
      <c r="I34" s="41"/>
      <c r="J34" s="40"/>
      <c r="K34" s="46"/>
      <c r="L34" s="43">
        <f t="shared" si="2"/>
        <v>57.2014134275618</v>
      </c>
      <c r="M34" s="44">
        <v>11</v>
      </c>
      <c r="N34" s="45">
        <v>82</v>
      </c>
      <c r="O34" s="45">
        <v>83</v>
      </c>
      <c r="P34" s="45">
        <v>88</v>
      </c>
      <c r="Q34" s="45">
        <v>84</v>
      </c>
      <c r="R34" s="45">
        <v>80</v>
      </c>
      <c r="S34" s="45">
        <v>91</v>
      </c>
      <c r="T34" s="45">
        <v>80</v>
      </c>
      <c r="U34" s="51">
        <f t="shared" si="0"/>
        <v>84</v>
      </c>
      <c r="V34" s="52">
        <v>19</v>
      </c>
      <c r="W34" s="53" t="s">
        <v>32</v>
      </c>
      <c r="X34" s="53"/>
      <c r="Y34" s="56">
        <f t="shared" si="1"/>
        <v>71.9406360424028</v>
      </c>
      <c r="Z34" s="57">
        <v>25</v>
      </c>
      <c r="AA34" s="5"/>
      <c r="AB34" s="6"/>
    </row>
    <row r="35" spans="1:28">
      <c r="A35" s="5">
        <v>30</v>
      </c>
      <c r="B35" s="6" t="s">
        <v>66</v>
      </c>
      <c r="C35" s="8">
        <v>21.2014134275618</v>
      </c>
      <c r="D35" s="37"/>
      <c r="E35" s="2">
        <v>30</v>
      </c>
      <c r="F35" s="39">
        <v>6</v>
      </c>
      <c r="G35" s="38"/>
      <c r="H35" s="38"/>
      <c r="I35" s="41"/>
      <c r="J35" s="40"/>
      <c r="K35" s="37"/>
      <c r="L35" s="43">
        <f t="shared" si="2"/>
        <v>57.2014134275618</v>
      </c>
      <c r="M35" s="44">
        <v>11</v>
      </c>
      <c r="N35" s="45">
        <v>82</v>
      </c>
      <c r="O35" s="45">
        <v>85</v>
      </c>
      <c r="P35" s="45">
        <v>89</v>
      </c>
      <c r="Q35" s="45">
        <v>83</v>
      </c>
      <c r="R35" s="45">
        <v>74</v>
      </c>
      <c r="S35" s="45">
        <v>90</v>
      </c>
      <c r="T35" s="45">
        <v>80</v>
      </c>
      <c r="U35" s="51">
        <f t="shared" si="0"/>
        <v>83.2857142857143</v>
      </c>
      <c r="V35" s="52">
        <v>23</v>
      </c>
      <c r="W35" s="53" t="s">
        <v>32</v>
      </c>
      <c r="X35" s="53"/>
      <c r="Y35" s="56">
        <f t="shared" si="1"/>
        <v>71.5477788995457</v>
      </c>
      <c r="Z35" s="57">
        <v>27</v>
      </c>
      <c r="AA35" s="5"/>
      <c r="AB35" s="6"/>
    </row>
    <row r="36" spans="1:28">
      <c r="A36" s="5">
        <v>31</v>
      </c>
      <c r="B36" s="6" t="s">
        <v>67</v>
      </c>
      <c r="C36" s="8">
        <v>21.2014134275618</v>
      </c>
      <c r="D36" s="37"/>
      <c r="E36" s="2">
        <v>30</v>
      </c>
      <c r="F36" s="39">
        <v>6</v>
      </c>
      <c r="G36" s="37"/>
      <c r="H36" s="38">
        <v>2</v>
      </c>
      <c r="I36" s="41"/>
      <c r="J36" s="40"/>
      <c r="K36" s="37"/>
      <c r="L36" s="43">
        <f t="shared" si="2"/>
        <v>59.2014134275618</v>
      </c>
      <c r="M36" s="44">
        <v>10</v>
      </c>
      <c r="N36" s="45">
        <v>82</v>
      </c>
      <c r="O36" s="45">
        <v>82</v>
      </c>
      <c r="P36" s="45">
        <v>92</v>
      </c>
      <c r="Q36" s="45">
        <v>75</v>
      </c>
      <c r="R36" s="45">
        <v>71</v>
      </c>
      <c r="S36" s="45">
        <v>84</v>
      </c>
      <c r="T36" s="45">
        <v>80</v>
      </c>
      <c r="U36" s="51">
        <f t="shared" si="0"/>
        <v>80.8571428571429</v>
      </c>
      <c r="V36" s="52">
        <v>27</v>
      </c>
      <c r="W36" s="53" t="s">
        <v>32</v>
      </c>
      <c r="X36" s="53"/>
      <c r="Y36" s="56">
        <f t="shared" si="1"/>
        <v>71.1120646138314</v>
      </c>
      <c r="Z36" s="57">
        <v>28</v>
      </c>
      <c r="AA36" s="5"/>
      <c r="AB36" s="6"/>
    </row>
    <row r="37" spans="1:28">
      <c r="A37" s="5">
        <v>32</v>
      </c>
      <c r="B37" s="6" t="s">
        <v>68</v>
      </c>
      <c r="C37" s="8">
        <v>21.2014134275618</v>
      </c>
      <c r="D37" s="37"/>
      <c r="E37" s="2">
        <v>34</v>
      </c>
      <c r="F37" s="38">
        <v>6</v>
      </c>
      <c r="G37" s="37"/>
      <c r="H37" s="37"/>
      <c r="I37" s="41"/>
      <c r="J37" s="40"/>
      <c r="K37" s="37"/>
      <c r="L37" s="43">
        <f t="shared" si="2"/>
        <v>61.2014134275618</v>
      </c>
      <c r="M37" s="44">
        <v>9</v>
      </c>
      <c r="N37" s="45">
        <v>82</v>
      </c>
      <c r="O37" s="45">
        <v>82</v>
      </c>
      <c r="P37" s="45">
        <v>83</v>
      </c>
      <c r="Q37" s="45">
        <v>75</v>
      </c>
      <c r="R37" s="45">
        <v>67</v>
      </c>
      <c r="S37" s="45">
        <v>80</v>
      </c>
      <c r="T37" s="45">
        <v>80</v>
      </c>
      <c r="U37" s="51">
        <f t="shared" si="0"/>
        <v>78.4285714285714</v>
      </c>
      <c r="V37" s="52">
        <v>30</v>
      </c>
      <c r="W37" s="53" t="s">
        <v>32</v>
      </c>
      <c r="X37" s="53"/>
      <c r="Y37" s="56">
        <f t="shared" si="1"/>
        <v>70.6763503281171</v>
      </c>
      <c r="Z37" s="57">
        <v>29</v>
      </c>
      <c r="AA37" s="5"/>
      <c r="AB37" s="6"/>
    </row>
    <row r="38" spans="1:28">
      <c r="A38" s="5">
        <v>33</v>
      </c>
      <c r="B38" s="6" t="s">
        <v>69</v>
      </c>
      <c r="C38" s="8">
        <v>21.2014134275618</v>
      </c>
      <c r="D38" s="37"/>
      <c r="E38" s="2">
        <v>30</v>
      </c>
      <c r="F38" s="39">
        <v>6</v>
      </c>
      <c r="G38" s="38"/>
      <c r="H38" s="38"/>
      <c r="I38" s="41"/>
      <c r="J38" s="40"/>
      <c r="K38" s="37"/>
      <c r="L38" s="43">
        <f t="shared" si="2"/>
        <v>57.2014134275618</v>
      </c>
      <c r="M38" s="44">
        <v>11</v>
      </c>
      <c r="N38" s="45">
        <v>80</v>
      </c>
      <c r="O38" s="45">
        <v>84</v>
      </c>
      <c r="P38" s="45">
        <v>85</v>
      </c>
      <c r="Q38" s="45">
        <v>82</v>
      </c>
      <c r="R38" s="45">
        <v>75</v>
      </c>
      <c r="S38" s="45">
        <v>84</v>
      </c>
      <c r="T38" s="45">
        <v>80</v>
      </c>
      <c r="U38" s="51">
        <f t="shared" si="0"/>
        <v>81.4285714285714</v>
      </c>
      <c r="V38" s="52">
        <v>25</v>
      </c>
      <c r="W38" s="53" t="s">
        <v>32</v>
      </c>
      <c r="X38" s="53"/>
      <c r="Y38" s="56">
        <f t="shared" si="1"/>
        <v>70.5263503281171</v>
      </c>
      <c r="Z38" s="57">
        <v>30</v>
      </c>
      <c r="AA38" s="5"/>
      <c r="AB38" s="6"/>
    </row>
    <row r="39" spans="1:28">
      <c r="A39" s="5">
        <v>34</v>
      </c>
      <c r="B39" s="6" t="s">
        <v>70</v>
      </c>
      <c r="C39" s="8">
        <v>21.2014134275618</v>
      </c>
      <c r="D39" s="37"/>
      <c r="E39" s="2">
        <v>30</v>
      </c>
      <c r="F39" s="39">
        <v>6</v>
      </c>
      <c r="G39" s="37"/>
      <c r="H39" s="40"/>
      <c r="I39" s="41"/>
      <c r="J39" s="40"/>
      <c r="K39" s="37"/>
      <c r="L39" s="43">
        <f t="shared" si="2"/>
        <v>57.2014134275618</v>
      </c>
      <c r="M39" s="44">
        <v>11</v>
      </c>
      <c r="N39" s="45">
        <v>81</v>
      </c>
      <c r="O39" s="45">
        <v>84</v>
      </c>
      <c r="P39" s="45">
        <v>82</v>
      </c>
      <c r="Q39" s="45">
        <v>77</v>
      </c>
      <c r="R39" s="45">
        <v>77</v>
      </c>
      <c r="S39" s="45">
        <v>88</v>
      </c>
      <c r="T39" s="45">
        <v>80</v>
      </c>
      <c r="U39" s="51">
        <f t="shared" si="0"/>
        <v>81.2857142857143</v>
      </c>
      <c r="V39" s="52">
        <v>26</v>
      </c>
      <c r="W39" s="53" t="s">
        <v>32</v>
      </c>
      <c r="X39" s="53"/>
      <c r="Y39" s="56">
        <f t="shared" si="1"/>
        <v>70.4477788995457</v>
      </c>
      <c r="Z39" s="57">
        <v>31</v>
      </c>
      <c r="AA39" s="5"/>
      <c r="AB39" s="6"/>
    </row>
    <row r="40" spans="1:28">
      <c r="A40" s="5">
        <v>35</v>
      </c>
      <c r="B40" s="6" t="s">
        <v>71</v>
      </c>
      <c r="C40" s="8">
        <v>21.2014134275618</v>
      </c>
      <c r="D40" s="37"/>
      <c r="E40" s="2">
        <v>28</v>
      </c>
      <c r="F40" s="39">
        <v>6</v>
      </c>
      <c r="G40" s="38"/>
      <c r="H40" s="38">
        <v>2</v>
      </c>
      <c r="I40" s="41"/>
      <c r="J40" s="40"/>
      <c r="K40" s="37"/>
      <c r="L40" s="43">
        <f t="shared" si="2"/>
        <v>57.2014134275618</v>
      </c>
      <c r="M40" s="44">
        <v>11</v>
      </c>
      <c r="N40" s="45">
        <v>81</v>
      </c>
      <c r="O40" s="45">
        <v>86</v>
      </c>
      <c r="P40" s="45">
        <v>90</v>
      </c>
      <c r="Q40" s="45">
        <v>72</v>
      </c>
      <c r="R40" s="45">
        <v>74</v>
      </c>
      <c r="S40" s="45">
        <v>83</v>
      </c>
      <c r="T40" s="45">
        <v>80</v>
      </c>
      <c r="U40" s="51">
        <f t="shared" si="0"/>
        <v>80.8571428571429</v>
      </c>
      <c r="V40" s="52">
        <v>27</v>
      </c>
      <c r="W40" s="53" t="s">
        <v>32</v>
      </c>
      <c r="X40" s="53"/>
      <c r="Y40" s="56">
        <f t="shared" si="1"/>
        <v>70.2120646138314</v>
      </c>
      <c r="Z40" s="57">
        <v>32</v>
      </c>
      <c r="AA40" s="5"/>
      <c r="AB40" s="6"/>
    </row>
    <row r="41" spans="1:28">
      <c r="A41" s="5">
        <v>36</v>
      </c>
      <c r="B41" s="6" t="s">
        <v>72</v>
      </c>
      <c r="C41" s="8">
        <v>21.2014134275618</v>
      </c>
      <c r="D41" s="37"/>
      <c r="E41" s="2">
        <v>30</v>
      </c>
      <c r="F41" s="39">
        <v>6</v>
      </c>
      <c r="G41" s="37"/>
      <c r="H41" s="37"/>
      <c r="I41" s="41"/>
      <c r="J41" s="40"/>
      <c r="K41" s="37"/>
      <c r="L41" s="43">
        <f t="shared" si="2"/>
        <v>57.2014134275618</v>
      </c>
      <c r="M41" s="44">
        <v>11</v>
      </c>
      <c r="N41" s="45">
        <v>83</v>
      </c>
      <c r="O41" s="45">
        <v>82</v>
      </c>
      <c r="P41" s="45">
        <v>85</v>
      </c>
      <c r="Q41" s="45">
        <v>73</v>
      </c>
      <c r="R41" s="45">
        <v>71</v>
      </c>
      <c r="S41" s="45">
        <v>85</v>
      </c>
      <c r="T41" s="45">
        <v>80</v>
      </c>
      <c r="U41" s="51">
        <f t="shared" si="0"/>
        <v>79.8571428571429</v>
      </c>
      <c r="V41" s="52">
        <v>29</v>
      </c>
      <c r="W41" s="53" t="s">
        <v>32</v>
      </c>
      <c r="X41" s="53"/>
      <c r="Y41" s="56">
        <f t="shared" si="1"/>
        <v>69.6620646138314</v>
      </c>
      <c r="Z41" s="57">
        <v>33</v>
      </c>
      <c r="AA41" s="5"/>
      <c r="AB41" s="6"/>
    </row>
    <row r="42" spans="1:28">
      <c r="A42" s="5">
        <v>37</v>
      </c>
      <c r="B42" s="6" t="s">
        <v>73</v>
      </c>
      <c r="C42" s="8">
        <v>21.2014134275618</v>
      </c>
      <c r="D42" s="37"/>
      <c r="E42" s="2">
        <v>28</v>
      </c>
      <c r="F42" s="39">
        <v>6</v>
      </c>
      <c r="G42" s="38"/>
      <c r="H42" s="37"/>
      <c r="I42" s="41"/>
      <c r="J42" s="40"/>
      <c r="K42" s="37"/>
      <c r="L42" s="43">
        <f t="shared" si="2"/>
        <v>55.2014134275618</v>
      </c>
      <c r="M42" s="44">
        <v>12</v>
      </c>
      <c r="N42" s="45">
        <v>82</v>
      </c>
      <c r="O42" s="45">
        <v>86</v>
      </c>
      <c r="P42" s="45">
        <v>82</v>
      </c>
      <c r="Q42" s="45">
        <v>73</v>
      </c>
      <c r="R42" s="45">
        <v>72</v>
      </c>
      <c r="S42" s="45">
        <v>83</v>
      </c>
      <c r="T42" s="45">
        <v>85</v>
      </c>
      <c r="U42" s="51">
        <f t="shared" si="0"/>
        <v>80.4285714285714</v>
      </c>
      <c r="V42" s="52">
        <v>28</v>
      </c>
      <c r="W42" s="53" t="s">
        <v>32</v>
      </c>
      <c r="X42" s="53"/>
      <c r="Y42" s="56">
        <f t="shared" si="1"/>
        <v>69.0763503281171</v>
      </c>
      <c r="Z42" s="57">
        <v>35</v>
      </c>
      <c r="AA42" s="5"/>
      <c r="AB42" s="6"/>
    </row>
    <row r="43" spans="1:28">
      <c r="A43" s="5">
        <v>38</v>
      </c>
      <c r="B43" s="6" t="s">
        <v>74</v>
      </c>
      <c r="C43" s="8">
        <v>21.2014134275618</v>
      </c>
      <c r="D43" s="37"/>
      <c r="E43" s="2">
        <v>28</v>
      </c>
      <c r="F43" s="39">
        <v>6</v>
      </c>
      <c r="G43" s="38"/>
      <c r="H43" s="38"/>
      <c r="I43" s="41"/>
      <c r="J43" s="40"/>
      <c r="K43" s="37"/>
      <c r="L43" s="43">
        <f t="shared" si="2"/>
        <v>55.2014134275618</v>
      </c>
      <c r="M43" s="44">
        <v>12</v>
      </c>
      <c r="N43" s="45">
        <v>42</v>
      </c>
      <c r="O43" s="45">
        <v>84</v>
      </c>
      <c r="P43" s="45">
        <v>78</v>
      </c>
      <c r="Q43" s="45">
        <v>70</v>
      </c>
      <c r="R43" s="45">
        <v>69</v>
      </c>
      <c r="S43" s="45">
        <v>78</v>
      </c>
      <c r="T43" s="45">
        <v>80</v>
      </c>
      <c r="U43" s="51">
        <f t="shared" si="0"/>
        <v>71.5714285714286</v>
      </c>
      <c r="V43" s="52">
        <v>31</v>
      </c>
      <c r="W43" s="53" t="s">
        <v>32</v>
      </c>
      <c r="X43" s="53"/>
      <c r="Y43" s="56">
        <f t="shared" si="1"/>
        <v>64.2049217566885</v>
      </c>
      <c r="Z43" s="57">
        <v>34</v>
      </c>
      <c r="AA43" s="5"/>
      <c r="AB43" s="6"/>
    </row>
    <row r="44" spans="1:28">
      <c r="A44" s="5">
        <v>39</v>
      </c>
      <c r="B44" s="6" t="s">
        <v>75</v>
      </c>
      <c r="C44" s="8">
        <v>21.2014134275618</v>
      </c>
      <c r="D44" s="37"/>
      <c r="E44" s="2">
        <v>28</v>
      </c>
      <c r="F44" s="39">
        <v>6</v>
      </c>
      <c r="G44" s="37"/>
      <c r="H44" s="37"/>
      <c r="I44" s="41"/>
      <c r="J44" s="40"/>
      <c r="K44" s="37"/>
      <c r="L44" s="43">
        <f t="shared" si="2"/>
        <v>55.2014134275618</v>
      </c>
      <c r="M44" s="44">
        <v>12</v>
      </c>
      <c r="N44" s="45">
        <v>42</v>
      </c>
      <c r="O44" s="45">
        <v>78</v>
      </c>
      <c r="P44" s="45">
        <v>80</v>
      </c>
      <c r="Q44" s="45">
        <v>72</v>
      </c>
      <c r="R44" s="45">
        <v>71</v>
      </c>
      <c r="S44" s="45">
        <v>74</v>
      </c>
      <c r="T44" s="45">
        <v>80</v>
      </c>
      <c r="U44" s="51">
        <f t="shared" si="0"/>
        <v>71</v>
      </c>
      <c r="V44" s="52">
        <v>32</v>
      </c>
      <c r="W44" s="53" t="s">
        <v>32</v>
      </c>
      <c r="X44" s="53"/>
      <c r="Y44" s="56">
        <f t="shared" si="1"/>
        <v>63.8906360424028</v>
      </c>
      <c r="Z44" s="57">
        <v>36</v>
      </c>
      <c r="AA44" s="5"/>
      <c r="AB44" s="6"/>
    </row>
    <row r="45" spans="1:28">
      <c r="A45" s="5">
        <v>40</v>
      </c>
      <c r="B45" s="6" t="s">
        <v>76</v>
      </c>
      <c r="C45" s="8">
        <v>21.2014134275618</v>
      </c>
      <c r="D45" s="41"/>
      <c r="E45" s="2">
        <v>28</v>
      </c>
      <c r="F45" s="39">
        <v>6</v>
      </c>
      <c r="G45" s="37"/>
      <c r="H45" s="38"/>
      <c r="I45" s="41"/>
      <c r="J45" s="40"/>
      <c r="K45" s="37"/>
      <c r="L45" s="43">
        <f t="shared" si="2"/>
        <v>55.2014134275618</v>
      </c>
      <c r="M45" s="44">
        <v>12</v>
      </c>
      <c r="N45" s="45">
        <v>42</v>
      </c>
      <c r="O45" s="45">
        <v>84</v>
      </c>
      <c r="P45" s="45">
        <v>60</v>
      </c>
      <c r="Q45" s="45">
        <v>70</v>
      </c>
      <c r="R45" s="45">
        <v>70</v>
      </c>
      <c r="S45" s="45">
        <v>73</v>
      </c>
      <c r="T45" s="45">
        <v>80</v>
      </c>
      <c r="U45" s="51">
        <f t="shared" si="0"/>
        <v>68.4285714285714</v>
      </c>
      <c r="V45" s="52">
        <v>33</v>
      </c>
      <c r="W45" s="53" t="s">
        <v>32</v>
      </c>
      <c r="X45" s="53"/>
      <c r="Y45" s="56">
        <f t="shared" si="1"/>
        <v>62.4763503281171</v>
      </c>
      <c r="Z45" s="57">
        <v>38</v>
      </c>
      <c r="AA45" s="5"/>
      <c r="AB45" s="6"/>
    </row>
  </sheetData>
  <sortState ref="A6:AX45">
    <sortCondition ref="Y6:Y45" descending="1"/>
  </sortState>
  <mergeCells count="12">
    <mergeCell ref="A1:AB1"/>
    <mergeCell ref="A2:AB2"/>
    <mergeCell ref="A3:AB3"/>
    <mergeCell ref="C4:M4"/>
    <mergeCell ref="N4:V4"/>
    <mergeCell ref="A4:A5"/>
    <mergeCell ref="W4:W5"/>
    <mergeCell ref="X4:X5"/>
    <mergeCell ref="Y4:Y5"/>
    <mergeCell ref="Z4:Z5"/>
    <mergeCell ref="AA4:AA5"/>
    <mergeCell ref="AB4:AB5"/>
  </mergeCells>
  <conditionalFormatting sqref="N6:T6">
    <cfRule type="cellIs" dxfId="0" priority="40" stopIfTrue="1" operator="lessThan">
      <formula>60</formula>
    </cfRule>
    <cfRule type="cellIs" dxfId="1" priority="39" stopIfTrue="1" operator="lessThan">
      <formula>60</formula>
    </cfRule>
  </conditionalFormatting>
  <conditionalFormatting sqref="N7:T7">
    <cfRule type="cellIs" dxfId="0" priority="38" stopIfTrue="1" operator="lessThan">
      <formula>60</formula>
    </cfRule>
    <cfRule type="cellIs" dxfId="1" priority="37" stopIfTrue="1" operator="lessThan">
      <formula>60</formula>
    </cfRule>
  </conditionalFormatting>
  <conditionalFormatting sqref="N8:T8">
    <cfRule type="cellIs" dxfId="0" priority="10" stopIfTrue="1" operator="lessThan">
      <formula>60</formula>
    </cfRule>
    <cfRule type="cellIs" dxfId="1" priority="9" stopIfTrue="1" operator="lessThan">
      <formula>60</formula>
    </cfRule>
  </conditionalFormatting>
  <conditionalFormatting sqref="N9:T9">
    <cfRule type="cellIs" dxfId="0" priority="8" stopIfTrue="1" operator="lessThan">
      <formula>60</formula>
    </cfRule>
    <cfRule type="cellIs" dxfId="1" priority="7" stopIfTrue="1" operator="lessThan">
      <formula>60</formula>
    </cfRule>
  </conditionalFormatting>
  <conditionalFormatting sqref="N10">
    <cfRule type="cellIs" dxfId="1" priority="21" stopIfTrue="1" operator="lessThan">
      <formula>60</formula>
    </cfRule>
    <cfRule type="cellIs" dxfId="0" priority="22" stopIfTrue="1" operator="lessThan">
      <formula>60</formula>
    </cfRule>
  </conditionalFormatting>
  <conditionalFormatting sqref="O10:T10">
    <cfRule type="cellIs" dxfId="1" priority="19" stopIfTrue="1" operator="lessThan">
      <formula>60</formula>
    </cfRule>
    <cfRule type="cellIs" dxfId="0" priority="20" stopIfTrue="1" operator="lessThan">
      <formula>60</formula>
    </cfRule>
  </conditionalFormatting>
  <conditionalFormatting sqref="U10">
    <cfRule type="cellIs" dxfId="1" priority="23" stopIfTrue="1" operator="lessThan">
      <formula>60</formula>
    </cfRule>
    <cfRule type="cellIs" dxfId="0" priority="24" stopIfTrue="1" operator="lessThan">
      <formula>60</formula>
    </cfRule>
  </conditionalFormatting>
  <conditionalFormatting sqref="N11:T11">
    <cfRule type="cellIs" dxfId="1" priority="15" stopIfTrue="1" operator="lessThan">
      <formula>60</formula>
    </cfRule>
    <cfRule type="cellIs" dxfId="0" priority="16" stopIfTrue="1" operator="lessThan">
      <formula>60</formula>
    </cfRule>
  </conditionalFormatting>
  <conditionalFormatting sqref="U11">
    <cfRule type="cellIs" dxfId="1" priority="17" stopIfTrue="1" operator="lessThan">
      <formula>60</formula>
    </cfRule>
    <cfRule type="cellIs" dxfId="0" priority="18" stopIfTrue="1" operator="lessThan">
      <formula>60</formula>
    </cfRule>
  </conditionalFormatting>
  <conditionalFormatting sqref="N12:T12">
    <cfRule type="cellIs" dxfId="1" priority="3" stopIfTrue="1" operator="lessThan">
      <formula>60</formula>
    </cfRule>
    <cfRule type="cellIs" dxfId="0" priority="4" stopIfTrue="1" operator="lessThan">
      <formula>60</formula>
    </cfRule>
  </conditionalFormatting>
  <conditionalFormatting sqref="U12">
    <cfRule type="cellIs" dxfId="1" priority="5" stopIfTrue="1" operator="lessThan">
      <formula>60</formula>
    </cfRule>
    <cfRule type="cellIs" dxfId="0" priority="6" stopIfTrue="1" operator="lessThan">
      <formula>60</formula>
    </cfRule>
  </conditionalFormatting>
  <conditionalFormatting sqref="N13:T13">
    <cfRule type="cellIs" dxfId="1" priority="137" stopIfTrue="1" operator="lessThan">
      <formula>60</formula>
    </cfRule>
    <cfRule type="cellIs" dxfId="0" priority="138" stopIfTrue="1" operator="lessThan">
      <formula>60</formula>
    </cfRule>
  </conditionalFormatting>
  <conditionalFormatting sqref="U13">
    <cfRule type="cellIs" dxfId="1" priority="139" stopIfTrue="1" operator="lessThan">
      <formula>60</formula>
    </cfRule>
    <cfRule type="cellIs" dxfId="0" priority="140" stopIfTrue="1" operator="lessThan">
      <formula>60</formula>
    </cfRule>
  </conditionalFormatting>
  <conditionalFormatting sqref="N14:T14">
    <cfRule type="cellIs" dxfId="0" priority="134" stopIfTrue="1" operator="lessThan">
      <formula>60</formula>
    </cfRule>
    <cfRule type="cellIs" dxfId="1" priority="133" stopIfTrue="1" operator="lessThan">
      <formula>60</formula>
    </cfRule>
  </conditionalFormatting>
  <conditionalFormatting sqref="U14">
    <cfRule type="cellIs" dxfId="0" priority="136" stopIfTrue="1" operator="lessThan">
      <formula>60</formula>
    </cfRule>
    <cfRule type="cellIs" dxfId="1" priority="135" stopIfTrue="1" operator="lessThan">
      <formula>60</formula>
    </cfRule>
  </conditionalFormatting>
  <conditionalFormatting sqref="N15:T15">
    <cfRule type="cellIs" dxfId="0" priority="130" stopIfTrue="1" operator="lessThan">
      <formula>60</formula>
    </cfRule>
    <cfRule type="cellIs" dxfId="1" priority="129" stopIfTrue="1" operator="lessThan">
      <formula>60</formula>
    </cfRule>
  </conditionalFormatting>
  <conditionalFormatting sqref="N16:T16">
    <cfRule type="cellIs" dxfId="0" priority="128" stopIfTrue="1" operator="lessThan">
      <formula>60</formula>
    </cfRule>
    <cfRule type="cellIs" dxfId="1" priority="127" stopIfTrue="1" operator="lessThan">
      <formula>60</formula>
    </cfRule>
  </conditionalFormatting>
  <conditionalFormatting sqref="N17:T17">
    <cfRule type="cellIs" dxfId="0" priority="126" stopIfTrue="1" operator="lessThan">
      <formula>60</formula>
    </cfRule>
    <cfRule type="cellIs" dxfId="1" priority="125" stopIfTrue="1" operator="lessThan">
      <formula>60</formula>
    </cfRule>
  </conditionalFormatting>
  <conditionalFormatting sqref="N18:T18">
    <cfRule type="cellIs" dxfId="0" priority="124" stopIfTrue="1" operator="lessThan">
      <formula>60</formula>
    </cfRule>
    <cfRule type="cellIs" dxfId="1" priority="123" stopIfTrue="1" operator="lessThan">
      <formula>60</formula>
    </cfRule>
  </conditionalFormatting>
  <conditionalFormatting sqref="N19:T19">
    <cfRule type="cellIs" dxfId="0" priority="122" stopIfTrue="1" operator="lessThan">
      <formula>60</formula>
    </cfRule>
    <cfRule type="cellIs" dxfId="1" priority="121" stopIfTrue="1" operator="lessThan">
      <formula>60</formula>
    </cfRule>
  </conditionalFormatting>
  <conditionalFormatting sqref="N20:T20">
    <cfRule type="cellIs" dxfId="0" priority="120" stopIfTrue="1" operator="lessThan">
      <formula>60</formula>
    </cfRule>
    <cfRule type="cellIs" dxfId="1" priority="119" stopIfTrue="1" operator="lessThan">
      <formula>60</formula>
    </cfRule>
  </conditionalFormatting>
  <conditionalFormatting sqref="N21">
    <cfRule type="cellIs" dxfId="1" priority="147" stopIfTrue="1" operator="lessThan">
      <formula>60</formula>
    </cfRule>
    <cfRule type="cellIs" dxfId="0" priority="148" stopIfTrue="1" operator="lessThan">
      <formula>60</formula>
    </cfRule>
  </conditionalFormatting>
  <conditionalFormatting sqref="O21:T21">
    <cfRule type="cellIs" dxfId="1" priority="25" stopIfTrue="1" operator="lessThan">
      <formula>60</formula>
    </cfRule>
    <cfRule type="cellIs" dxfId="0" priority="26" stopIfTrue="1" operator="lessThan">
      <formula>60</formula>
    </cfRule>
  </conditionalFormatting>
  <conditionalFormatting sqref="N22:T22">
    <cfRule type="cellIs" dxfId="0" priority="116" stopIfTrue="1" operator="lessThan">
      <formula>60</formula>
    </cfRule>
    <cfRule type="cellIs" dxfId="1" priority="115" stopIfTrue="1" operator="lessThan">
      <formula>60</formula>
    </cfRule>
  </conditionalFormatting>
  <conditionalFormatting sqref="N23:T23">
    <cfRule type="cellIs" dxfId="0" priority="114" stopIfTrue="1" operator="lessThan">
      <formula>60</formula>
    </cfRule>
    <cfRule type="cellIs" dxfId="1" priority="113" stopIfTrue="1" operator="lessThan">
      <formula>60</formula>
    </cfRule>
  </conditionalFormatting>
  <conditionalFormatting sqref="N24:T24">
    <cfRule type="cellIs" dxfId="0" priority="110" stopIfTrue="1" operator="lessThan">
      <formula>60</formula>
    </cfRule>
    <cfRule type="cellIs" dxfId="1" priority="109" stopIfTrue="1" operator="lessThan">
      <formula>60</formula>
    </cfRule>
  </conditionalFormatting>
  <conditionalFormatting sqref="N25">
    <cfRule type="cellIs" dxfId="0" priority="106" stopIfTrue="1" operator="lessThan">
      <formula>60</formula>
    </cfRule>
    <cfRule type="cellIs" dxfId="1" priority="105" stopIfTrue="1" operator="lessThan">
      <formula>60</formula>
    </cfRule>
  </conditionalFormatting>
  <conditionalFormatting sqref="O25:T25">
    <cfRule type="cellIs" dxfId="0" priority="108" stopIfTrue="1" operator="lessThan">
      <formula>60</formula>
    </cfRule>
    <cfRule type="cellIs" dxfId="1" priority="107" stopIfTrue="1" operator="lessThan">
      <formula>60</formula>
    </cfRule>
  </conditionalFormatting>
  <conditionalFormatting sqref="N26:T26">
    <cfRule type="cellIs" dxfId="0" priority="104" stopIfTrue="1" operator="lessThan">
      <formula>60</formula>
    </cfRule>
    <cfRule type="cellIs" dxfId="1" priority="103" stopIfTrue="1" operator="lessThan">
      <formula>60</formula>
    </cfRule>
  </conditionalFormatting>
  <conditionalFormatting sqref="N27:T27">
    <cfRule type="cellIs" dxfId="0" priority="102" stopIfTrue="1" operator="lessThan">
      <formula>60</formula>
    </cfRule>
    <cfRule type="cellIs" dxfId="1" priority="101" stopIfTrue="1" operator="lessThan">
      <formula>60</formula>
    </cfRule>
  </conditionalFormatting>
  <conditionalFormatting sqref="N28:T28">
    <cfRule type="cellIs" dxfId="0" priority="98" stopIfTrue="1" operator="lessThan">
      <formula>60</formula>
    </cfRule>
    <cfRule type="cellIs" dxfId="1" priority="97" stopIfTrue="1" operator="lessThan">
      <formula>60</formula>
    </cfRule>
  </conditionalFormatting>
  <conditionalFormatting sqref="N29:T29">
    <cfRule type="cellIs" dxfId="0" priority="100" stopIfTrue="1" operator="lessThan">
      <formula>60</formula>
    </cfRule>
    <cfRule type="cellIs" dxfId="1" priority="99" stopIfTrue="1" operator="lessThan">
      <formula>60</formula>
    </cfRule>
  </conditionalFormatting>
  <conditionalFormatting sqref="N36:T36">
    <cfRule type="cellIs" dxfId="0" priority="88" stopIfTrue="1" operator="lessThan">
      <formula>60</formula>
    </cfRule>
    <cfRule type="cellIs" dxfId="1" priority="87" stopIfTrue="1" operator="lessThan">
      <formula>60</formula>
    </cfRule>
  </conditionalFormatting>
  <conditionalFormatting sqref="N37:T37">
    <cfRule type="cellIs" dxfId="0" priority="54" stopIfTrue="1" operator="lessThan">
      <formula>60</formula>
    </cfRule>
    <cfRule type="cellIs" dxfId="1" priority="53" stopIfTrue="1" operator="lessThan">
      <formula>60</formula>
    </cfRule>
  </conditionalFormatting>
  <conditionalFormatting sqref="N38:T38">
    <cfRule type="cellIs" dxfId="0" priority="52" stopIfTrue="1" operator="lessThan">
      <formula>60</formula>
    </cfRule>
    <cfRule type="cellIs" dxfId="1" priority="51" stopIfTrue="1" operator="lessThan">
      <formula>60</formula>
    </cfRule>
  </conditionalFormatting>
  <conditionalFormatting sqref="N39:T39">
    <cfRule type="cellIs" dxfId="0" priority="68" stopIfTrue="1" operator="lessThan">
      <formula>60</formula>
    </cfRule>
    <cfRule type="cellIs" dxfId="1" priority="67" stopIfTrue="1" operator="lessThan">
      <formula>60</formula>
    </cfRule>
  </conditionalFormatting>
  <conditionalFormatting sqref="N40:T40">
    <cfRule type="cellIs" dxfId="0" priority="66" stopIfTrue="1" operator="lessThan">
      <formula>60</formula>
    </cfRule>
    <cfRule type="cellIs" dxfId="1" priority="65" stopIfTrue="1" operator="lessThan">
      <formula>60</formula>
    </cfRule>
  </conditionalFormatting>
  <conditionalFormatting sqref="N41:T41">
    <cfRule type="cellIs" dxfId="0" priority="64" stopIfTrue="1" operator="lessThan">
      <formula>60</formula>
    </cfRule>
    <cfRule type="cellIs" dxfId="1" priority="63" stopIfTrue="1" operator="lessThan">
      <formula>60</formula>
    </cfRule>
  </conditionalFormatting>
  <conditionalFormatting sqref="N42:T42">
    <cfRule type="cellIs" dxfId="0" priority="62" stopIfTrue="1" operator="lessThan">
      <formula>60</formula>
    </cfRule>
    <cfRule type="cellIs" dxfId="1" priority="61" stopIfTrue="1" operator="lessThan">
      <formula>60</formula>
    </cfRule>
  </conditionalFormatting>
  <conditionalFormatting sqref="O43:T43">
    <cfRule type="cellIs" dxfId="0" priority="60" stopIfTrue="1" operator="lessThan">
      <formula>60</formula>
    </cfRule>
    <cfRule type="cellIs" dxfId="1" priority="59" stopIfTrue="1" operator="lessThan">
      <formula>60</formula>
    </cfRule>
  </conditionalFormatting>
  <conditionalFormatting sqref="O44:T44">
    <cfRule type="cellIs" dxfId="0" priority="58" stopIfTrue="1" operator="lessThan">
      <formula>60</formula>
    </cfRule>
    <cfRule type="cellIs" dxfId="1" priority="57" stopIfTrue="1" operator="lessThan">
      <formula>60</formula>
    </cfRule>
  </conditionalFormatting>
  <conditionalFormatting sqref="O45:T45">
    <cfRule type="cellIs" dxfId="0" priority="56" stopIfTrue="1" operator="lessThan">
      <formula>60</formula>
    </cfRule>
    <cfRule type="cellIs" dxfId="1" priority="55" stopIfTrue="1" operator="lessThan">
      <formula>60</formula>
    </cfRule>
  </conditionalFormatting>
  <conditionalFormatting sqref="N43:N45">
    <cfRule type="cellIs" dxfId="0" priority="2" stopIfTrue="1" operator="lessThan">
      <formula>60</formula>
    </cfRule>
    <cfRule type="cellIs" dxfId="1" priority="1" stopIfTrue="1" operator="lessThan">
      <formula>60</formula>
    </cfRule>
  </conditionalFormatting>
  <conditionalFormatting sqref="U6:U9 U15:U45">
    <cfRule type="cellIs" dxfId="1" priority="173" stopIfTrue="1" operator="lessThan">
      <formula>60</formula>
    </cfRule>
    <cfRule type="cellIs" dxfId="0" priority="174" stopIfTrue="1" operator="lessThan">
      <formula>60</formula>
    </cfRule>
  </conditionalFormatting>
  <conditionalFormatting sqref="N30:T31">
    <cfRule type="cellIs" dxfId="0" priority="96" stopIfTrue="1" operator="lessThan">
      <formula>60</formula>
    </cfRule>
    <cfRule type="cellIs" dxfId="1" priority="95" stopIfTrue="1" operator="lessThan">
      <formula>60</formula>
    </cfRule>
  </conditionalFormatting>
  <conditionalFormatting sqref="N32:T33">
    <cfRule type="cellIs" dxfId="0" priority="94" stopIfTrue="1" operator="lessThan">
      <formula>60</formula>
    </cfRule>
    <cfRule type="cellIs" dxfId="1" priority="93" stopIfTrue="1" operator="lessThan">
      <formula>60</formula>
    </cfRule>
  </conditionalFormatting>
  <conditionalFormatting sqref="N34:T35">
    <cfRule type="cellIs" dxfId="0" priority="92" stopIfTrue="1" operator="lessThan">
      <formula>60</formula>
    </cfRule>
    <cfRule type="cellIs" dxfId="1" priority="91" stopIfTrue="1" operator="lessThan">
      <formula>60</formula>
    </cfRule>
  </conditionalFormatting>
  <pageMargins left="0.196527777777778" right="0.75" top="0.196527777777778" bottom="0.156944444444444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3"/>
  <sheetViews>
    <sheetView zoomScale="72" zoomScaleNormal="72" topLeftCell="A16" workbookViewId="0">
      <selection activeCell="H19" sqref="H19"/>
    </sheetView>
  </sheetViews>
  <sheetFormatPr defaultColWidth="9.81666666666667" defaultRowHeight="14.25"/>
  <cols>
    <col min="1" max="1" width="8.75833333333333" style="12"/>
    <col min="2" max="2" width="12.8833333333333" style="12" customWidth="1"/>
    <col min="3" max="3" width="8.75833333333333" style="12"/>
    <col min="4" max="4" width="28" style="12" customWidth="1"/>
    <col min="5" max="5" width="5.88333333333333" style="11" customWidth="1"/>
    <col min="6" max="6" width="8.75833333333333" style="12"/>
    <col min="7" max="7" width="5" style="12" customWidth="1"/>
    <col min="8" max="8" width="26.2583333333333" style="12" customWidth="1"/>
    <col min="9" max="10" width="8.75833333333333" style="12"/>
    <col min="11" max="11" width="19.6333333333333" style="12" customWidth="1"/>
    <col min="12" max="12" width="22.3833333333333" style="12" customWidth="1"/>
    <col min="13" max="13" width="5" style="12" customWidth="1"/>
    <col min="14" max="14" width="17" style="12" customWidth="1"/>
    <col min="15" max="15" width="5" style="12" customWidth="1"/>
    <col min="16" max="16384" width="8.75833333333333" style="12"/>
  </cols>
  <sheetData>
    <row r="1" spans="1:19">
      <c r="A1" s="13" t="s">
        <v>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ht="42.75" spans="1:20">
      <c r="A2" s="15" t="s">
        <v>3</v>
      </c>
      <c r="B2" s="16" t="s">
        <v>78</v>
      </c>
      <c r="C2" s="16" t="s">
        <v>12</v>
      </c>
      <c r="D2" s="16" t="s">
        <v>13</v>
      </c>
      <c r="E2" s="17" t="s">
        <v>79</v>
      </c>
      <c r="F2" s="16" t="s">
        <v>14</v>
      </c>
      <c r="G2" s="16"/>
      <c r="H2" s="16" t="s">
        <v>15</v>
      </c>
      <c r="I2" s="16"/>
      <c r="J2" s="21" t="s">
        <v>80</v>
      </c>
      <c r="K2" s="16"/>
      <c r="L2" s="16" t="s">
        <v>81</v>
      </c>
      <c r="M2" s="16"/>
      <c r="N2" s="16" t="s">
        <v>18</v>
      </c>
      <c r="O2" s="16"/>
      <c r="P2" s="16" t="s">
        <v>20</v>
      </c>
      <c r="Q2" s="16"/>
      <c r="R2" s="16" t="s">
        <v>82</v>
      </c>
      <c r="S2" s="16"/>
      <c r="T2" s="16" t="s">
        <v>83</v>
      </c>
    </row>
    <row r="3" spans="1:20">
      <c r="A3" s="17"/>
      <c r="B3" s="18"/>
      <c r="C3" s="16"/>
      <c r="D3" s="16"/>
      <c r="E3" s="17"/>
      <c r="F3" s="16" t="s">
        <v>84</v>
      </c>
      <c r="G3" s="16" t="s">
        <v>79</v>
      </c>
      <c r="H3" s="16"/>
      <c r="I3" s="16" t="s">
        <v>79</v>
      </c>
      <c r="J3" s="21" t="s">
        <v>85</v>
      </c>
      <c r="K3" s="22" t="s">
        <v>79</v>
      </c>
      <c r="L3" s="16" t="s">
        <v>84</v>
      </c>
      <c r="M3" s="16" t="s">
        <v>79</v>
      </c>
      <c r="N3" s="16" t="s">
        <v>84</v>
      </c>
      <c r="O3" s="16" t="s">
        <v>79</v>
      </c>
      <c r="P3" s="16" t="s">
        <v>86</v>
      </c>
      <c r="Q3" s="16" t="s">
        <v>79</v>
      </c>
      <c r="R3" s="16" t="s">
        <v>84</v>
      </c>
      <c r="S3" s="16" t="s">
        <v>87</v>
      </c>
      <c r="T3" s="16"/>
    </row>
    <row r="4" s="11" customFormat="1" ht="42.75" spans="1:20">
      <c r="A4" s="17">
        <v>2</v>
      </c>
      <c r="B4" s="17" t="s">
        <v>88</v>
      </c>
      <c r="C4" s="19" t="s">
        <v>62</v>
      </c>
      <c r="D4" s="20" t="s">
        <v>89</v>
      </c>
      <c r="E4" s="17">
        <v>2</v>
      </c>
      <c r="F4" s="17"/>
      <c r="G4" s="17"/>
      <c r="H4" s="20" t="s">
        <v>90</v>
      </c>
      <c r="I4" s="17">
        <v>30</v>
      </c>
      <c r="J4" s="23">
        <v>1</v>
      </c>
      <c r="K4" s="17">
        <v>6</v>
      </c>
      <c r="L4" s="20"/>
      <c r="M4" s="17"/>
      <c r="N4" s="17"/>
      <c r="O4" s="17"/>
      <c r="P4" s="17"/>
      <c r="Q4" s="17"/>
      <c r="R4" s="17"/>
      <c r="S4" s="17"/>
      <c r="T4" s="17">
        <f t="shared" ref="T4:T43" si="0">SUM(E4,G4,I4,K4,M4,O4,Q4)</f>
        <v>38</v>
      </c>
    </row>
    <row r="5" s="11" customFormat="1" ht="57" spans="1:20">
      <c r="A5" s="17">
        <v>3</v>
      </c>
      <c r="B5" s="17" t="s">
        <v>91</v>
      </c>
      <c r="C5" s="19" t="s">
        <v>38</v>
      </c>
      <c r="D5" s="20" t="s">
        <v>92</v>
      </c>
      <c r="E5" s="17">
        <v>4.5</v>
      </c>
      <c r="F5" s="20"/>
      <c r="G5" s="17"/>
      <c r="H5" s="20" t="s">
        <v>93</v>
      </c>
      <c r="I5" s="17">
        <v>40</v>
      </c>
      <c r="J5" s="23">
        <v>1</v>
      </c>
      <c r="K5" s="17">
        <v>6</v>
      </c>
      <c r="L5" s="20" t="s">
        <v>94</v>
      </c>
      <c r="M5" s="17">
        <v>2</v>
      </c>
      <c r="N5" s="20"/>
      <c r="O5" s="17"/>
      <c r="P5" s="17"/>
      <c r="Q5" s="17"/>
      <c r="R5" s="17"/>
      <c r="S5" s="17"/>
      <c r="T5" s="17">
        <f t="shared" si="0"/>
        <v>52.5</v>
      </c>
    </row>
    <row r="6" s="11" customFormat="1" ht="42.75" spans="1:20">
      <c r="A6" s="17">
        <v>4</v>
      </c>
      <c r="B6" s="17" t="s">
        <v>95</v>
      </c>
      <c r="C6" s="19" t="s">
        <v>55</v>
      </c>
      <c r="D6" s="17" t="s">
        <v>89</v>
      </c>
      <c r="E6" s="17">
        <v>2</v>
      </c>
      <c r="F6" s="17"/>
      <c r="G6" s="17"/>
      <c r="H6" s="20" t="s">
        <v>96</v>
      </c>
      <c r="I6" s="17">
        <v>30</v>
      </c>
      <c r="J6" s="23">
        <v>1</v>
      </c>
      <c r="K6" s="17">
        <v>6</v>
      </c>
      <c r="L6" s="20"/>
      <c r="M6" s="17"/>
      <c r="N6" s="17"/>
      <c r="O6" s="17"/>
      <c r="P6" s="17"/>
      <c r="Q6" s="17"/>
      <c r="R6" s="17"/>
      <c r="S6" s="17"/>
      <c r="T6" s="17">
        <f t="shared" si="0"/>
        <v>38</v>
      </c>
    </row>
    <row r="7" s="11" customFormat="1" ht="42.75" spans="1:20">
      <c r="A7" s="17">
        <v>31</v>
      </c>
      <c r="B7" s="17" t="s">
        <v>97</v>
      </c>
      <c r="C7" s="19" t="s">
        <v>48</v>
      </c>
      <c r="D7" s="20" t="s">
        <v>98</v>
      </c>
      <c r="E7" s="17">
        <v>3</v>
      </c>
      <c r="F7" s="17"/>
      <c r="G7" s="17"/>
      <c r="H7" s="20" t="s">
        <v>90</v>
      </c>
      <c r="I7" s="17">
        <v>30</v>
      </c>
      <c r="J7" s="23">
        <v>1</v>
      </c>
      <c r="K7" s="17">
        <v>6</v>
      </c>
      <c r="L7" s="20" t="s">
        <v>94</v>
      </c>
      <c r="M7" s="17">
        <v>2</v>
      </c>
      <c r="N7" s="20"/>
      <c r="O7" s="17"/>
      <c r="P7" s="17"/>
      <c r="Q7" s="17"/>
      <c r="R7" s="17"/>
      <c r="S7" s="17"/>
      <c r="T7" s="17">
        <f t="shared" si="0"/>
        <v>41</v>
      </c>
    </row>
    <row r="8" s="11" customFormat="1" ht="42.75" spans="1:20">
      <c r="A8" s="17">
        <v>5</v>
      </c>
      <c r="B8" s="17" t="s">
        <v>99</v>
      </c>
      <c r="C8" s="19" t="s">
        <v>60</v>
      </c>
      <c r="D8" s="17" t="s">
        <v>89</v>
      </c>
      <c r="E8" s="17">
        <v>2</v>
      </c>
      <c r="F8" s="17"/>
      <c r="G8" s="17"/>
      <c r="H8" s="20" t="s">
        <v>90</v>
      </c>
      <c r="I8" s="17">
        <v>30</v>
      </c>
      <c r="J8" s="23">
        <v>1</v>
      </c>
      <c r="K8" s="17">
        <v>6</v>
      </c>
      <c r="L8" s="20"/>
      <c r="M8" s="17"/>
      <c r="N8" s="24" t="s">
        <v>100</v>
      </c>
      <c r="O8" s="17">
        <v>2</v>
      </c>
      <c r="P8" s="17"/>
      <c r="Q8" s="17"/>
      <c r="R8" s="17"/>
      <c r="S8" s="17"/>
      <c r="T8" s="17">
        <f t="shared" si="0"/>
        <v>40</v>
      </c>
    </row>
    <row r="9" s="11" customFormat="1" ht="42.75" spans="1:20">
      <c r="A9" s="17">
        <v>6</v>
      </c>
      <c r="B9" s="17" t="s">
        <v>101</v>
      </c>
      <c r="C9" s="19" t="s">
        <v>64</v>
      </c>
      <c r="D9" s="17" t="s">
        <v>89</v>
      </c>
      <c r="E9" s="17">
        <v>2</v>
      </c>
      <c r="F9" s="17"/>
      <c r="G9" s="17"/>
      <c r="H9" s="20" t="s">
        <v>90</v>
      </c>
      <c r="I9" s="17">
        <v>30</v>
      </c>
      <c r="J9" s="23">
        <v>1</v>
      </c>
      <c r="K9" s="17">
        <v>6</v>
      </c>
      <c r="L9" s="20"/>
      <c r="M9" s="17"/>
      <c r="N9" s="17"/>
      <c r="O9" s="17"/>
      <c r="P9" s="17"/>
      <c r="Q9" s="17"/>
      <c r="R9" s="17"/>
      <c r="S9" s="17"/>
      <c r="T9" s="17">
        <f t="shared" si="0"/>
        <v>38</v>
      </c>
    </row>
    <row r="10" s="11" customFormat="1" ht="42.75" spans="1:20">
      <c r="A10" s="17">
        <v>7</v>
      </c>
      <c r="B10" s="17" t="s">
        <v>102</v>
      </c>
      <c r="C10" s="19" t="s">
        <v>70</v>
      </c>
      <c r="D10" s="17" t="s">
        <v>89</v>
      </c>
      <c r="E10" s="17">
        <v>2</v>
      </c>
      <c r="F10" s="17"/>
      <c r="G10" s="17"/>
      <c r="H10" s="20" t="s">
        <v>90</v>
      </c>
      <c r="I10" s="17">
        <v>30</v>
      </c>
      <c r="J10" s="23">
        <v>1</v>
      </c>
      <c r="K10" s="17">
        <v>6</v>
      </c>
      <c r="L10" s="20"/>
      <c r="M10" s="17"/>
      <c r="N10" s="17"/>
      <c r="O10" s="17"/>
      <c r="P10" s="17"/>
      <c r="Q10" s="17"/>
      <c r="R10" s="17"/>
      <c r="S10" s="17"/>
      <c r="T10" s="17">
        <f t="shared" si="0"/>
        <v>38</v>
      </c>
    </row>
    <row r="11" s="11" customFormat="1" ht="57" spans="1:20">
      <c r="A11" s="17">
        <v>36</v>
      </c>
      <c r="B11" s="17" t="s">
        <v>103</v>
      </c>
      <c r="C11" s="19" t="s">
        <v>50</v>
      </c>
      <c r="D11" s="20" t="s">
        <v>89</v>
      </c>
      <c r="E11" s="17">
        <v>2</v>
      </c>
      <c r="F11" s="17"/>
      <c r="G11" s="17"/>
      <c r="H11" s="20" t="s">
        <v>104</v>
      </c>
      <c r="I11" s="17">
        <v>37</v>
      </c>
      <c r="J11" s="23">
        <v>1</v>
      </c>
      <c r="K11" s="17">
        <v>6</v>
      </c>
      <c r="L11" s="20"/>
      <c r="M11" s="17"/>
      <c r="N11" s="17"/>
      <c r="O11" s="17"/>
      <c r="P11" s="17"/>
      <c r="Q11" s="17"/>
      <c r="R11" s="17"/>
      <c r="S11" s="17"/>
      <c r="T11" s="17">
        <f t="shared" si="0"/>
        <v>45</v>
      </c>
    </row>
    <row r="12" s="11" customFormat="1" ht="42.75" spans="1:20">
      <c r="A12" s="17">
        <v>8</v>
      </c>
      <c r="B12" s="17" t="s">
        <v>105</v>
      </c>
      <c r="C12" s="19" t="s">
        <v>73</v>
      </c>
      <c r="D12" s="17" t="s">
        <v>89</v>
      </c>
      <c r="E12" s="17">
        <v>2</v>
      </c>
      <c r="F12" s="17"/>
      <c r="G12" s="17"/>
      <c r="H12" s="20" t="s">
        <v>106</v>
      </c>
      <c r="I12" s="17">
        <v>28</v>
      </c>
      <c r="J12" s="23">
        <v>1</v>
      </c>
      <c r="K12" s="17">
        <v>6</v>
      </c>
      <c r="L12" s="20"/>
      <c r="M12" s="17"/>
      <c r="N12" s="17"/>
      <c r="O12" s="17"/>
      <c r="P12" s="17"/>
      <c r="Q12" s="17"/>
      <c r="R12" s="17"/>
      <c r="S12" s="17"/>
      <c r="T12" s="17">
        <f t="shared" si="0"/>
        <v>36</v>
      </c>
    </row>
    <row r="13" s="11" customFormat="1" ht="57" spans="1:20">
      <c r="A13" s="17">
        <v>32</v>
      </c>
      <c r="B13" s="17" t="s">
        <v>107</v>
      </c>
      <c r="C13" s="19" t="s">
        <v>51</v>
      </c>
      <c r="D13" s="20" t="s">
        <v>89</v>
      </c>
      <c r="E13" s="17">
        <v>2</v>
      </c>
      <c r="F13" s="17"/>
      <c r="G13" s="17"/>
      <c r="H13" s="20" t="s">
        <v>108</v>
      </c>
      <c r="I13" s="17">
        <v>34</v>
      </c>
      <c r="J13" s="23">
        <v>1</v>
      </c>
      <c r="K13" s="17">
        <v>6</v>
      </c>
      <c r="L13" s="20"/>
      <c r="M13" s="17"/>
      <c r="N13" s="17"/>
      <c r="O13" s="17"/>
      <c r="P13" s="17"/>
      <c r="Q13" s="17"/>
      <c r="R13" s="17"/>
      <c r="S13" s="17"/>
      <c r="T13" s="17">
        <f t="shared" si="0"/>
        <v>42</v>
      </c>
    </row>
    <row r="14" s="11" customFormat="1" ht="42.75" spans="1:20">
      <c r="A14" s="17">
        <v>21</v>
      </c>
      <c r="B14" s="17" t="s">
        <v>109</v>
      </c>
      <c r="C14" s="19" t="s">
        <v>63</v>
      </c>
      <c r="D14" s="20" t="s">
        <v>89</v>
      </c>
      <c r="E14" s="17">
        <v>2</v>
      </c>
      <c r="F14" s="17"/>
      <c r="G14" s="17"/>
      <c r="H14" s="20" t="s">
        <v>90</v>
      </c>
      <c r="I14" s="17">
        <v>30</v>
      </c>
      <c r="J14" s="23">
        <v>1</v>
      </c>
      <c r="K14" s="17">
        <v>6</v>
      </c>
      <c r="L14" s="20"/>
      <c r="M14" s="17"/>
      <c r="N14" s="17"/>
      <c r="O14" s="17"/>
      <c r="P14" s="17"/>
      <c r="Q14" s="17"/>
      <c r="R14" s="17"/>
      <c r="S14" s="17"/>
      <c r="T14" s="17">
        <f t="shared" si="0"/>
        <v>38</v>
      </c>
    </row>
    <row r="15" s="11" customFormat="1" ht="42.75" spans="1:20">
      <c r="A15" s="17">
        <v>9</v>
      </c>
      <c r="B15" s="17" t="s">
        <v>110</v>
      </c>
      <c r="C15" s="19" t="s">
        <v>69</v>
      </c>
      <c r="D15" s="17" t="s">
        <v>89</v>
      </c>
      <c r="E15" s="17">
        <v>2</v>
      </c>
      <c r="F15" s="17"/>
      <c r="G15" s="17"/>
      <c r="H15" s="20" t="s">
        <v>90</v>
      </c>
      <c r="I15" s="17">
        <v>30</v>
      </c>
      <c r="J15" s="23">
        <v>1</v>
      </c>
      <c r="K15" s="17">
        <v>6</v>
      </c>
      <c r="L15" s="20"/>
      <c r="M15" s="17"/>
      <c r="N15" s="17"/>
      <c r="O15" s="17"/>
      <c r="P15" s="17"/>
      <c r="Q15" s="17"/>
      <c r="R15" s="17"/>
      <c r="S15" s="17"/>
      <c r="T15" s="17">
        <f t="shared" si="0"/>
        <v>38</v>
      </c>
    </row>
    <row r="16" s="11" customFormat="1" ht="42.75" spans="1:20">
      <c r="A16" s="17">
        <v>24</v>
      </c>
      <c r="B16" s="17" t="s">
        <v>111</v>
      </c>
      <c r="C16" s="19" t="s">
        <v>43</v>
      </c>
      <c r="D16" s="20" t="s">
        <v>112</v>
      </c>
      <c r="E16" s="17">
        <v>4</v>
      </c>
      <c r="F16" s="20"/>
      <c r="G16" s="17"/>
      <c r="H16" s="20" t="s">
        <v>90</v>
      </c>
      <c r="I16" s="17">
        <v>30</v>
      </c>
      <c r="J16" s="23">
        <v>1</v>
      </c>
      <c r="K16" s="17">
        <v>6</v>
      </c>
      <c r="L16" s="20"/>
      <c r="M16" s="17"/>
      <c r="N16" s="20"/>
      <c r="O16" s="17"/>
      <c r="P16" s="17"/>
      <c r="Q16" s="17"/>
      <c r="R16" s="17"/>
      <c r="S16" s="17"/>
      <c r="T16" s="17">
        <f t="shared" si="0"/>
        <v>40</v>
      </c>
    </row>
    <row r="17" s="11" customFormat="1" ht="42.75" spans="1:20">
      <c r="A17" s="17">
        <v>10</v>
      </c>
      <c r="B17" s="17" t="s">
        <v>113</v>
      </c>
      <c r="C17" s="19" t="s">
        <v>56</v>
      </c>
      <c r="D17" s="17" t="s">
        <v>89</v>
      </c>
      <c r="E17" s="17">
        <v>2</v>
      </c>
      <c r="F17" s="17"/>
      <c r="G17" s="17"/>
      <c r="H17" s="20" t="s">
        <v>90</v>
      </c>
      <c r="I17" s="17">
        <v>30</v>
      </c>
      <c r="J17" s="23">
        <v>1</v>
      </c>
      <c r="K17" s="17">
        <v>6</v>
      </c>
      <c r="L17" s="20"/>
      <c r="M17" s="17"/>
      <c r="N17" s="17"/>
      <c r="O17" s="17"/>
      <c r="P17" s="17"/>
      <c r="Q17" s="17"/>
      <c r="R17" s="17"/>
      <c r="S17" s="17"/>
      <c r="T17" s="17">
        <f t="shared" si="0"/>
        <v>38</v>
      </c>
    </row>
    <row r="18" s="11" customFormat="1" ht="57" spans="1:20">
      <c r="A18" s="17">
        <v>29</v>
      </c>
      <c r="B18" s="17" t="s">
        <v>114</v>
      </c>
      <c r="C18" s="19" t="s">
        <v>40</v>
      </c>
      <c r="D18" s="20" t="s">
        <v>115</v>
      </c>
      <c r="E18" s="17">
        <v>6</v>
      </c>
      <c r="F18" s="17"/>
      <c r="G18" s="17"/>
      <c r="H18" s="20" t="s">
        <v>116</v>
      </c>
      <c r="I18" s="17">
        <v>40</v>
      </c>
      <c r="J18" s="23">
        <v>1</v>
      </c>
      <c r="K18" s="17">
        <v>6</v>
      </c>
      <c r="L18" s="20"/>
      <c r="M18" s="17"/>
      <c r="N18" s="20"/>
      <c r="O18" s="17"/>
      <c r="P18" s="17"/>
      <c r="Q18" s="17"/>
      <c r="R18" s="17"/>
      <c r="S18" s="17"/>
      <c r="T18" s="17">
        <f t="shared" si="0"/>
        <v>52</v>
      </c>
    </row>
    <row r="19" s="11" customFormat="1" ht="57" spans="1:20">
      <c r="A19" s="17">
        <v>22</v>
      </c>
      <c r="B19" s="17" t="s">
        <v>117</v>
      </c>
      <c r="C19" s="19" t="s">
        <v>36</v>
      </c>
      <c r="D19" s="20" t="s">
        <v>118</v>
      </c>
      <c r="E19" s="17">
        <v>4.5</v>
      </c>
      <c r="F19" s="17"/>
      <c r="G19" s="17"/>
      <c r="H19" s="20" t="s">
        <v>119</v>
      </c>
      <c r="I19" s="17">
        <v>36</v>
      </c>
      <c r="J19" s="23">
        <v>1</v>
      </c>
      <c r="K19" s="17">
        <v>6</v>
      </c>
      <c r="L19" s="20" t="s">
        <v>94</v>
      </c>
      <c r="M19" s="17">
        <v>2</v>
      </c>
      <c r="N19" s="17"/>
      <c r="O19" s="17"/>
      <c r="P19" s="17"/>
      <c r="Q19" s="17"/>
      <c r="R19" s="17"/>
      <c r="S19" s="17"/>
      <c r="T19" s="17">
        <f t="shared" si="0"/>
        <v>48.5</v>
      </c>
    </row>
    <row r="20" s="11" customFormat="1" ht="42.75" spans="1:20">
      <c r="A20" s="17">
        <v>37</v>
      </c>
      <c r="B20" s="17" t="s">
        <v>120</v>
      </c>
      <c r="C20" s="19" t="s">
        <v>59</v>
      </c>
      <c r="D20" s="17" t="s">
        <v>89</v>
      </c>
      <c r="E20" s="17">
        <v>2</v>
      </c>
      <c r="F20" s="17"/>
      <c r="G20" s="17"/>
      <c r="H20" s="20" t="s">
        <v>90</v>
      </c>
      <c r="I20" s="17">
        <v>30</v>
      </c>
      <c r="J20" s="23">
        <v>1</v>
      </c>
      <c r="K20" s="17">
        <v>6</v>
      </c>
      <c r="L20" s="20"/>
      <c r="M20" s="17"/>
      <c r="N20" s="17"/>
      <c r="O20" s="17"/>
      <c r="P20" s="17"/>
      <c r="Q20" s="17"/>
      <c r="R20" s="17"/>
      <c r="S20" s="17"/>
      <c r="T20" s="17">
        <f t="shared" si="0"/>
        <v>38</v>
      </c>
    </row>
    <row r="21" s="11" customFormat="1" ht="42.75" spans="1:20">
      <c r="A21" s="17">
        <v>23</v>
      </c>
      <c r="B21" s="17" t="s">
        <v>121</v>
      </c>
      <c r="C21" s="19" t="s">
        <v>52</v>
      </c>
      <c r="D21" s="17" t="s">
        <v>89</v>
      </c>
      <c r="E21" s="17">
        <v>2</v>
      </c>
      <c r="F21" s="17"/>
      <c r="G21" s="17"/>
      <c r="H21" s="20" t="s">
        <v>90</v>
      </c>
      <c r="I21" s="17">
        <v>30</v>
      </c>
      <c r="J21" s="23">
        <v>1</v>
      </c>
      <c r="K21" s="17">
        <v>6</v>
      </c>
      <c r="L21" s="20"/>
      <c r="M21" s="17"/>
      <c r="N21" s="17"/>
      <c r="O21" s="17"/>
      <c r="P21" s="17"/>
      <c r="Q21" s="17"/>
      <c r="R21" s="17"/>
      <c r="S21" s="17"/>
      <c r="T21" s="17">
        <f t="shared" si="0"/>
        <v>38</v>
      </c>
    </row>
    <row r="22" s="11" customFormat="1" ht="42.75" spans="1:20">
      <c r="A22" s="17">
        <v>11</v>
      </c>
      <c r="B22" s="17" t="s">
        <v>122</v>
      </c>
      <c r="C22" s="19" t="s">
        <v>76</v>
      </c>
      <c r="D22" s="17" t="s">
        <v>89</v>
      </c>
      <c r="E22" s="17">
        <v>2</v>
      </c>
      <c r="F22" s="17"/>
      <c r="G22" s="17"/>
      <c r="H22" s="20" t="s">
        <v>106</v>
      </c>
      <c r="I22" s="17">
        <v>28</v>
      </c>
      <c r="J22" s="23">
        <v>0.9</v>
      </c>
      <c r="K22" s="17">
        <v>4</v>
      </c>
      <c r="L22" s="20"/>
      <c r="M22" s="17"/>
      <c r="N22" s="17"/>
      <c r="O22" s="17"/>
      <c r="P22" s="17"/>
      <c r="Q22" s="17"/>
      <c r="R22" s="17"/>
      <c r="S22" s="17"/>
      <c r="T22" s="17">
        <f t="shared" si="0"/>
        <v>34</v>
      </c>
    </row>
    <row r="23" s="11" customFormat="1" ht="57" spans="1:20">
      <c r="A23" s="17">
        <v>35</v>
      </c>
      <c r="B23" s="17" t="s">
        <v>123</v>
      </c>
      <c r="C23" s="19" t="s">
        <v>47</v>
      </c>
      <c r="D23" s="20" t="s">
        <v>89</v>
      </c>
      <c r="E23" s="17">
        <v>2</v>
      </c>
      <c r="F23" s="17"/>
      <c r="G23" s="17"/>
      <c r="H23" s="20" t="s">
        <v>124</v>
      </c>
      <c r="I23" s="17">
        <v>36</v>
      </c>
      <c r="J23" s="23">
        <v>1</v>
      </c>
      <c r="K23" s="17">
        <v>6</v>
      </c>
      <c r="L23" s="20"/>
      <c r="M23" s="17"/>
      <c r="N23" s="17"/>
      <c r="O23" s="17"/>
      <c r="P23" s="17"/>
      <c r="Q23" s="17"/>
      <c r="R23" s="17"/>
      <c r="S23" s="17"/>
      <c r="T23" s="17">
        <f t="shared" si="0"/>
        <v>44</v>
      </c>
    </row>
    <row r="24" s="11" customFormat="1" ht="57" spans="1:20">
      <c r="A24" s="17">
        <v>39</v>
      </c>
      <c r="B24" s="17" t="s">
        <v>125</v>
      </c>
      <c r="C24" s="19" t="s">
        <v>49</v>
      </c>
      <c r="D24" s="20" t="s">
        <v>126</v>
      </c>
      <c r="E24" s="17">
        <v>2.5</v>
      </c>
      <c r="F24" s="17"/>
      <c r="G24" s="17"/>
      <c r="H24" s="20" t="s">
        <v>127</v>
      </c>
      <c r="I24" s="17">
        <v>32</v>
      </c>
      <c r="J24" s="23">
        <v>1</v>
      </c>
      <c r="K24" s="17">
        <v>6</v>
      </c>
      <c r="L24" s="20" t="s">
        <v>94</v>
      </c>
      <c r="M24" s="17">
        <v>2</v>
      </c>
      <c r="N24" s="20"/>
      <c r="O24" s="17"/>
      <c r="P24" s="17"/>
      <c r="Q24" s="17"/>
      <c r="R24" s="17"/>
      <c r="S24" s="17"/>
      <c r="T24" s="17">
        <f t="shared" si="0"/>
        <v>42.5</v>
      </c>
    </row>
    <row r="25" s="11" customFormat="1" ht="105.75" customHeight="1" spans="1:20">
      <c r="A25" s="17">
        <v>33</v>
      </c>
      <c r="B25" s="17" t="s">
        <v>128</v>
      </c>
      <c r="C25" s="19" t="s">
        <v>53</v>
      </c>
      <c r="D25" s="17" t="s">
        <v>89</v>
      </c>
      <c r="E25" s="17">
        <v>2</v>
      </c>
      <c r="F25" s="17"/>
      <c r="G25" s="17"/>
      <c r="H25" s="20" t="s">
        <v>90</v>
      </c>
      <c r="I25" s="17">
        <v>30</v>
      </c>
      <c r="J25" s="23">
        <v>1</v>
      </c>
      <c r="K25" s="17">
        <v>6</v>
      </c>
      <c r="L25" s="20"/>
      <c r="M25" s="17"/>
      <c r="N25" s="17"/>
      <c r="O25" s="17"/>
      <c r="P25" s="17"/>
      <c r="Q25" s="17"/>
      <c r="R25" s="17"/>
      <c r="S25" s="17"/>
      <c r="T25" s="17">
        <f t="shared" si="0"/>
        <v>38</v>
      </c>
    </row>
    <row r="26" s="11" customFormat="1" ht="42.75" spans="1:20">
      <c r="A26" s="17">
        <v>12</v>
      </c>
      <c r="B26" s="17" t="s">
        <v>129</v>
      </c>
      <c r="C26" s="19" t="s">
        <v>66</v>
      </c>
      <c r="D26" s="17" t="s">
        <v>89</v>
      </c>
      <c r="E26" s="17">
        <v>2</v>
      </c>
      <c r="F26" s="17"/>
      <c r="G26" s="17"/>
      <c r="H26" s="20" t="s">
        <v>90</v>
      </c>
      <c r="I26" s="17">
        <v>30</v>
      </c>
      <c r="J26" s="23">
        <v>1</v>
      </c>
      <c r="K26" s="17">
        <v>6</v>
      </c>
      <c r="L26" s="20"/>
      <c r="M26" s="17"/>
      <c r="N26" s="17"/>
      <c r="O26" s="17"/>
      <c r="P26" s="17"/>
      <c r="Q26" s="17"/>
      <c r="R26" s="17"/>
      <c r="S26" s="17"/>
      <c r="T26" s="17">
        <f t="shared" si="0"/>
        <v>38</v>
      </c>
    </row>
    <row r="27" s="11" customFormat="1" ht="42.75" spans="1:20">
      <c r="A27" s="17">
        <v>13</v>
      </c>
      <c r="B27" s="17" t="s">
        <v>130</v>
      </c>
      <c r="C27" s="19" t="s">
        <v>57</v>
      </c>
      <c r="D27" s="17" t="s">
        <v>89</v>
      </c>
      <c r="E27" s="17">
        <v>2</v>
      </c>
      <c r="F27" s="17"/>
      <c r="G27" s="17"/>
      <c r="H27" s="20" t="s">
        <v>90</v>
      </c>
      <c r="I27" s="17">
        <v>30</v>
      </c>
      <c r="J27" s="23">
        <v>1</v>
      </c>
      <c r="K27" s="17">
        <v>6</v>
      </c>
      <c r="L27" s="20"/>
      <c r="M27" s="17"/>
      <c r="N27" s="17"/>
      <c r="O27" s="17"/>
      <c r="P27" s="17"/>
      <c r="Q27" s="17"/>
      <c r="R27" s="17"/>
      <c r="S27" s="17"/>
      <c r="T27" s="17">
        <f t="shared" si="0"/>
        <v>38</v>
      </c>
    </row>
    <row r="28" s="11" customFormat="1" ht="42.75" spans="1:20">
      <c r="A28" s="17">
        <v>14</v>
      </c>
      <c r="B28" s="17" t="s">
        <v>131</v>
      </c>
      <c r="C28" s="19" t="s">
        <v>74</v>
      </c>
      <c r="D28" s="17" t="s">
        <v>89</v>
      </c>
      <c r="E28" s="17">
        <v>2</v>
      </c>
      <c r="F28" s="17"/>
      <c r="G28" s="17"/>
      <c r="H28" s="20" t="s">
        <v>106</v>
      </c>
      <c r="I28" s="17">
        <v>28</v>
      </c>
      <c r="J28" s="23">
        <v>0.9</v>
      </c>
      <c r="K28" s="17">
        <v>4</v>
      </c>
      <c r="L28" s="20"/>
      <c r="M28" s="17"/>
      <c r="N28" s="17"/>
      <c r="O28" s="17"/>
      <c r="P28" s="17"/>
      <c r="Q28" s="17"/>
      <c r="R28" s="17"/>
      <c r="S28" s="17"/>
      <c r="T28" s="17">
        <f t="shared" si="0"/>
        <v>34</v>
      </c>
    </row>
    <row r="29" s="11" customFormat="1" ht="71.25" spans="1:20">
      <c r="A29" s="17">
        <v>28</v>
      </c>
      <c r="B29" s="17" t="s">
        <v>132</v>
      </c>
      <c r="C29" s="19" t="s">
        <v>31</v>
      </c>
      <c r="D29" s="20" t="s">
        <v>133</v>
      </c>
      <c r="E29" s="17">
        <v>5</v>
      </c>
      <c r="F29" s="20"/>
      <c r="G29" s="17"/>
      <c r="H29" s="20" t="s">
        <v>134</v>
      </c>
      <c r="I29" s="17">
        <v>40</v>
      </c>
      <c r="J29" s="23">
        <v>1</v>
      </c>
      <c r="K29" s="17">
        <v>6</v>
      </c>
      <c r="L29" s="20" t="s">
        <v>94</v>
      </c>
      <c r="M29" s="17">
        <v>2</v>
      </c>
      <c r="N29" s="24" t="s">
        <v>135</v>
      </c>
      <c r="O29" s="17">
        <v>5</v>
      </c>
      <c r="P29" s="17"/>
      <c r="Q29" s="17"/>
      <c r="R29" s="17"/>
      <c r="S29" s="17"/>
      <c r="T29" s="17">
        <f t="shared" si="0"/>
        <v>58</v>
      </c>
    </row>
    <row r="30" s="11" customFormat="1" ht="42.75" spans="1:20">
      <c r="A30" s="17">
        <v>30</v>
      </c>
      <c r="B30" s="17" t="s">
        <v>136</v>
      </c>
      <c r="C30" s="19" t="s">
        <v>46</v>
      </c>
      <c r="D30" s="20" t="s">
        <v>137</v>
      </c>
      <c r="E30" s="17">
        <v>4</v>
      </c>
      <c r="F30" s="17"/>
      <c r="G30" s="17"/>
      <c r="H30" s="20" t="s">
        <v>90</v>
      </c>
      <c r="I30" s="17">
        <v>30</v>
      </c>
      <c r="J30" s="23">
        <v>1</v>
      </c>
      <c r="K30" s="17">
        <v>6</v>
      </c>
      <c r="L30" s="20"/>
      <c r="M30" s="17"/>
      <c r="N30" s="20" t="s">
        <v>100</v>
      </c>
      <c r="O30" s="17">
        <v>2</v>
      </c>
      <c r="P30" s="17"/>
      <c r="Q30" s="17"/>
      <c r="R30" s="17"/>
      <c r="S30" s="17"/>
      <c r="T30" s="17">
        <f t="shared" si="0"/>
        <v>42</v>
      </c>
    </row>
    <row r="31" s="11" customFormat="1" ht="42.75" spans="1:20">
      <c r="A31" s="17">
        <v>25</v>
      </c>
      <c r="B31" s="17" t="s">
        <v>138</v>
      </c>
      <c r="C31" s="19" t="s">
        <v>65</v>
      </c>
      <c r="D31" s="17" t="s">
        <v>89</v>
      </c>
      <c r="E31" s="17">
        <v>2</v>
      </c>
      <c r="F31" s="17"/>
      <c r="G31" s="17"/>
      <c r="H31" s="20" t="s">
        <v>90</v>
      </c>
      <c r="I31" s="17">
        <v>30</v>
      </c>
      <c r="J31" s="23">
        <v>1</v>
      </c>
      <c r="K31" s="17">
        <v>6</v>
      </c>
      <c r="L31" s="20"/>
      <c r="M31" s="17"/>
      <c r="N31" s="17"/>
      <c r="O31" s="17"/>
      <c r="P31" s="17"/>
      <c r="Q31" s="17"/>
      <c r="R31" s="17"/>
      <c r="S31" s="17"/>
      <c r="T31" s="17">
        <f t="shared" si="0"/>
        <v>38</v>
      </c>
    </row>
    <row r="32" s="11" customFormat="1" ht="28.5" spans="1:20">
      <c r="A32" s="17">
        <v>15</v>
      </c>
      <c r="B32" s="17" t="s">
        <v>139</v>
      </c>
      <c r="C32" s="19" t="s">
        <v>71</v>
      </c>
      <c r="D32" s="20" t="s">
        <v>89</v>
      </c>
      <c r="E32" s="17">
        <v>2</v>
      </c>
      <c r="F32" s="17"/>
      <c r="G32" s="17"/>
      <c r="H32" s="20" t="s">
        <v>140</v>
      </c>
      <c r="I32" s="17">
        <v>30</v>
      </c>
      <c r="J32" s="23">
        <v>1</v>
      </c>
      <c r="K32" s="17">
        <v>6</v>
      </c>
      <c r="L32" s="20"/>
      <c r="M32" s="17"/>
      <c r="N32" s="20" t="s">
        <v>100</v>
      </c>
      <c r="O32" s="18">
        <v>2</v>
      </c>
      <c r="P32" s="17"/>
      <c r="Q32" s="17"/>
      <c r="R32" s="17"/>
      <c r="S32" s="17"/>
      <c r="T32" s="17">
        <f t="shared" si="0"/>
        <v>40</v>
      </c>
    </row>
    <row r="33" s="11" customFormat="1" ht="42.75" spans="1:20">
      <c r="A33" s="17">
        <v>16</v>
      </c>
      <c r="B33" s="17" t="s">
        <v>141</v>
      </c>
      <c r="C33" s="19" t="s">
        <v>67</v>
      </c>
      <c r="D33" s="17" t="s">
        <v>89</v>
      </c>
      <c r="E33" s="17">
        <v>2</v>
      </c>
      <c r="F33" s="17"/>
      <c r="G33" s="17"/>
      <c r="H33" s="20" t="s">
        <v>96</v>
      </c>
      <c r="I33" s="17">
        <v>30</v>
      </c>
      <c r="J33" s="23">
        <v>1</v>
      </c>
      <c r="K33" s="17">
        <v>6</v>
      </c>
      <c r="L33" s="20"/>
      <c r="M33" s="17"/>
      <c r="N33" s="24" t="s">
        <v>100</v>
      </c>
      <c r="O33" s="17">
        <v>2</v>
      </c>
      <c r="P33" s="17"/>
      <c r="Q33" s="17"/>
      <c r="R33" s="17"/>
      <c r="S33" s="17"/>
      <c r="T33" s="17">
        <f t="shared" si="0"/>
        <v>40</v>
      </c>
    </row>
    <row r="34" s="11" customFormat="1" ht="57" spans="1:20">
      <c r="A34" s="17">
        <v>17</v>
      </c>
      <c r="B34" s="17" t="s">
        <v>142</v>
      </c>
      <c r="C34" s="19" t="s">
        <v>68</v>
      </c>
      <c r="D34" s="20" t="s">
        <v>89</v>
      </c>
      <c r="E34" s="17">
        <v>2</v>
      </c>
      <c r="F34" s="17"/>
      <c r="G34" s="17"/>
      <c r="H34" s="20" t="s">
        <v>108</v>
      </c>
      <c r="I34" s="17">
        <v>34</v>
      </c>
      <c r="J34" s="23">
        <v>1</v>
      </c>
      <c r="K34" s="17">
        <v>6</v>
      </c>
      <c r="L34" s="20"/>
      <c r="M34" s="17"/>
      <c r="N34" s="17"/>
      <c r="O34" s="17"/>
      <c r="P34" s="17"/>
      <c r="Q34" s="17"/>
      <c r="R34" s="17"/>
      <c r="S34" s="17"/>
      <c r="T34" s="17">
        <f t="shared" si="0"/>
        <v>42</v>
      </c>
    </row>
    <row r="35" s="11" customFormat="1" ht="57" spans="1:20">
      <c r="A35" s="17">
        <v>26</v>
      </c>
      <c r="B35" s="17" t="s">
        <v>143</v>
      </c>
      <c r="C35" s="19" t="s">
        <v>34</v>
      </c>
      <c r="D35" s="20" t="s">
        <v>144</v>
      </c>
      <c r="E35" s="17">
        <v>6</v>
      </c>
      <c r="F35" s="20"/>
      <c r="G35" s="17"/>
      <c r="H35" s="20" t="s">
        <v>93</v>
      </c>
      <c r="I35" s="17">
        <v>38</v>
      </c>
      <c r="J35" s="23">
        <v>1</v>
      </c>
      <c r="K35" s="17">
        <v>6</v>
      </c>
      <c r="L35" s="20"/>
      <c r="M35" s="20"/>
      <c r="N35" s="20" t="s">
        <v>100</v>
      </c>
      <c r="O35" s="17">
        <v>2</v>
      </c>
      <c r="P35" s="17"/>
      <c r="Q35" s="17"/>
      <c r="R35" s="17"/>
      <c r="S35" s="17"/>
      <c r="T35" s="17">
        <f t="shared" si="0"/>
        <v>52</v>
      </c>
    </row>
    <row r="36" s="11" customFormat="1" ht="57" spans="1:20">
      <c r="A36" s="17">
        <v>38</v>
      </c>
      <c r="B36" s="17" t="s">
        <v>145</v>
      </c>
      <c r="C36" s="19" t="s">
        <v>45</v>
      </c>
      <c r="D36" s="20" t="s">
        <v>146</v>
      </c>
      <c r="E36" s="17">
        <v>2.5</v>
      </c>
      <c r="F36" s="17"/>
      <c r="G36" s="17"/>
      <c r="H36" s="20" t="s">
        <v>147</v>
      </c>
      <c r="I36" s="17">
        <v>38.5</v>
      </c>
      <c r="J36" s="23">
        <v>1</v>
      </c>
      <c r="K36" s="17">
        <v>6</v>
      </c>
      <c r="L36" s="20" t="s">
        <v>94</v>
      </c>
      <c r="M36" s="17">
        <v>2</v>
      </c>
      <c r="N36" s="20" t="s">
        <v>148</v>
      </c>
      <c r="O36" s="17">
        <v>2</v>
      </c>
      <c r="P36" s="17"/>
      <c r="Q36" s="17"/>
      <c r="R36" s="17"/>
      <c r="S36" s="17"/>
      <c r="T36" s="17">
        <f t="shared" si="0"/>
        <v>51</v>
      </c>
    </row>
    <row r="37" s="11" customFormat="1" ht="57" spans="1:20">
      <c r="A37" s="17">
        <v>19</v>
      </c>
      <c r="B37" s="17" t="s">
        <v>149</v>
      </c>
      <c r="C37" s="19" t="s">
        <v>54</v>
      </c>
      <c r="D37" s="20" t="s">
        <v>89</v>
      </c>
      <c r="E37" s="17">
        <v>2</v>
      </c>
      <c r="F37" s="17"/>
      <c r="G37" s="17"/>
      <c r="H37" s="20" t="s">
        <v>150</v>
      </c>
      <c r="I37" s="17">
        <v>34</v>
      </c>
      <c r="J37" s="23">
        <v>1</v>
      </c>
      <c r="K37" s="17">
        <v>6</v>
      </c>
      <c r="L37" s="20"/>
      <c r="M37" s="17"/>
      <c r="N37" s="18"/>
      <c r="O37" s="17"/>
      <c r="P37" s="17"/>
      <c r="Q37" s="17"/>
      <c r="R37" s="17"/>
      <c r="S37" s="17"/>
      <c r="T37" s="17">
        <f t="shared" si="0"/>
        <v>42</v>
      </c>
    </row>
    <row r="38" s="11" customFormat="1" ht="42.75" spans="1:20">
      <c r="A38" s="17">
        <v>18</v>
      </c>
      <c r="B38" s="17" t="s">
        <v>151</v>
      </c>
      <c r="C38" s="19" t="s">
        <v>72</v>
      </c>
      <c r="D38" s="17" t="s">
        <v>89</v>
      </c>
      <c r="E38" s="17">
        <v>2</v>
      </c>
      <c r="F38" s="17"/>
      <c r="G38" s="17"/>
      <c r="H38" s="20" t="s">
        <v>96</v>
      </c>
      <c r="I38" s="17">
        <v>30</v>
      </c>
      <c r="J38" s="23">
        <v>1</v>
      </c>
      <c r="K38" s="17">
        <v>6</v>
      </c>
      <c r="L38" s="20"/>
      <c r="M38" s="17"/>
      <c r="N38" s="17"/>
      <c r="O38" s="17"/>
      <c r="P38" s="17"/>
      <c r="Q38" s="17"/>
      <c r="R38" s="17"/>
      <c r="S38" s="17"/>
      <c r="T38" s="17">
        <f t="shared" si="0"/>
        <v>38</v>
      </c>
    </row>
    <row r="39" s="11" customFormat="1" ht="42.75" spans="1:20">
      <c r="A39" s="17">
        <v>20</v>
      </c>
      <c r="B39" s="17" t="s">
        <v>152</v>
      </c>
      <c r="C39" s="19" t="s">
        <v>75</v>
      </c>
      <c r="D39" s="17" t="s">
        <v>89</v>
      </c>
      <c r="E39" s="17">
        <v>2</v>
      </c>
      <c r="F39" s="17"/>
      <c r="G39" s="17"/>
      <c r="H39" s="20" t="s">
        <v>106</v>
      </c>
      <c r="I39" s="17">
        <v>28</v>
      </c>
      <c r="J39" s="23">
        <v>0.9</v>
      </c>
      <c r="K39" s="17">
        <v>4</v>
      </c>
      <c r="L39" s="20"/>
      <c r="M39" s="17"/>
      <c r="N39" s="17"/>
      <c r="O39" s="17"/>
      <c r="P39" s="17"/>
      <c r="Q39" s="17"/>
      <c r="R39" s="17"/>
      <c r="S39" s="17"/>
      <c r="T39" s="17">
        <f t="shared" si="0"/>
        <v>34</v>
      </c>
    </row>
    <row r="40" s="11" customFormat="1" ht="42.75" spans="1:20">
      <c r="A40" s="17">
        <v>1</v>
      </c>
      <c r="B40" s="17" t="s">
        <v>153</v>
      </c>
      <c r="C40" s="19" t="s">
        <v>61</v>
      </c>
      <c r="D40" s="20" t="s">
        <v>89</v>
      </c>
      <c r="E40" s="17">
        <v>2</v>
      </c>
      <c r="F40" s="17"/>
      <c r="G40" s="17"/>
      <c r="H40" s="20" t="s">
        <v>90</v>
      </c>
      <c r="I40" s="17">
        <v>30</v>
      </c>
      <c r="J40" s="23">
        <v>1</v>
      </c>
      <c r="K40" s="17">
        <v>6</v>
      </c>
      <c r="L40" s="20"/>
      <c r="M40" s="17"/>
      <c r="N40" s="17"/>
      <c r="O40" s="17"/>
      <c r="P40" s="17"/>
      <c r="Q40" s="17"/>
      <c r="R40" s="17"/>
      <c r="S40" s="17"/>
      <c r="T40" s="17">
        <f t="shared" si="0"/>
        <v>38</v>
      </c>
    </row>
    <row r="41" s="11" customFormat="1" ht="57" spans="1:20">
      <c r="A41" s="17">
        <v>27</v>
      </c>
      <c r="B41" s="17" t="s">
        <v>154</v>
      </c>
      <c r="C41" s="19" t="s">
        <v>44</v>
      </c>
      <c r="D41" s="20" t="s">
        <v>155</v>
      </c>
      <c r="E41" s="17">
        <v>3.5</v>
      </c>
      <c r="F41" s="17"/>
      <c r="G41" s="17"/>
      <c r="H41" s="20" t="s">
        <v>156</v>
      </c>
      <c r="I41" s="17">
        <v>32</v>
      </c>
      <c r="J41" s="23">
        <v>1</v>
      </c>
      <c r="K41" s="17">
        <v>6</v>
      </c>
      <c r="L41" s="20"/>
      <c r="M41" s="17"/>
      <c r="N41" s="17"/>
      <c r="O41" s="17"/>
      <c r="P41" s="17"/>
      <c r="Q41" s="17"/>
      <c r="R41" s="17"/>
      <c r="S41" s="17"/>
      <c r="T41" s="17">
        <f t="shared" si="0"/>
        <v>41.5</v>
      </c>
    </row>
    <row r="42" s="11" customFormat="1" ht="128.25" customHeight="1" spans="1:20">
      <c r="A42" s="17">
        <v>40</v>
      </c>
      <c r="B42" s="17" t="s">
        <v>157</v>
      </c>
      <c r="C42" s="19" t="s">
        <v>58</v>
      </c>
      <c r="D42" s="20" t="s">
        <v>89</v>
      </c>
      <c r="E42" s="17">
        <v>2</v>
      </c>
      <c r="F42" s="17"/>
      <c r="G42" s="17"/>
      <c r="H42" s="20" t="s">
        <v>158</v>
      </c>
      <c r="I42" s="17">
        <v>32</v>
      </c>
      <c r="J42" s="23">
        <v>1</v>
      </c>
      <c r="K42" s="17">
        <v>6</v>
      </c>
      <c r="L42" s="20"/>
      <c r="M42" s="17"/>
      <c r="N42" s="20"/>
      <c r="O42" s="17"/>
      <c r="P42" s="17"/>
      <c r="Q42" s="17"/>
      <c r="R42" s="17"/>
      <c r="S42" s="17"/>
      <c r="T42" s="17">
        <f t="shared" si="0"/>
        <v>40</v>
      </c>
    </row>
    <row r="43" s="11" customFormat="1" ht="57" spans="1:20">
      <c r="A43" s="17">
        <v>34</v>
      </c>
      <c r="B43" s="17" t="s">
        <v>159</v>
      </c>
      <c r="C43" s="19" t="s">
        <v>42</v>
      </c>
      <c r="D43" s="20" t="s">
        <v>160</v>
      </c>
      <c r="E43" s="17">
        <v>8</v>
      </c>
      <c r="F43" s="17"/>
      <c r="G43" s="17"/>
      <c r="H43" s="20" t="s">
        <v>161</v>
      </c>
      <c r="I43" s="17">
        <v>40</v>
      </c>
      <c r="J43" s="23">
        <v>1</v>
      </c>
      <c r="K43" s="17">
        <v>6</v>
      </c>
      <c r="L43" s="20"/>
      <c r="M43" s="17"/>
      <c r="N43" s="20" t="s">
        <v>100</v>
      </c>
      <c r="O43" s="17">
        <v>2</v>
      </c>
      <c r="P43" s="17"/>
      <c r="Q43" s="17"/>
      <c r="R43" s="17"/>
      <c r="S43" s="17"/>
      <c r="T43" s="17">
        <f t="shared" si="0"/>
        <v>56</v>
      </c>
    </row>
  </sheetData>
  <sortState ref="A4:T43">
    <sortCondition ref="C4:C43"/>
  </sortState>
  <mergeCells count="1">
    <mergeCell ref="A1:S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D2" sqref="D2"/>
    </sheetView>
  </sheetViews>
  <sheetFormatPr defaultColWidth="9.81666666666667" defaultRowHeight="11.25" outlineLevelCol="6"/>
  <cols>
    <col min="1" max="1" width="10.6333333333333" style="1" customWidth="1"/>
    <col min="2" max="2" width="6.5" style="1" customWidth="1"/>
    <col min="3" max="3" width="8.75833333333333" style="1"/>
    <col min="4" max="4" width="10.5" style="1"/>
    <col min="5" max="6" width="8.75833333333333" style="1"/>
    <col min="7" max="7" width="9.63333333333333" style="1"/>
    <col min="8" max="16384" width="8.75833333333333" style="1"/>
  </cols>
  <sheetData>
    <row r="1" spans="1:7">
      <c r="A1" s="2" t="s">
        <v>3</v>
      </c>
      <c r="B1" s="2" t="s">
        <v>12</v>
      </c>
      <c r="C1" s="2" t="s">
        <v>162</v>
      </c>
      <c r="D1" s="3" t="s">
        <v>163</v>
      </c>
      <c r="E1" s="4"/>
      <c r="F1" s="4"/>
      <c r="G1" s="4"/>
    </row>
    <row r="2" spans="1:7">
      <c r="A2" s="5">
        <v>2</v>
      </c>
      <c r="B2" s="6" t="s">
        <v>62</v>
      </c>
      <c r="C2" s="7">
        <v>2</v>
      </c>
      <c r="D2" s="8">
        <f>C2/5.66*60</f>
        <v>21.2014134275618</v>
      </c>
      <c r="E2" s="4"/>
      <c r="F2" s="4"/>
      <c r="G2" s="4"/>
    </row>
    <row r="3" spans="1:7">
      <c r="A3" s="2">
        <v>3</v>
      </c>
      <c r="B3" s="2" t="s">
        <v>38</v>
      </c>
      <c r="C3" s="7">
        <v>4.5</v>
      </c>
      <c r="D3" s="8">
        <v>60</v>
      </c>
      <c r="E3" s="4"/>
      <c r="F3" s="4"/>
      <c r="G3" s="4" t="e">
        <f>AVERAGE(G1:G2)</f>
        <v>#DIV/0!</v>
      </c>
    </row>
    <row r="4" spans="1:7">
      <c r="A4" s="5">
        <v>4</v>
      </c>
      <c r="B4" s="6" t="s">
        <v>55</v>
      </c>
      <c r="C4" s="7">
        <v>2</v>
      </c>
      <c r="D4" s="8">
        <f t="shared" ref="D4:D15" si="0">C4/5.66*60</f>
        <v>21.2014134275618</v>
      </c>
      <c r="E4" s="4"/>
      <c r="F4" s="4"/>
      <c r="G4" s="4"/>
    </row>
    <row r="5" spans="1:7">
      <c r="A5" s="5">
        <v>31</v>
      </c>
      <c r="B5" s="6" t="s">
        <v>48</v>
      </c>
      <c r="C5" s="7">
        <v>3</v>
      </c>
      <c r="D5" s="8">
        <f t="shared" si="0"/>
        <v>31.8021201413428</v>
      </c>
      <c r="G5" s="9">
        <v>5</v>
      </c>
    </row>
    <row r="6" spans="1:4">
      <c r="A6" s="5">
        <v>5</v>
      </c>
      <c r="B6" s="6" t="s">
        <v>60</v>
      </c>
      <c r="C6" s="7">
        <v>2</v>
      </c>
      <c r="D6" s="8">
        <f t="shared" si="0"/>
        <v>21.2014134275618</v>
      </c>
    </row>
    <row r="7" spans="1:4">
      <c r="A7" s="5">
        <v>6</v>
      </c>
      <c r="B7" s="6" t="s">
        <v>64</v>
      </c>
      <c r="C7" s="7">
        <v>2</v>
      </c>
      <c r="D7" s="8">
        <f t="shared" si="0"/>
        <v>21.2014134275618</v>
      </c>
    </row>
    <row r="8" spans="1:4">
      <c r="A8" s="5">
        <v>7</v>
      </c>
      <c r="B8" s="6" t="s">
        <v>70</v>
      </c>
      <c r="C8" s="7">
        <v>2</v>
      </c>
      <c r="D8" s="8">
        <f t="shared" si="0"/>
        <v>21.2014134275618</v>
      </c>
    </row>
    <row r="9" spans="1:4">
      <c r="A9" s="5">
        <v>36</v>
      </c>
      <c r="B9" s="6" t="s">
        <v>50</v>
      </c>
      <c r="C9" s="7">
        <v>2</v>
      </c>
      <c r="D9" s="8">
        <f t="shared" si="0"/>
        <v>21.2014134275618</v>
      </c>
    </row>
    <row r="10" spans="1:4">
      <c r="A10" s="5">
        <v>8</v>
      </c>
      <c r="B10" s="6" t="s">
        <v>73</v>
      </c>
      <c r="C10" s="7">
        <v>2</v>
      </c>
      <c r="D10" s="8">
        <f t="shared" si="0"/>
        <v>21.2014134275618</v>
      </c>
    </row>
    <row r="11" spans="1:4">
      <c r="A11" s="5">
        <v>32</v>
      </c>
      <c r="B11" s="6" t="s">
        <v>51</v>
      </c>
      <c r="C11" s="7">
        <v>2</v>
      </c>
      <c r="D11" s="8">
        <f t="shared" si="0"/>
        <v>21.2014134275618</v>
      </c>
    </row>
    <row r="12" spans="1:4">
      <c r="A12" s="5">
        <v>21</v>
      </c>
      <c r="B12" s="6" t="s">
        <v>63</v>
      </c>
      <c r="C12" s="7">
        <v>2</v>
      </c>
      <c r="D12" s="8">
        <f t="shared" si="0"/>
        <v>21.2014134275618</v>
      </c>
    </row>
    <row r="13" spans="1:4">
      <c r="A13" s="5">
        <v>9</v>
      </c>
      <c r="B13" s="6" t="s">
        <v>69</v>
      </c>
      <c r="C13" s="7">
        <v>2</v>
      </c>
      <c r="D13" s="8">
        <f t="shared" si="0"/>
        <v>21.2014134275618</v>
      </c>
    </row>
    <row r="14" spans="1:7">
      <c r="A14" s="2">
        <v>24</v>
      </c>
      <c r="B14" s="2" t="s">
        <v>43</v>
      </c>
      <c r="C14" s="7">
        <v>4</v>
      </c>
      <c r="D14" s="8">
        <f t="shared" si="0"/>
        <v>42.4028268551237</v>
      </c>
      <c r="G14" s="9">
        <v>6</v>
      </c>
    </row>
    <row r="15" spans="1:4">
      <c r="A15" s="5">
        <v>10</v>
      </c>
      <c r="B15" s="6" t="s">
        <v>56</v>
      </c>
      <c r="C15" s="7">
        <v>2</v>
      </c>
      <c r="D15" s="8">
        <f t="shared" si="0"/>
        <v>21.2014134275618</v>
      </c>
    </row>
    <row r="16" spans="1:4">
      <c r="A16" s="2">
        <v>29</v>
      </c>
      <c r="B16" s="2" t="s">
        <v>40</v>
      </c>
      <c r="C16" s="7">
        <v>6</v>
      </c>
      <c r="D16" s="8">
        <v>60</v>
      </c>
    </row>
    <row r="17" spans="1:4">
      <c r="A17" s="5">
        <v>22</v>
      </c>
      <c r="B17" s="6" t="s">
        <v>36</v>
      </c>
      <c r="C17" s="7">
        <v>4.5</v>
      </c>
      <c r="D17" s="8">
        <v>60</v>
      </c>
    </row>
    <row r="18" spans="1:4">
      <c r="A18" s="5">
        <v>37</v>
      </c>
      <c r="B18" s="6" t="s">
        <v>59</v>
      </c>
      <c r="C18" s="7">
        <v>2</v>
      </c>
      <c r="D18" s="8">
        <f t="shared" ref="D18:D26" si="1">C18/5.66*60</f>
        <v>21.2014134275618</v>
      </c>
    </row>
    <row r="19" spans="1:4">
      <c r="A19" s="5">
        <v>23</v>
      </c>
      <c r="B19" s="6" t="s">
        <v>52</v>
      </c>
      <c r="C19" s="7">
        <v>2</v>
      </c>
      <c r="D19" s="8">
        <f t="shared" si="1"/>
        <v>21.2014134275618</v>
      </c>
    </row>
    <row r="20" spans="1:4">
      <c r="A20" s="5">
        <v>11</v>
      </c>
      <c r="B20" s="6" t="s">
        <v>76</v>
      </c>
      <c r="C20" s="7">
        <v>2</v>
      </c>
      <c r="D20" s="8">
        <f t="shared" si="1"/>
        <v>21.2014134275618</v>
      </c>
    </row>
    <row r="21" spans="1:4">
      <c r="A21" s="5">
        <v>35</v>
      </c>
      <c r="B21" s="6" t="s">
        <v>47</v>
      </c>
      <c r="C21" s="7">
        <v>2</v>
      </c>
      <c r="D21" s="8">
        <f t="shared" si="1"/>
        <v>21.2014134275618</v>
      </c>
    </row>
    <row r="22" spans="1:7">
      <c r="A22" s="5">
        <v>39</v>
      </c>
      <c r="B22" s="6" t="s">
        <v>49</v>
      </c>
      <c r="C22" s="7">
        <v>2.5</v>
      </c>
      <c r="D22" s="8">
        <f t="shared" si="1"/>
        <v>26.5017667844523</v>
      </c>
      <c r="G22" s="9">
        <v>4.5</v>
      </c>
    </row>
    <row r="23" spans="1:4">
      <c r="A23" s="5">
        <v>33</v>
      </c>
      <c r="B23" s="6" t="s">
        <v>53</v>
      </c>
      <c r="C23" s="7">
        <v>2</v>
      </c>
      <c r="D23" s="8">
        <f t="shared" si="1"/>
        <v>21.2014134275618</v>
      </c>
    </row>
    <row r="24" spans="1:4">
      <c r="A24" s="5">
        <v>12</v>
      </c>
      <c r="B24" s="6" t="s">
        <v>66</v>
      </c>
      <c r="C24" s="7">
        <v>2</v>
      </c>
      <c r="D24" s="8">
        <f t="shared" si="1"/>
        <v>21.2014134275618</v>
      </c>
    </row>
    <row r="25" spans="1:4">
      <c r="A25" s="5">
        <v>13</v>
      </c>
      <c r="B25" s="6" t="s">
        <v>57</v>
      </c>
      <c r="C25" s="7">
        <v>2</v>
      </c>
      <c r="D25" s="8">
        <f t="shared" si="1"/>
        <v>21.2014134275618</v>
      </c>
    </row>
    <row r="26" spans="1:4">
      <c r="A26" s="5">
        <v>14</v>
      </c>
      <c r="B26" s="6" t="s">
        <v>74</v>
      </c>
      <c r="C26" s="7">
        <v>2</v>
      </c>
      <c r="D26" s="8">
        <f t="shared" si="1"/>
        <v>21.2014134275618</v>
      </c>
    </row>
    <row r="27" spans="1:4">
      <c r="A27" s="2">
        <v>28</v>
      </c>
      <c r="B27" s="2" t="s">
        <v>31</v>
      </c>
      <c r="C27" s="7">
        <v>5</v>
      </c>
      <c r="D27" s="8">
        <v>60</v>
      </c>
    </row>
    <row r="28" spans="1:7">
      <c r="A28" s="5">
        <v>30</v>
      </c>
      <c r="B28" s="6" t="s">
        <v>46</v>
      </c>
      <c r="C28" s="7">
        <v>4</v>
      </c>
      <c r="D28" s="8">
        <f>C28/5.66*60</f>
        <v>42.4028268551237</v>
      </c>
      <c r="G28" s="9">
        <v>8</v>
      </c>
    </row>
    <row r="29" spans="1:4">
      <c r="A29" s="5">
        <v>25</v>
      </c>
      <c r="B29" s="6" t="s">
        <v>65</v>
      </c>
      <c r="C29" s="7">
        <v>2</v>
      </c>
      <c r="D29" s="8">
        <f>C29/5.66*60</f>
        <v>21.2014134275618</v>
      </c>
    </row>
    <row r="30" spans="1:7">
      <c r="A30" s="5">
        <v>15</v>
      </c>
      <c r="B30" s="6" t="s">
        <v>71</v>
      </c>
      <c r="C30" s="7">
        <v>2</v>
      </c>
      <c r="D30" s="8">
        <f>C30/5.66*60</f>
        <v>21.2014134275618</v>
      </c>
      <c r="G30" s="2"/>
    </row>
    <row r="31" spans="1:7">
      <c r="A31" s="5">
        <v>16</v>
      </c>
      <c r="B31" s="6" t="s">
        <v>67</v>
      </c>
      <c r="C31" s="7">
        <v>2</v>
      </c>
      <c r="D31" s="8">
        <f>C31/5.66*60</f>
        <v>21.2014134275618</v>
      </c>
      <c r="G31" s="2"/>
    </row>
    <row r="32" spans="1:7">
      <c r="A32" s="5">
        <v>17</v>
      </c>
      <c r="B32" s="6" t="s">
        <v>68</v>
      </c>
      <c r="C32" s="7">
        <v>2</v>
      </c>
      <c r="D32" s="8">
        <f>C32/5.66*60</f>
        <v>21.2014134275618</v>
      </c>
      <c r="G32" s="2"/>
    </row>
    <row r="33" spans="1:7">
      <c r="A33" s="2">
        <v>26</v>
      </c>
      <c r="B33" s="2" t="s">
        <v>34</v>
      </c>
      <c r="C33" s="7">
        <v>6</v>
      </c>
      <c r="D33" s="8">
        <v>60</v>
      </c>
      <c r="G33" s="2"/>
    </row>
    <row r="34" spans="1:7">
      <c r="A34" s="5">
        <v>38</v>
      </c>
      <c r="B34" s="6" t="s">
        <v>45</v>
      </c>
      <c r="C34" s="7">
        <v>2.5</v>
      </c>
      <c r="D34" s="8">
        <f t="shared" ref="D34:D40" si="2">C34/5.66*60</f>
        <v>26.5017667844523</v>
      </c>
      <c r="G34" s="7">
        <v>4.5</v>
      </c>
    </row>
    <row r="35" spans="1:7">
      <c r="A35" s="5">
        <v>19</v>
      </c>
      <c r="B35" s="6" t="s">
        <v>54</v>
      </c>
      <c r="C35" s="7">
        <v>2</v>
      </c>
      <c r="D35" s="8">
        <f t="shared" si="2"/>
        <v>21.2014134275618</v>
      </c>
      <c r="G35" s="2"/>
    </row>
    <row r="36" spans="1:4">
      <c r="A36" s="5">
        <v>18</v>
      </c>
      <c r="B36" s="6" t="s">
        <v>72</v>
      </c>
      <c r="C36" s="7">
        <v>2</v>
      </c>
      <c r="D36" s="8">
        <f t="shared" si="2"/>
        <v>21.2014134275618</v>
      </c>
    </row>
    <row r="37" spans="1:4">
      <c r="A37" s="5">
        <v>20</v>
      </c>
      <c r="B37" s="6" t="s">
        <v>75</v>
      </c>
      <c r="C37" s="7">
        <v>2</v>
      </c>
      <c r="D37" s="8">
        <f t="shared" si="2"/>
        <v>21.2014134275618</v>
      </c>
    </row>
    <row r="38" spans="1:7">
      <c r="A38" s="5">
        <v>1</v>
      </c>
      <c r="B38" s="6" t="s">
        <v>61</v>
      </c>
      <c r="C38" s="7">
        <v>2</v>
      </c>
      <c r="D38" s="8">
        <f t="shared" si="2"/>
        <v>21.2014134275618</v>
      </c>
      <c r="E38" s="4"/>
      <c r="F38" s="4"/>
      <c r="G38" s="4"/>
    </row>
    <row r="39" spans="1:7">
      <c r="A39" s="5">
        <v>27</v>
      </c>
      <c r="B39" s="6" t="s">
        <v>44</v>
      </c>
      <c r="C39" s="7">
        <v>3.5</v>
      </c>
      <c r="D39" s="8">
        <f t="shared" si="2"/>
        <v>37.1024734982332</v>
      </c>
      <c r="G39" s="9">
        <v>6</v>
      </c>
    </row>
    <row r="40" spans="1:4">
      <c r="A40" s="5">
        <v>40</v>
      </c>
      <c r="B40" s="6" t="s">
        <v>58</v>
      </c>
      <c r="C40" s="7">
        <v>2</v>
      </c>
      <c r="D40" s="8">
        <f t="shared" si="2"/>
        <v>21.2014134275618</v>
      </c>
    </row>
    <row r="41" spans="1:4">
      <c r="A41" s="2">
        <v>34</v>
      </c>
      <c r="B41" s="2" t="s">
        <v>42</v>
      </c>
      <c r="C41" s="7">
        <v>8</v>
      </c>
      <c r="D41" s="8">
        <v>60</v>
      </c>
    </row>
    <row r="42" spans="1:4">
      <c r="A42" s="10"/>
      <c r="B42" s="10"/>
      <c r="C42" s="10"/>
      <c r="D42" s="10"/>
    </row>
  </sheetData>
  <autoFilter ref="C1:C42">
    <extLst/>
  </autoFilter>
  <sortState ref="A2:G41">
    <sortCondition ref="B2:B41"/>
  </sortState>
  <mergeCells count="1">
    <mergeCell ref="A42:D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综合测评表</vt:lpstr>
      <vt:lpstr>品行表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86175</dc:creator>
  <cp:lastModifiedBy>Administrator</cp:lastModifiedBy>
  <dcterms:created xsi:type="dcterms:W3CDTF">2021-09-07T03:06:00Z</dcterms:created>
  <dcterms:modified xsi:type="dcterms:W3CDTF">2022-03-10T15:25:43Z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89EECB0A0A3D436EB9985D1BDCBA5726</vt:lpwstr>
  </property>
  <property fmtid="{D5CDD505-2E9C-101B-9397-08002B2CF9AE}" pid="3" name="KSOProductBuildVer">
    <vt:lpwstr>2052-11.1.0.11405</vt:lpwstr>
  </property>
</Properties>
</file>