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素质表" sheetId="1" r:id="rId1"/>
    <sheet name="品行表" sheetId="2" r:id="rId2"/>
  </sheets>
  <definedNames>
    <definedName name="_xlnm._FilterDatabase" localSheetId="0" hidden="1">素质表!$E:$E</definedName>
    <definedName name="_xlnm.Print_Titles" localSheetId="0">素质表!$1:$6</definedName>
    <definedName name="_xlnm._FilterDatabase" localSheetId="1" hidden="1">品行表!$H:$H</definedName>
  </definedNames>
  <calcPr calcId="144525"/>
</workbook>
</file>

<file path=xl/sharedStrings.xml><?xml version="1.0" encoding="utf-8"?>
<sst xmlns="http://schemas.openxmlformats.org/spreadsheetml/2006/main" count="404" uniqueCount="231">
  <si>
    <t>旅游商务系2021-2022学年上学期 2019级幼儿发展与健康管理2 班学生综合测评表</t>
  </si>
  <si>
    <t>总人数: 55人,可评    一等奖: 1人,二等奖:2人,三等奖:3人,三好学生: 3人,优秀学生干部: 1人,班级等级: 丙  辅导员（班主任）签名：周婷</t>
  </si>
  <si>
    <t>总人数:  55人,实评:综合素质奖:0人,一等奖:1人,二等奖:2人,三等奖: 3人,三好学生: 3人,优秀学生干部: 1人,班级等级: 丙 辅导员（班主任）签名：周婷</t>
  </si>
  <si>
    <t>序号</t>
  </si>
  <si>
    <t>姓名</t>
  </si>
  <si>
    <t>品行诚信与素质（45%）</t>
  </si>
  <si>
    <t>学习成绩（55%）</t>
  </si>
  <si>
    <t>平均分</t>
  </si>
  <si>
    <t>排名</t>
  </si>
  <si>
    <t>特殊贡献加分</t>
  </si>
  <si>
    <t>宿舍（达标与不达标）</t>
  </si>
  <si>
    <t>综合测评总分</t>
  </si>
  <si>
    <t>评优情况</t>
  </si>
  <si>
    <t>核对签名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</si>
  <si>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</si>
  <si>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</si>
  <si>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</si>
  <si>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</si>
  <si>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</si>
  <si>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</si>
  <si>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</si>
  <si>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</si>
  <si>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</si>
  <si>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</si>
  <si>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学前儿童社会教育活动设计与指导</t>
  </si>
  <si>
    <t>学前儿童艺术教育活动设计与指导</t>
  </si>
  <si>
    <t>幼儿家庭教育与指导</t>
  </si>
  <si>
    <t>学前舞蹈V</t>
  </si>
  <si>
    <t>学前美术IV</t>
  </si>
  <si>
    <t>学前音乐V</t>
  </si>
  <si>
    <t>幼儿园组织与管理</t>
  </si>
  <si>
    <t>杨慧琳</t>
  </si>
  <si>
    <t>达标</t>
  </si>
  <si>
    <t>一等奖学金、优秀学生干部</t>
  </si>
  <si>
    <t>欧阳素珍</t>
  </si>
  <si>
    <t>二等奖学金、三好学生</t>
  </si>
  <si>
    <t>刘薇</t>
  </si>
  <si>
    <t>周静如</t>
  </si>
  <si>
    <t>三等奖学金、三好学生</t>
  </si>
  <si>
    <t>陈依玲</t>
  </si>
  <si>
    <t>三等奖学金</t>
  </si>
  <si>
    <t>曹依淇</t>
  </si>
  <si>
    <t>刘清霞</t>
  </si>
  <si>
    <t>江梦莲</t>
  </si>
  <si>
    <t>江丹</t>
  </si>
  <si>
    <t>姚丹</t>
  </si>
  <si>
    <t>廖璨</t>
  </si>
  <si>
    <t>邱焱华</t>
  </si>
  <si>
    <t>万子祯</t>
  </si>
  <si>
    <t>金玉琴</t>
  </si>
  <si>
    <t>舒子怡</t>
  </si>
  <si>
    <t>吴菲玲</t>
  </si>
  <si>
    <t>余芯芯</t>
  </si>
  <si>
    <t>戴玲慧</t>
  </si>
  <si>
    <t>邵映萱</t>
  </si>
  <si>
    <t>姜雯雯</t>
  </si>
  <si>
    <t>何水秀</t>
  </si>
  <si>
    <t>江玲</t>
  </si>
  <si>
    <t>黄蓉</t>
  </si>
  <si>
    <t>刘芬</t>
  </si>
  <si>
    <t>谢欣怡</t>
  </si>
  <si>
    <t>李梦琪</t>
  </si>
  <si>
    <t>王嘉悦</t>
  </si>
  <si>
    <t>谌万驰</t>
  </si>
  <si>
    <t>陈心怡</t>
  </si>
  <si>
    <t>胡芷珊</t>
  </si>
  <si>
    <t>朱月婷</t>
  </si>
  <si>
    <t>练清玉</t>
  </si>
  <si>
    <t>叶海银</t>
  </si>
  <si>
    <t>匡颖</t>
  </si>
  <si>
    <t>黄晨</t>
  </si>
  <si>
    <t>严嘉玲</t>
  </si>
  <si>
    <t>陈艾萍</t>
  </si>
  <si>
    <t>彭雨欣</t>
  </si>
  <si>
    <t>程淑雨</t>
  </si>
  <si>
    <t>肖依</t>
  </si>
  <si>
    <t>吴佳欣</t>
  </si>
  <si>
    <t>刘璇</t>
  </si>
  <si>
    <t>邱雨娟</t>
  </si>
  <si>
    <t>周细妹</t>
  </si>
  <si>
    <t>王岭轩</t>
  </si>
  <si>
    <t>熊琳芝</t>
  </si>
  <si>
    <t>汪梦瑶</t>
  </si>
  <si>
    <t>肖智雨</t>
  </si>
  <si>
    <t>江心雨</t>
  </si>
  <si>
    <t>刘嘉媛</t>
  </si>
  <si>
    <t>刘莹</t>
  </si>
  <si>
    <t>宁敏敏</t>
  </si>
  <si>
    <t>闵姚</t>
  </si>
  <si>
    <t>何梦颖</t>
  </si>
  <si>
    <t>刘美琪</t>
  </si>
  <si>
    <t>21-22学年上学期学生品行诚信与素质加减分及综合评议一览表</t>
  </si>
  <si>
    <t>学号</t>
  </si>
  <si>
    <t>班级操行分</t>
  </si>
  <si>
    <t>早锻炼</t>
  </si>
  <si>
    <t>参加各级各类比赛</t>
  </si>
  <si>
    <t>违规违纪</t>
  </si>
  <si>
    <t>合计</t>
  </si>
  <si>
    <t>加分</t>
  </si>
  <si>
    <t>项目</t>
  </si>
  <si>
    <t>出勤率</t>
  </si>
  <si>
    <t>等级</t>
  </si>
  <si>
    <t>减分</t>
  </si>
  <si>
    <t>T2019613101</t>
  </si>
  <si>
    <t>9.7安全教育视频拍摄+2，9.23“万疆 ”手指舞拍摄+2，10.13网络安全答题+2，网络安全宣传+2，云课堂+2，保密法+2 ，同上思政课+2，宪法答题+2，美术教学课活动+2，MV拍摄+2，就业汇注册+2，答题+2，直播+2，双选会+2，毕业汇演+2</t>
  </si>
  <si>
    <t>寝室长＋5 每周二幼教实践活动＋5，支付宝打卡+10</t>
  </si>
  <si>
    <t>T2019613102</t>
  </si>
  <si>
    <t>9.23“万疆”手指舞拍摄+2，10.13网络安全答题+2，网络安全宣传+2，10.13专升本讲座+2，云课堂+2，保密法+2，微团课+2，专升本讲座+ 2，宪法答题+2，MV拍摄+2，就业汇注册+2，心理讲座+2，答题+2，双选会+2，毕业汇演+2</t>
  </si>
  <si>
    <t>每周二幼教实践活动＋5，支付宝打卡+10</t>
  </si>
  <si>
    <t>T2019613103</t>
  </si>
  <si>
    <t>5月份幼儿园见习活动+5，9.23“万疆”手指舞拍摄+2，10.13网络安全答题+2，网络安全宣传+2，云课堂+2，保密法+2 、同上思政课+2，宪法答题+2，填表加分+2，MV拍摄+2，就业汇注册+2，答题+2，直播+2，双选会+2，毕业汇演+2</t>
  </si>
  <si>
    <t>T2019613104</t>
  </si>
  <si>
    <t>9.7安全教育视频拍摄+2，9.23“万疆”手指舞拍摄+2，10.13网络安全答题+2，网络安全宣传+2，云课堂+2，保密法+2 ，同上思政课+2，宪法答题+2，填表加分+2，美术教学课活动+2，MV拍摄+2，就业汇注册+2，心理讲座+2，答题+2，直播+2，双选会+2，毕业汇演+2</t>
  </si>
  <si>
    <t>心理委员＋5 每周二幼教实践活动＋5，支付宝打卡+10，</t>
  </si>
  <si>
    <t>良好</t>
  </si>
  <si>
    <t>T2019613105</t>
  </si>
  <si>
    <t>10.8讲述党史故事+2，10.13网络安全答题+2，网络安全宣传+2，云课堂+2，保密法+2，专升本讲座+2，宪法答题+2，填表加分+2，MV拍摄+2，就业汇注册+2，班级志愿服务+2，答题+2，双选会+2，毕业汇演+2</t>
  </si>
  <si>
    <t>中央香榭灯笼志愿服务＋3 每周二幼教实践活动＋5，支付宝打卡+10</t>
  </si>
  <si>
    <t>T2019613106</t>
  </si>
  <si>
    <t>9.23“万疆”手指舞拍摄+2，10.8讲述党史故事+2，10.13网络安全答题+2，网络安全宣传+2，云课堂+2，保密法+2，宪法答题+2，简历制作+2，MV拍摄+2，就业汇注册+2，答题+2，直播+2，双选会+2，毕业汇演+2</t>
  </si>
  <si>
    <t>T2019613107</t>
  </si>
  <si>
    <t>9.23“万疆”手指舞拍摄+2，10.13网络安全答题+2，网络安全宣传+2，10.13专升本讲座+2，评定小组+2，云课堂+2，保密法+2 ，同上思政课 +2､专升本讲座+ 2，宪法答题+2，简历制作+2，MV拍摄+2，就业汇注册+2，心理讲座+2，答题+2，双选会+2，毕业汇演+2</t>
  </si>
  <si>
    <t>T2019613108</t>
  </si>
  <si>
    <t>9.23“万疆”手指舞拍摄+2，10.13网络安全答题+2，网络安全宣传+2，评定小组+2，云课堂+2，保密法+2，宪法答题+2，MV拍摄+2，就业汇注册+2，答题+2，直播+2，双选会+2，毕业汇演+2</t>
  </si>
  <si>
    <t>T2019613109</t>
  </si>
  <si>
    <t>9.23“万疆”手指舞拍摄+2，10.8讲述党史故事+2，10.13网络安全答题+2，网络安全宣传+2，云课堂+2，保密法+2､同上思政课+ 2 ，宪法答题+2，，美术教学课活动+2，简历制作+2，MV拍摄+2，就业汇注册+2，答题+2，双选会+2，毕业汇演+2</t>
  </si>
  <si>
    <t>T2019613110</t>
  </si>
  <si>
    <t>9.23“万疆”手指舞拍摄+2，10.13网络安全答题+2，网络安全宣传+2，云课堂+2，保密法+2,专升本讲座+ 2，宪法答题+2，MV拍摄+2，就业汇注册+2，答题+2，直播+2，双选会+2，毕业汇演+2</t>
  </si>
  <si>
    <t>T2019613111</t>
  </si>
  <si>
    <t>9.7安全教育视频拍摄+2，9.15党史讲座学习+2，9.24“，10.13网络安全答题+2，网络安全宣传+2，七一”讲座+2，9.23“万疆”手指舞拍摄+2，8.1资助征文+2，辛亥革命观看心得体会+2，云课堂+2，保密法+2,同上思政课 +2､专升本讲座+ 2，党支部学习+2，招聘会＋2，宪法答题+2，简历制作+2，，美术教学课活动+2，就业汇注册+2，答题+2，直播+2，双选会+2，毕业汇演+2，捐款+2，整理材料+2，专升本讲座+2，党支部大会+2，创新创业+2，党支部会+2，党支部会议+2，专升本讲座+2，党史节目+2</t>
  </si>
  <si>
    <t>班长＋8 社区走访登记入住户活动＋1，每周二幼教实践活动＋5 ，支付宝打卡+10</t>
  </si>
  <si>
    <t>优秀团员＋5</t>
  </si>
  <si>
    <t>优秀</t>
  </si>
  <si>
    <t>T2019613112</t>
  </si>
  <si>
    <t>8.1资助征文+2,9.23“万疆”手指舞拍摄+2，10.13网络安全答题+2，网络安全宣传+2，云课堂+2，保密法+2，宪法答题+2，，美术教学课活动+2，MV拍摄+2，就业汇注册+2，答题+2，直播+2，双选会+2，毕业汇演+2，捐款+2</t>
  </si>
  <si>
    <t>体育委员＋2 每周二幼教实践活动＋5，支付宝打卡+10</t>
  </si>
  <si>
    <t>T2019613113</t>
  </si>
  <si>
    <t>9.7安全教育视频拍摄+2，9.23“万疆”手指舞拍摄+2，10.13网络安全答题+2，网络安全宣传+2，云课堂+2，保密法+2，同上思政课 +2，宪法答题+2，填表加分+2，，美术教学课活动+2，MV拍摄+2，就业汇注册+2，答题+2，直播+2，双选会+2，毕业汇演+2</t>
  </si>
  <si>
    <t>T2019613114</t>
  </si>
  <si>
    <t xml:space="preserve">9.7安全教育视频拍摄+2，9.15党史讲座学习+2，9.24“七一”讲座+2，10.13网络安全答题+2，网络安全宣传+2，评定小组+2，云课堂+2，保密法+2，宪法答题+2，填表加分+2，MV拍摄+2，就业汇注册+2，答题+2，直播+2，双选会+2，毕业汇演+2 </t>
  </si>
  <si>
    <t>合唱团优秀社员＋5</t>
  </si>
  <si>
    <t>T2019613115</t>
  </si>
  <si>
    <t>9.23“万疆”手指舞拍摄+2，10.8讲述党史故事+2，10.13网络安全答题+2，网络安全宣传+2
，云课堂+2，保密法+2，同上思政课 +2､专升本讲座+ 2，宪法答题+2，填表加分+2，简历制作+2，MV拍摄+2，就业汇注册+2，答题+2，直播+2，双选会+2，毕业汇演+2</t>
  </si>
  <si>
    <t>T2019613116</t>
  </si>
  <si>
    <t>9.23“万疆”手指舞拍摄+2，，10.13网络安全答题+2，网络安全宣传+2，云课堂+2，保密法+2，同上思政课 +2，宪法答题+2，美术教学课活动+2，MV拍摄+2，就业汇注册+2，答题+2，直播+2，双选会+2，毕业汇演+2</t>
  </si>
  <si>
    <t>T2019613117</t>
  </si>
  <si>
    <t>9.23“万疆”手指舞拍摄+2，10.13网络安全答题+2，网络安全宣传+2，10.13专升本讲座+2，云课堂+2，保密法+2，同上思政课 +2，宪法答题+2，美术教学课活动+2，简历制作+2，MV拍摄+2，就业汇注册+2，答题+2，直播+2，双选会+2，毕业汇演+2</t>
  </si>
  <si>
    <t>T2019613118</t>
  </si>
  <si>
    <t>，10.13网络安全答题+2，网络安全宣传+2，云课堂+2，保密法+2，宪法答题+2，填表加分+2，MV拍摄+2，就业汇注册+2，答题+2，直播+2，双选会+2，毕业汇演+2</t>
  </si>
  <si>
    <t>T2019613119</t>
  </si>
  <si>
    <t>7.16壹元捐+2,9.7安全教育视频拍摄+2，8.1资助征文+2，9.23“万疆”手指舞拍摄+2，10.13网络安全答题+2，网络安全宣传+2，10.13专升本讲座+2，云课堂+2，保密法+2，同上思政课 +2､专升本讲座+ 2，招聘会＋2，宪法答题+2，简历制作+2，美术教学课活动+2，MV拍摄+2，就业汇注册+2，四级讲座+2，答题+2，直播+2，双选会+2，毕业汇演+2</t>
  </si>
  <si>
    <t>副班长＋8 每周二幼教实践活动＋5，支付宝打卡+10，爱心捐赠+2</t>
  </si>
  <si>
    <t>T2019613120</t>
  </si>
  <si>
    <t>9.7安全教育视频拍摄+2，9.23“万疆”手指舞拍摄+2，10.13网络安全答题+2，网络安全宣传+2，10.13专升本讲座+2，云课堂+2，保密法+2，微团课+2，同上思政课 +2､专升本讲座+ 2，宪法答题+2，填表加分+2，美术教学课活动+2，MV拍摄+2，就业汇注册+2，答题+2，直播+2，双选会+2，毕业汇演+2</t>
  </si>
  <si>
    <t>T2019613121</t>
  </si>
  <si>
    <t>9.23“万疆”手指舞拍摄+2，10.8讲述党史故事+2，10.13网络安全答题+2，网络安全宣传+2，10.13专升本讲座+2，云课堂+2，保密法+2，同上思政课 +2，宪法答题+2，美术教学课活动+2，MV拍摄+2，就业汇注册+2，答题+2，双选会+2，毕业汇演+2</t>
  </si>
  <si>
    <t>T2019613122</t>
  </si>
  <si>
    <t>9.23“万疆”手指舞拍摄+2，10.13网络安全答题+2，网络安全宣传+2，10.13专升本讲座+2，云课堂+2，保密法+2，同上思政课 +2､招聘会＋2，宪法答题+2，美术教学课活动+2，MV拍摄+2，就业汇注册+2，答题+2，直播+2，双选会+2，毕业汇演+2，专升本讲座+2</t>
  </si>
  <si>
    <t>T2019613123</t>
  </si>
  <si>
    <t>，10.13网络安全答题+2，网络安全宣传+2，云课堂+2，保密法+2，同上思政课 +2､专升本讲座+ 2，宪法答题+2，填表加分+2，MV拍摄+2，就业汇注册+2，班级志愿服务+2，答题+2，直播+2，双选会+2，毕业汇演+2，捐款+2</t>
  </si>
  <si>
    <t>生活委员＋5 每周二幼教实践活动＋5，支付宝打卡+10</t>
  </si>
  <si>
    <t>T2019613124</t>
  </si>
  <si>
    <t>9.7安全教育视频拍摄+2，9.23“万疆”手指舞拍摄+2，10.13网络安全答题+2，网络安全宣传+2，10.13专升本讲座+2，云课堂+2，保密法+2，MV拍摄+2，就业汇注册+2，答题+2，直播+2，双选会+2，毕业汇演+2，志愿公益讲座+2</t>
  </si>
  <si>
    <t>T2019613125</t>
  </si>
  <si>
    <t>9.7安全教育视频拍摄+2，9.23“万疆”手指舞拍摄+2，10.13网络安全答题+2，网络安全宣传+2，10.13专升本讲座+2，云课堂+2，保密法+2，同上思政课 +2､专升本讲座+ 2，宪法答题+2，美术教学课活动+2，MV拍摄+2，就业汇注册+2，答题+2，直播+2，双选会+2，毕业汇演+2</t>
  </si>
  <si>
    <t>寝室长（宣传委员）＋5 每周二幼教实践活动＋5，支付宝打卡+10</t>
  </si>
  <si>
    <t>T2019613126</t>
  </si>
  <si>
    <t>9.7安全教育视频拍摄+2，9.23“万疆”手指舞拍摄+2，10.13网络安全答题+2，网络安全宣传+2，云课堂+2，保密法+2，宪法答题+2，MV拍摄+2，就业汇注册+2，答题+2，双选会+2，毕业汇演+2</t>
  </si>
  <si>
    <t>T2019613127</t>
  </si>
  <si>
    <t>9.23“万疆”手指舞拍摄+2，10.13网络安全答题+2，网络安全宣传+2，10.13专升本讲座+2，云课堂+2，保密法+2，专升本讲座+ 2，宪法答题+2，MV拍摄+2，就业汇注册+2，答题+2，双选会+2，毕业汇演+2</t>
  </si>
  <si>
    <t>T2019613128</t>
  </si>
  <si>
    <t>9.23“万疆”手指舞拍摄+2，10.13网络安全答题+2，网络安全宣传+2，云课堂+2，保密法+2，同上思政课 +2､专升本讲座+ 2，宪法答题+2，填表加分+2，MV拍摄+2，就业汇注册+2，答题+2，双选会+2，毕业汇演+2</t>
  </si>
  <si>
    <t>T2019613129</t>
  </si>
  <si>
    <t>9.7安全教育视频拍摄+2，9.23“万疆”手指舞拍摄+2，10.13网络安全答题+2，网络安全宣传+2，云课堂+2，保密法+2，专升本讲座+ 2，宪法答题+2，填表加分+2，MV拍摄+2，就业汇注册+2，班级志愿服务+2，答题+2，直播+2，双选会+2，毕业汇演+2，捐款+2，写材料两次+4，面对面讲座+2，写材料三次+6</t>
  </si>
  <si>
    <t>劳动委员＋2 每周二幼教实践活动＋5，支付宝打卡+10</t>
  </si>
  <si>
    <t>T2019613130</t>
  </si>
  <si>
    <t>9.23“万疆”手指舞拍摄+2，10.13网络安全答题+2，网络安全宣传+2，10.13专升本讲座+2，评定小组+2，云课堂+2，保密法+2，同上思政课 +2､专升本讲座+ 2，宪法答题+2，美术教学课活动+2，MV拍摄+2，就业汇注册+2，班级志愿服务+2，答题+2，双选会+2，毕业汇演+2</t>
  </si>
  <si>
    <t>副团支书＋7 每周二幼教实践活动＋5，支付宝打卡+10</t>
  </si>
  <si>
    <t>T2019613131</t>
  </si>
  <si>
    <t>8.1资助征文+2，9.23“万疆”手指舞拍摄+2，10.13网络安全答题+2，网络安全宣传+2，10.13专升本讲座+2，云课堂+2，保密法+2，同上思政课 +2､专升本讲座+ 2，宪法答题+2，简历制作+2，MV拍摄+2，就业汇注册+2，答题+2，直播+2，双选会+2，毕业汇演+2</t>
  </si>
  <si>
    <t>T2019613132</t>
  </si>
  <si>
    <t>7.16一元捐+2，8.1资助征文+2，9.23“万疆”手指舞拍摄+2，10.8讲述党史故事+2，10.13网络安全答题+2，网络安全宣传+2，云课堂+2，保密法+2，同上思政课 +2､专升本讲座+ 2，招聘会＋2，宪法答题+2，简历制作+2，美术教学课活动+2，MV拍摄+2，就业汇注册+2，四级讲座+2，答题+2，直播+2，双选会+2，毕业汇演+2，捐款+2</t>
  </si>
  <si>
    <t>T2019613133</t>
  </si>
  <si>
    <t>9.7安全教育视频拍摄+2，9.23“万疆”手指舞拍摄+2，10.13网络安全答题+2，网络安全宣传+2，云课堂+2，保密法+2，同上思政课 +2，宪法答题+2，MV拍摄+2，就业汇注册+2，答题+2，直播+2，双选会+2，毕业汇演+2</t>
  </si>
  <si>
    <t>T2019613134</t>
  </si>
  <si>
    <t>T2019613135</t>
  </si>
  <si>
    <t>9.23“万疆”手指舞拍摄+2，10.13网络安全答题+2，网络安全宣传+2，10.13专升本讲座+2，云课堂+2，保密法+2，同上思政课 +2､专升本讲座+ 2，宪法答题+2，填表加分+2，MV拍摄+2，就业汇注册+2，答题+2，双选会+2，毕业汇演+2</t>
  </si>
  <si>
    <t>T2019613136</t>
  </si>
  <si>
    <t>8.1资助征文+2,9.23“万疆”手指舞+2，10.8讲述党史故事+2，云课堂+2，保密法+2，同上思政课 +2､专升本讲座+ 2，宪法答题+2，美术教学课活动+2，MV拍摄+2，就业汇注册+2，答题+2，双选会+2，毕业汇演+2</t>
  </si>
  <si>
    <t>国防信息员＋4  中央香榭灯笼志愿服务＋3 每周二幼教实践活动＋5，支付宝打卡+10</t>
  </si>
  <si>
    <t>T2019613137</t>
  </si>
  <si>
    <t>9.23“万疆”手指舞拍摄+2，10.13网络安全答题+2，网络安全宣传+2，10.13专升本讲座+2，云课堂+2，保密法+2，宪法答题+2，MV拍摄+2，就业汇注册+2，答题+2，双选会+2，毕业汇演+2</t>
  </si>
  <si>
    <t>T2019613138</t>
  </si>
  <si>
    <t>9.23“万疆”手指舞拍摄+2，10.13网络安全答题+2，网络安全宣传+2，云课堂+2，保密法+2，同上思政课 +2､专升本讲座+ 2，宪法答题+2，填表加分+2，简历制作+2，MV拍摄+2，就业汇注册+2，答题+2，直播+2，双选会+2，毕业汇演+2</t>
  </si>
  <si>
    <t>T2019613139</t>
  </si>
  <si>
    <t>9.23“万疆”手指舞拍摄+2，10.13网络安全答题+2，网络安全宣传+2，云课堂+2，保密法+2，同上思政课 +2，宪法答题+2，填表加分+2，简历制作+2，MV拍摄+2，就业汇注册+2，答题+2，直播+2，双选会+2，毕业汇演+2</t>
  </si>
  <si>
    <t>T2019613140</t>
  </si>
  <si>
    <t>9.23“万疆”手指舞拍摄+2，10.13网络安全答题+2，网络安全宣传+2，，评定小组+2，云课堂+2，保密法+2，同上思政课 +2，宪法答题+2，填表加分+2，美术教学课活动+2，MV拍摄+2，就业汇注册+2，答题+2，直播+2，双选会+2，毕业汇演+2</t>
  </si>
  <si>
    <t>T2019613141</t>
  </si>
  <si>
    <t>9.23“万疆”手指舞拍摄+2，10.13网络安全答题+2，网络安全宣传+2，评定小组+2，云课堂+2，保密法+2，同上思政课 +2，宪法答题+2，填表加分+2，美术教学课活动+2，MV拍摄+2，就业汇注册+2，答题+2，直播+2，双选会+2，毕业汇演+2</t>
  </si>
  <si>
    <t>T2019613142</t>
  </si>
  <si>
    <t>9.23“万疆”手指舞拍摄+2，10.13网络安全答题+2，网络安全宣传+2，云课堂+2，保密法+2，同上思政课 +2､专升本讲座+ 2，宪法答题+2，填表加分+2，简历制作+2，MV拍摄+2，就业汇注册+2，答题+2，双选会+2，毕业汇演+2</t>
  </si>
  <si>
    <t>T2019613143</t>
  </si>
  <si>
    <t>T2019613144</t>
  </si>
  <si>
    <t>9.7安全教育视频拍摄+2，9.23“万疆”手指舞拍摄+2，10.8讲述党史故事+2，10.13网络安全答题+2，网络安全宣传+2，云课堂+2，保密法+2､专升本讲座+ 2，宪法答题+2，简历制作+2，MV拍摄+2，就业汇注册+2，答题+2，直播+2，双选会+2，毕业汇演+2，材料填写+6</t>
  </si>
  <si>
    <t>团支书（寝室长）＋8 每周二幼教实践活动＋5，支付宝打卡+10</t>
  </si>
  <si>
    <t>优秀团干＋5</t>
  </si>
  <si>
    <t>T2019613145</t>
  </si>
  <si>
    <t>9.23“万疆”手指舞拍摄+2，10.13网络安全答题+2，网络安全宣传+2，云课堂+2，保密法+2，宪法答题+2，MV拍摄+2，就业汇注册+2，答题+2，直播+2，双选会+2，毕业汇演+2</t>
  </si>
  <si>
    <t>T2019613146</t>
  </si>
  <si>
    <t>9.23“万疆”手指舞拍摄+2，10.13网络安全答题+2，网络安全宣传+2，云课堂+2，保密法+2､专升本讲座+ 2，宪法答题+2，，MV拍摄+2，就业汇注册+2，答题+2，直播+2，双选会+2，毕业汇演+2</t>
  </si>
  <si>
    <t>T2019613147</t>
  </si>
  <si>
    <t>9.7安全教育视频拍摄+2，9.23“万疆”手指舞拍摄+2，10.13网络安全答题+2，网络安全宣传+2，云课堂+2，保密法+2，同上思政课 +2，宪法答题+2，填表加分+2，简历制作+2，美术教学课活动+2，MV拍摄+2，就业汇注册+2，四级讲座+2，答题+2，直播+2，双选会+2，毕业汇演+2</t>
  </si>
  <si>
    <t>学习委员＋7 每周二幼教实践活动＋5，支付宝打卡+10</t>
  </si>
  <si>
    <t>T2019613148</t>
  </si>
  <si>
    <t>9.23“万疆”手指舞拍摄+2，10.13网络安全答题+2，网络安全宣传+2，10.13专升本讲座+2，云课堂+2，保密法+2，宪法答题+2，填表加分+2，就业汇注册+2，答题+2，双选会+2，毕业汇演+2</t>
  </si>
  <si>
    <t>T2019613149</t>
  </si>
  <si>
    <t>9.23“万疆”手指舞拍摄+2，10.13网络安全答题+2，网络安全宣传+2，云课堂+2，保密法+2，宪法答题+2，填表加分+2，MV拍摄+2，就业汇注册+2，答题+2，直播+2，双选会+2，毕业汇演+2</t>
  </si>
  <si>
    <t>T2019613150</t>
  </si>
  <si>
    <t>9.7安全教育视频拍摄+2，9.23“万疆”手指舞拍摄+2，10.13网络安全答题+2，网络安全宣传+2，评定小组+2，云课堂+2，保密法+2，同上思政课 +2､，宪法答题+2，填表加分+2，简历制作+2，MV拍摄+2，就业汇注册+2，答题，双选会+2，毕业汇演+2</t>
  </si>
  <si>
    <t>创新创业联络员＋5 每周二幼教实践活动＋5，支付宝打卡+10</t>
  </si>
  <si>
    <t>T2019613151</t>
  </si>
  <si>
    <t>9.7安全教育视频拍摄+2，9.23“万疆”手指舞拍摄+2，10.13网络安全答题+2，网络安全宣传+2，云课堂+2，保密法+2，同上思政课 +2，宪法答题+2，填表加分+2，美术教学课活动+2，MV拍摄+2，就业汇注册+2，心理讲座+2，答题+2，直播+2，双选会+2，毕业汇演+2，</t>
  </si>
  <si>
    <t>T2019613152</t>
  </si>
  <si>
    <t>9.23“万疆”手指舞拍摄+2，10.8讲述党史故事+2，10.13网络安全答题+2，网络安全宣传+2，云课堂+2，保密法+2，专升本讲座+ 2，宪法答题+2，填表加分+2，MV拍摄+2，就业汇注册+2，答题+2，直播+2，双选会+2，毕业汇演+2，捐款+2</t>
  </si>
  <si>
    <t>Z2017643405</t>
  </si>
  <si>
    <t>9.23“万疆”手指舞拍摄+2，10.13网络安全答题+2，网络安全宣传+2，云课堂+2，保密法+2，同上思政课 +2､专升本讲座+ 2，宪法答题+2，MV拍摄+2，就业汇注册+2，答题+2，双选会+2，毕业汇演+2</t>
  </si>
  <si>
    <t>Z2017643415</t>
  </si>
  <si>
    <t>9.7安全教育视频拍摄+2，9.23“万疆”手指舞拍摄+2，10.13网络安全答题+2，网络安全宣传+2，10.13专升本讲座+2，云课堂+2，保密法+2，微团课+2，同上思政课 +2､专升本讲座+ 2，宪法答题+2，美术教学课活动+2，MV拍摄+2，就业汇注册+2，答题+2，双选会+2，毕业汇演+2</t>
  </si>
  <si>
    <t>T2018605130</t>
  </si>
  <si>
    <t>10.13网络安全答题+2，网络安全宣传+2，云课堂+2，保密法+2，宪法答题+2，MV拍摄+2，就业汇注册+2，答题+2，双选会+2，毕业汇演+2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</si>
</sst>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#,##0_ "/>
    <numFmt numFmtId="42" formatCode="_ &quot;￥&quot;* #,##0_ ;_ &quot;￥&quot;* \-#,##0_ ;_ &quot;￥&quot;* &quot;-&quot;_ ;_ @_ "/>
    <numFmt numFmtId="41" formatCode="_ * #,##0_ ;_ * \-#,##0_ ;_ * &quot;-&quot;_ ;_ @_ "/>
    <numFmt numFmtId="178" formatCode="0_ "/>
  </numFmts>
  <fonts count="45">
    <font>
      <sz val="12"/>
      <name val="宋体"/>
      <charset val="134"/>
    </font>
    <font>
      <sz val="12"/>
      <name val="宋体"/>
      <charset val="1"/>
    </font>
    <font>
      <b/>
      <sz val="24"/>
      <color rgb="FFFF0000"/>
      <name val="宋体"/>
      <charset val="1"/>
    </font>
    <font>
      <sz val="24"/>
      <color indexed="10"/>
      <name val="宋体"/>
      <charset val="1"/>
    </font>
    <font>
      <b/>
      <sz val="16"/>
      <name val="宋体"/>
      <charset val="1"/>
    </font>
    <font>
      <b/>
      <sz val="16"/>
      <name val="宋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0"/>
      <name val="宋体"/>
      <charset val="1"/>
    </font>
    <font>
      <b/>
      <sz val="10"/>
      <name val="宋体"/>
      <charset val="1"/>
    </font>
    <font>
      <b/>
      <sz val="18"/>
      <name val="宋体"/>
      <charset val="1"/>
    </font>
    <font>
      <b/>
      <sz val="8"/>
      <name val="宋体"/>
      <charset val="1"/>
    </font>
    <font>
      <b/>
      <sz val="9"/>
      <name val="宋体"/>
      <charset val="1"/>
    </font>
    <font>
      <sz val="10"/>
      <color rgb="FF1F2D3D"/>
      <name val="宋体"/>
      <charset val="134"/>
    </font>
    <font>
      <sz val="9"/>
      <color rgb="FF1F2D3D"/>
      <name val="宋体"/>
      <charset val="134"/>
    </font>
    <font>
      <sz val="9"/>
      <name val="宋体"/>
      <charset val="1"/>
    </font>
    <font>
      <sz val="9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b/>
      <sz val="9"/>
      <color rgb="FF1F2D3D"/>
      <name val="宋体"/>
      <charset val="134"/>
    </font>
    <font>
      <b/>
      <sz val="10"/>
      <color rgb="FF1F2D3D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2" fillId="14" borderId="15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3" fillId="18" borderId="0">
      <protection locked="0"/>
    </xf>
    <xf numFmtId="0" fontId="34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19" borderId="17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0" borderId="12">
      <protection locked="0"/>
    </xf>
    <xf numFmtId="0" fontId="41" fillId="0" borderId="18" applyNumberFormat="0" applyFill="0" applyAlignment="0" applyProtection="0">
      <alignment vertical="center"/>
    </xf>
    <xf numFmtId="0" fontId="1" fillId="0" borderId="0">
      <protection locked="0"/>
    </xf>
    <xf numFmtId="0" fontId="23" fillId="17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5" fillId="10" borderId="16" applyNumberFormat="0" applyAlignment="0" applyProtection="0">
      <alignment vertical="center"/>
    </xf>
    <xf numFmtId="0" fontId="30" fillId="10" borderId="15" applyNumberFormat="0" applyAlignment="0" applyProtection="0">
      <alignment vertical="center"/>
    </xf>
    <xf numFmtId="0" fontId="29" fillId="9" borderId="14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37" fillId="21" borderId="0">
      <protection locked="0"/>
    </xf>
    <xf numFmtId="0" fontId="23" fillId="25" borderId="0" applyNumberFormat="0" applyBorder="0" applyAlignment="0" applyProtection="0">
      <alignment vertical="center"/>
    </xf>
    <xf numFmtId="0" fontId="1" fillId="0" borderId="0">
      <protection locked="0"/>
    </xf>
    <xf numFmtId="0" fontId="23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3" fillId="23" borderId="0">
      <protection locked="0"/>
    </xf>
  </cellStyleXfs>
  <cellXfs count="1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50" applyFont="1" applyFill="1" applyBorder="1" applyAlignment="1" applyProtection="1">
      <alignment horizontal="center" vertical="center" wrapText="1"/>
    </xf>
    <xf numFmtId="0" fontId="3" fillId="0" borderId="1" xfId="5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0" applyFont="1" applyFill="1" applyBorder="1" applyAlignment="1" applyProtection="1">
      <alignment horizontal="center" vertical="center" wrapText="1"/>
    </xf>
    <xf numFmtId="0" fontId="4" fillId="0" borderId="2" xfId="50" applyFont="1" applyFill="1" applyBorder="1" applyAlignment="1" applyProtection="1">
      <alignment horizontal="center" vertical="center" wrapText="1"/>
    </xf>
    <xf numFmtId="0" fontId="4" fillId="0" borderId="3" xfId="50" applyFont="1" applyFill="1" applyBorder="1" applyAlignment="1" applyProtection="1">
      <alignment horizontal="center" vertical="center" wrapText="1"/>
    </xf>
    <xf numFmtId="0" fontId="4" fillId="0" borderId="4" xfId="50" applyFont="1" applyFill="1" applyBorder="1" applyAlignment="1" applyProtection="1">
      <alignment horizontal="center" vertical="center" wrapText="1"/>
    </xf>
    <xf numFmtId="0" fontId="5" fillId="0" borderId="2" xfId="39" applyFont="1" applyFill="1" applyBorder="1" applyAlignment="1" applyProtection="1">
      <alignment horizontal="center" vertical="center" wrapText="1"/>
    </xf>
    <xf numFmtId="0" fontId="5" fillId="0" borderId="1" xfId="39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9" applyFont="1" applyFill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 applyProtection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top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76" fontId="1" fillId="0" borderId="0" xfId="0" applyNumberFormat="1" applyFont="1">
      <alignment vertical="center"/>
    </xf>
    <xf numFmtId="0" fontId="9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21" applyFont="1" applyFill="1" applyBorder="1" applyAlignment="1" applyProtection="1">
      <alignment horizontal="center" vertical="center"/>
    </xf>
    <xf numFmtId="0" fontId="13" fillId="0" borderId="1" xfId="21" applyFont="1" applyFill="1" applyBorder="1" applyAlignment="1" applyProtection="1">
      <alignment horizontal="center" vertical="center" wrapText="1"/>
    </xf>
    <xf numFmtId="0" fontId="13" fillId="0" borderId="1" xfId="21" applyNumberFormat="1" applyFont="1" applyFill="1" applyBorder="1" applyAlignment="1" applyProtection="1">
      <alignment horizontal="center" vertical="center" textRotation="255"/>
    </xf>
    <xf numFmtId="0" fontId="13" fillId="0" borderId="1" xfId="21" applyNumberFormat="1" applyFont="1" applyFill="1" applyBorder="1" applyAlignment="1" applyProtection="1">
      <alignment horizontal="center" vertical="center" textRotation="255" wrapText="1"/>
    </xf>
    <xf numFmtId="0" fontId="13" fillId="0" borderId="1" xfId="19" applyNumberFormat="1" applyFont="1" applyFill="1" applyBorder="1" applyAlignment="1" applyProtection="1">
      <alignment horizontal="center" vertical="center" textRotation="255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7" fontId="16" fillId="0" borderId="5" xfId="0" applyNumberFormat="1" applyFont="1" applyBorder="1" applyAlignment="1">
      <alignment horizontal="center" vertical="center"/>
    </xf>
    <xf numFmtId="177" fontId="16" fillId="0" borderId="5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6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176" fontId="12" fillId="0" borderId="1" xfId="21" applyNumberFormat="1" applyFont="1" applyFill="1" applyBorder="1" applyAlignment="1" applyProtection="1">
      <alignment horizontal="center" vertical="center"/>
    </xf>
    <xf numFmtId="0" fontId="13" fillId="0" borderId="7" xfId="21" applyFont="1" applyFill="1" applyBorder="1" applyAlignment="1" applyProtection="1">
      <alignment horizontal="center" vertical="center" wrapText="1"/>
    </xf>
    <xf numFmtId="0" fontId="13" fillId="0" borderId="8" xfId="21" applyFont="1" applyFill="1" applyBorder="1" applyAlignment="1" applyProtection="1">
      <alignment horizontal="center" vertical="center" wrapText="1"/>
    </xf>
    <xf numFmtId="176" fontId="13" fillId="0" borderId="1" xfId="21" applyNumberFormat="1" applyFont="1" applyFill="1" applyBorder="1" applyAlignment="1" applyProtection="1">
      <alignment horizontal="center" vertical="center" textRotation="255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3" xfId="21" applyFont="1" applyFill="1" applyBorder="1" applyAlignment="1" applyProtection="1">
      <alignment horizontal="center" vertical="center"/>
    </xf>
    <xf numFmtId="178" fontId="13" fillId="0" borderId="1" xfId="0" applyNumberFormat="1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1" xfId="21" applyFont="1" applyFill="1" applyBorder="1" applyAlignment="1" applyProtection="1">
      <alignment horizontal="center" vertical="center"/>
    </xf>
    <xf numFmtId="0" fontId="16" fillId="0" borderId="2" xfId="21" applyFont="1" applyFill="1" applyBorder="1" applyAlignment="1" applyProtection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" xfId="21" applyFont="1" applyFill="1" applyBorder="1" applyAlignment="1" applyProtection="1">
      <alignment horizontal="center" vertical="center" wrapText="1"/>
    </xf>
    <xf numFmtId="0" fontId="16" fillId="0" borderId="3" xfId="21" applyFont="1" applyFill="1" applyBorder="1" applyAlignment="1" applyProtection="1">
      <alignment horizontal="center" vertical="center" wrapText="1"/>
    </xf>
    <xf numFmtId="0" fontId="13" fillId="0" borderId="10" xfId="21" applyFont="1" applyFill="1" applyBorder="1" applyAlignment="1" applyProtection="1">
      <alignment horizontal="center" vertical="center" wrapText="1"/>
    </xf>
    <xf numFmtId="176" fontId="13" fillId="0" borderId="2" xfId="41" applyNumberFormat="1" applyFont="1" applyFill="1" applyBorder="1" applyAlignment="1" applyProtection="1">
      <alignment horizontal="center" vertical="center" textRotation="255" wrapText="1"/>
    </xf>
    <xf numFmtId="0" fontId="13" fillId="0" borderId="2" xfId="41" applyFont="1" applyFill="1" applyBorder="1" applyAlignment="1" applyProtection="1">
      <alignment horizontal="center" vertical="center" textRotation="255" wrapText="1"/>
    </xf>
    <xf numFmtId="0" fontId="13" fillId="0" borderId="1" xfId="41" applyNumberFormat="1" applyFont="1" applyFill="1" applyBorder="1" applyAlignment="1" applyProtection="1">
      <alignment horizontal="center" vertical="center" textRotation="255" wrapText="1"/>
    </xf>
    <xf numFmtId="0" fontId="13" fillId="0" borderId="11" xfId="21" applyFont="1" applyFill="1" applyBorder="1" applyAlignment="1" applyProtection="1">
      <alignment horizontal="center" vertical="center" wrapText="1"/>
    </xf>
    <xf numFmtId="176" fontId="13" fillId="0" borderId="4" xfId="41" applyNumberFormat="1" applyFont="1" applyFill="1" applyBorder="1" applyAlignment="1" applyProtection="1">
      <alignment horizontal="center" vertical="center" textRotation="255" wrapText="1"/>
    </xf>
    <xf numFmtId="0" fontId="13" fillId="0" borderId="4" xfId="41" applyFont="1" applyFill="1" applyBorder="1" applyAlignment="1" applyProtection="1">
      <alignment horizontal="center" vertical="center" textRotation="255" wrapText="1"/>
    </xf>
    <xf numFmtId="176" fontId="13" fillId="0" borderId="3" xfId="41" applyNumberFormat="1" applyFont="1" applyFill="1" applyBorder="1" applyAlignment="1" applyProtection="1">
      <alignment horizontal="center" vertical="center" textRotation="255" wrapText="1"/>
    </xf>
    <xf numFmtId="0" fontId="13" fillId="0" borderId="3" xfId="41" applyFont="1" applyFill="1" applyBorder="1" applyAlignment="1" applyProtection="1">
      <alignment horizontal="center" vertical="center" textRotation="255" wrapText="1"/>
    </xf>
    <xf numFmtId="176" fontId="13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21" applyFont="1" applyFill="1" applyBorder="1" applyAlignment="1" applyProtection="1">
      <alignment horizontal="center" vertical="center" wrapText="1"/>
    </xf>
    <xf numFmtId="176" fontId="13" fillId="0" borderId="1" xfId="41" applyNumberFormat="1" applyFont="1" applyFill="1" applyBorder="1" applyAlignment="1" applyProtection="1">
      <alignment horizontal="center" vertical="center" textRotation="255" wrapText="1"/>
    </xf>
    <xf numFmtId="0" fontId="13" fillId="0" borderId="1" xfId="41" applyFont="1" applyFill="1" applyBorder="1" applyAlignment="1" applyProtection="1">
      <alignment horizontal="center" vertical="center" wrapText="1"/>
    </xf>
    <xf numFmtId="0" fontId="13" fillId="0" borderId="2" xfId="41" applyFont="1" applyFill="1" applyBorder="1" applyAlignment="1" applyProtection="1">
      <alignment horizontal="center" vertical="center"/>
    </xf>
    <xf numFmtId="0" fontId="13" fillId="0" borderId="1" xfId="21" applyFont="1" applyFill="1" applyBorder="1" applyAlignment="1" applyProtection="1">
      <alignment horizontal="center" vertical="center"/>
    </xf>
    <xf numFmtId="0" fontId="13" fillId="0" borderId="4" xfId="41" applyFont="1" applyFill="1" applyBorder="1" applyAlignment="1" applyProtection="1">
      <alignment horizontal="center" vertical="center"/>
    </xf>
    <xf numFmtId="0" fontId="13" fillId="0" borderId="3" xfId="41" applyFont="1" applyFill="1" applyBorder="1" applyAlignment="1" applyProtection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21" applyFont="1" applyFill="1" applyBorder="1" applyAlignment="1" applyProtection="1">
      <alignment horizontal="center" vertical="center" wrapText="1"/>
    </xf>
    <xf numFmtId="0" fontId="10" fillId="0" borderId="1" xfId="21" applyFont="1" applyFill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 quotePrefix="1">
      <alignment horizontal="center" vertical="center"/>
    </xf>
    <xf numFmtId="0" fontId="16" fillId="0" borderId="1" xfId="0" applyFont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 vertical="center" wrapText="1"/>
    </xf>
    <xf numFmtId="0" fontId="16" fillId="0" borderId="2" xfId="0" applyFont="1" applyBorder="1" applyAlignment="1" quotePrefix="1">
      <alignment horizontal="center" vertical="center"/>
    </xf>
    <xf numFmtId="0" fontId="6" fillId="0" borderId="1" xfId="0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3"/>
  <sheetViews>
    <sheetView tabSelected="1" workbookViewId="0">
      <selection activeCell="L7" sqref="L7:AA10"/>
    </sheetView>
  </sheetViews>
  <sheetFormatPr defaultColWidth="9" defaultRowHeight="14.25"/>
  <cols>
    <col min="1" max="1" width="3.75" customWidth="1"/>
    <col min="2" max="2" width="6.91666666666667" customWidth="1"/>
    <col min="3" max="3" width="6.375" customWidth="1"/>
    <col min="4" max="4" width="2.875" customWidth="1"/>
    <col min="5" max="5" width="5.625" customWidth="1"/>
    <col min="6" max="6" width="3.625" customWidth="1"/>
    <col min="7" max="7" width="2.85833333333333" customWidth="1"/>
    <col min="8" max="8" width="4.55833333333333" customWidth="1"/>
    <col min="9" max="9" width="3.075" customWidth="1"/>
    <col min="10" max="10" width="3" customWidth="1"/>
    <col min="11" max="11" width="2.25" customWidth="1"/>
    <col min="12" max="12" width="5.25" style="41" customWidth="1"/>
    <col min="13" max="13" width="4.125" customWidth="1"/>
    <col min="14" max="18" width="3.8" style="42" customWidth="1"/>
    <col min="19" max="19" width="3.31666666666667" style="42" customWidth="1"/>
    <col min="20" max="20" width="3.55" style="42" customWidth="1"/>
    <col min="21" max="21" width="6.625" customWidth="1"/>
    <col min="22" max="22" width="4" customWidth="1"/>
    <col min="23" max="23" width="2.86666666666667" customWidth="1"/>
    <col min="24" max="24" width="4.50833333333333" customWidth="1"/>
    <col min="25" max="25" width="7.30833333333333" customWidth="1"/>
    <col min="26" max="26" width="3.83333333333333" customWidth="1"/>
    <col min="27" max="27" width="11.625" customWidth="1"/>
    <col min="28" max="28" width="7.6" customWidth="1"/>
    <col min="29" max="255" width="9" customWidth="1"/>
  </cols>
  <sheetData>
    <row r="1" ht="35.25" customHeight="1" spans="1:28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62"/>
      <c r="M1" s="43"/>
      <c r="N1" s="43"/>
      <c r="O1" s="43"/>
      <c r="P1" s="43"/>
      <c r="Q1" s="43"/>
      <c r="R1" s="43"/>
      <c r="S1" s="43"/>
      <c r="T1" s="43"/>
      <c r="U1" s="62"/>
      <c r="V1" s="43"/>
      <c r="W1" s="43"/>
      <c r="X1" s="43"/>
      <c r="Y1" s="62"/>
      <c r="Z1" s="43"/>
      <c r="AA1" s="89"/>
      <c r="AB1" s="43"/>
    </row>
    <row r="2" ht="15" customHeight="1" spans="1:28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63"/>
      <c r="M2" s="44"/>
      <c r="N2" s="44"/>
      <c r="O2" s="44"/>
      <c r="P2" s="44"/>
      <c r="Q2" s="44"/>
      <c r="R2" s="44"/>
      <c r="S2" s="44"/>
      <c r="T2" s="44"/>
      <c r="U2" s="63"/>
      <c r="V2" s="44"/>
      <c r="W2" s="44"/>
      <c r="X2" s="44"/>
      <c r="Y2" s="63"/>
      <c r="Z2" s="44"/>
      <c r="AA2" s="90"/>
      <c r="AB2" s="44"/>
    </row>
    <row r="3" ht="18" customHeight="1" spans="1:28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63"/>
      <c r="M3" s="44"/>
      <c r="N3" s="44"/>
      <c r="O3" s="44"/>
      <c r="P3" s="44"/>
      <c r="Q3" s="44"/>
      <c r="R3" s="44"/>
      <c r="S3" s="44"/>
      <c r="T3" s="44"/>
      <c r="U3" s="63"/>
      <c r="V3" s="44"/>
      <c r="W3" s="44"/>
      <c r="X3" s="44"/>
      <c r="Y3" s="63"/>
      <c r="Z3" s="44"/>
      <c r="AA3" s="90"/>
      <c r="AB3" s="44"/>
    </row>
    <row r="4" s="36" customFormat="1" ht="18" customHeight="1" spans="1:28">
      <c r="A4" s="45" t="s">
        <v>3</v>
      </c>
      <c r="B4" s="45" t="s">
        <v>4</v>
      </c>
      <c r="C4" s="45" t="s">
        <v>5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64" t="s">
        <v>6</v>
      </c>
      <c r="O4" s="64"/>
      <c r="P4" s="64"/>
      <c r="Q4" s="64"/>
      <c r="R4" s="64"/>
      <c r="S4" s="64"/>
      <c r="T4" s="78"/>
      <c r="U4" s="79" t="s">
        <v>7</v>
      </c>
      <c r="V4" s="80" t="s">
        <v>8</v>
      </c>
      <c r="W4" s="81" t="s">
        <v>9</v>
      </c>
      <c r="X4" s="81" t="s">
        <v>10</v>
      </c>
      <c r="Y4" s="91" t="s">
        <v>11</v>
      </c>
      <c r="Z4" s="92" t="s">
        <v>8</v>
      </c>
      <c r="AA4" s="93" t="s">
        <v>12</v>
      </c>
      <c r="AB4" s="94" t="s">
        <v>13</v>
      </c>
    </row>
    <row r="5" s="36" customFormat="1" ht="18" customHeight="1" spans="1:28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65"/>
      <c r="O5" s="65"/>
      <c r="P5" s="65"/>
      <c r="Q5" s="65"/>
      <c r="R5" s="65"/>
      <c r="S5" s="65"/>
      <c r="T5" s="82"/>
      <c r="U5" s="83"/>
      <c r="V5" s="84"/>
      <c r="W5" s="81"/>
      <c r="X5" s="81"/>
      <c r="Y5" s="91"/>
      <c r="Z5" s="92"/>
      <c r="AA5" s="95"/>
      <c r="AB5" s="94"/>
    </row>
    <row r="6" s="37" customFormat="1" ht="111" customHeight="1" spans="1:28">
      <c r="A6" s="45"/>
      <c r="B6" s="45"/>
      <c r="C6" s="46" t="s">
        <v>14</v>
      </c>
      <c r="D6" s="47" t="s">
        <v>15</v>
      </c>
      <c r="E6" s="47" t="s">
        <v>16</v>
      </c>
      <c r="F6" s="47" t="s">
        <v>17</v>
      </c>
      <c r="G6" s="47" t="s">
        <v>18</v>
      </c>
      <c r="H6" s="48" t="s">
        <v>19</v>
      </c>
      <c r="I6" s="48" t="s">
        <v>20</v>
      </c>
      <c r="J6" s="47" t="s">
        <v>21</v>
      </c>
      <c r="K6" s="47" t="s">
        <v>22</v>
      </c>
      <c r="L6" s="66" t="s">
        <v>23</v>
      </c>
      <c r="M6" s="47" t="s">
        <v>8</v>
      </c>
      <c r="N6" s="67" t="s">
        <v>24</v>
      </c>
      <c r="O6" s="67" t="s">
        <v>25</v>
      </c>
      <c r="P6" s="67" t="s">
        <v>26</v>
      </c>
      <c r="Q6" s="67" t="s">
        <v>27</v>
      </c>
      <c r="R6" s="67" t="s">
        <v>28</v>
      </c>
      <c r="S6" s="67" t="s">
        <v>29</v>
      </c>
      <c r="T6" s="67" t="s">
        <v>30</v>
      </c>
      <c r="U6" s="85"/>
      <c r="V6" s="86"/>
      <c r="W6" s="81"/>
      <c r="X6" s="81"/>
      <c r="Y6" s="91"/>
      <c r="Z6" s="92"/>
      <c r="AA6" s="96"/>
      <c r="AB6" s="94"/>
    </row>
    <row r="7" s="38" customFormat="1" ht="40" customHeight="1" spans="1:28">
      <c r="A7" s="49">
        <v>1</v>
      </c>
      <c r="B7" s="50" t="s">
        <v>31</v>
      </c>
      <c r="C7" s="51">
        <v>60</v>
      </c>
      <c r="D7" s="52"/>
      <c r="E7" s="53">
        <v>24</v>
      </c>
      <c r="F7" s="54">
        <v>6</v>
      </c>
      <c r="G7" s="54"/>
      <c r="H7" s="53">
        <v>5</v>
      </c>
      <c r="I7" s="68"/>
      <c r="J7" s="68">
        <v>5</v>
      </c>
      <c r="K7" s="68"/>
      <c r="L7" s="69">
        <v>100</v>
      </c>
      <c r="M7" s="70">
        <f t="shared" ref="M7:M61" si="0">RANK(L7,$L$7:$L$61)</f>
        <v>1</v>
      </c>
      <c r="N7" s="71">
        <v>91</v>
      </c>
      <c r="O7" s="71">
        <v>87</v>
      </c>
      <c r="P7" s="71">
        <v>92</v>
      </c>
      <c r="Q7" s="71">
        <v>84</v>
      </c>
      <c r="R7" s="71">
        <v>92</v>
      </c>
      <c r="S7" s="71">
        <v>85</v>
      </c>
      <c r="T7" s="71">
        <v>84</v>
      </c>
      <c r="U7" s="87">
        <f t="shared" ref="U7:U61" si="1">AVERAGE(N7,O7,P7,Q7,R7,S7,T7)</f>
        <v>87.8571428571429</v>
      </c>
      <c r="V7" s="88">
        <f t="shared" ref="V7:V61" si="2">RANK(U7,$U$7:$U$61)</f>
        <v>11</v>
      </c>
      <c r="W7" s="73"/>
      <c r="X7" s="73" t="s">
        <v>32</v>
      </c>
      <c r="Y7" s="97">
        <f t="shared" ref="Y7:Y61" si="3">SUM(L7*0.45+U7*0.55)</f>
        <v>93.3214285714286</v>
      </c>
      <c r="Z7" s="98">
        <v>1</v>
      </c>
      <c r="AA7" s="99" t="s">
        <v>33</v>
      </c>
      <c r="AB7" s="100"/>
    </row>
    <row r="8" s="37" customFormat="1" ht="40" customHeight="1" spans="1:28">
      <c r="A8" s="49">
        <v>2</v>
      </c>
      <c r="B8" s="55" t="s">
        <v>34</v>
      </c>
      <c r="C8" s="51">
        <v>60</v>
      </c>
      <c r="D8" s="55"/>
      <c r="E8" s="55">
        <v>23</v>
      </c>
      <c r="F8" s="54">
        <v>6</v>
      </c>
      <c r="G8" s="55"/>
      <c r="H8" s="55">
        <v>5</v>
      </c>
      <c r="I8" s="55"/>
      <c r="J8" s="55">
        <v>5</v>
      </c>
      <c r="K8" s="55"/>
      <c r="L8" s="69">
        <f t="shared" ref="L8:L61" si="4">SUM(C8:K8)</f>
        <v>99</v>
      </c>
      <c r="M8" s="70">
        <f t="shared" si="0"/>
        <v>2</v>
      </c>
      <c r="N8" s="71">
        <v>90</v>
      </c>
      <c r="O8" s="71">
        <v>84</v>
      </c>
      <c r="P8" s="71">
        <v>98</v>
      </c>
      <c r="Q8" s="71">
        <v>85</v>
      </c>
      <c r="R8" s="71">
        <v>88</v>
      </c>
      <c r="S8" s="71">
        <v>85</v>
      </c>
      <c r="T8" s="71">
        <v>84</v>
      </c>
      <c r="U8" s="87">
        <f t="shared" si="1"/>
        <v>87.7142857142857</v>
      </c>
      <c r="V8" s="88">
        <f t="shared" si="2"/>
        <v>12</v>
      </c>
      <c r="W8" s="55"/>
      <c r="X8" s="73" t="s">
        <v>32</v>
      </c>
      <c r="Y8" s="97">
        <f t="shared" si="3"/>
        <v>92.7928571428571</v>
      </c>
      <c r="Z8" s="101">
        <v>2</v>
      </c>
      <c r="AA8" s="102" t="s">
        <v>35</v>
      </c>
      <c r="AB8" s="103"/>
    </row>
    <row r="9" s="37" customFormat="1" ht="35" customHeight="1" spans="1:28">
      <c r="A9" s="49">
        <v>3</v>
      </c>
      <c r="B9" s="55" t="s">
        <v>36</v>
      </c>
      <c r="C9" s="51">
        <v>60</v>
      </c>
      <c r="D9" s="55"/>
      <c r="E9" s="55">
        <v>25</v>
      </c>
      <c r="F9" s="54">
        <v>6</v>
      </c>
      <c r="G9" s="55"/>
      <c r="H9" s="55"/>
      <c r="I9" s="55"/>
      <c r="J9" s="72">
        <v>5</v>
      </c>
      <c r="K9" s="55"/>
      <c r="L9" s="69">
        <f t="shared" si="4"/>
        <v>96</v>
      </c>
      <c r="M9" s="70">
        <f t="shared" si="0"/>
        <v>3</v>
      </c>
      <c r="N9" s="71">
        <v>87</v>
      </c>
      <c r="O9" s="71">
        <v>87</v>
      </c>
      <c r="P9" s="71">
        <v>95</v>
      </c>
      <c r="Q9" s="71">
        <v>85</v>
      </c>
      <c r="R9" s="71">
        <v>89</v>
      </c>
      <c r="S9" s="71">
        <v>90</v>
      </c>
      <c r="T9" s="71">
        <v>87</v>
      </c>
      <c r="U9" s="87">
        <f t="shared" si="1"/>
        <v>88.5714285714286</v>
      </c>
      <c r="V9" s="88">
        <f t="shared" si="2"/>
        <v>7</v>
      </c>
      <c r="W9" s="55"/>
      <c r="X9" s="73" t="s">
        <v>32</v>
      </c>
      <c r="Y9" s="97">
        <f t="shared" si="3"/>
        <v>91.9142857142857</v>
      </c>
      <c r="Z9" s="101">
        <v>3</v>
      </c>
      <c r="AA9" s="99" t="s">
        <v>35</v>
      </c>
      <c r="AB9" s="100"/>
    </row>
    <row r="10" s="37" customFormat="1" ht="43" customHeight="1" spans="1:28">
      <c r="A10" s="49">
        <v>4</v>
      </c>
      <c r="B10" s="50" t="s">
        <v>37</v>
      </c>
      <c r="C10" s="51">
        <v>60</v>
      </c>
      <c r="D10" s="55"/>
      <c r="E10" s="55">
        <v>25</v>
      </c>
      <c r="F10" s="54">
        <v>6</v>
      </c>
      <c r="G10" s="53"/>
      <c r="H10" s="53"/>
      <c r="I10" s="53"/>
      <c r="J10" s="73"/>
      <c r="K10" s="53"/>
      <c r="L10" s="69">
        <f t="shared" si="4"/>
        <v>91</v>
      </c>
      <c r="M10" s="70">
        <f t="shared" si="0"/>
        <v>4</v>
      </c>
      <c r="N10" s="71">
        <v>90</v>
      </c>
      <c r="O10" s="71">
        <v>86</v>
      </c>
      <c r="P10" s="71">
        <v>98</v>
      </c>
      <c r="Q10" s="71">
        <v>86</v>
      </c>
      <c r="R10" s="71">
        <v>91</v>
      </c>
      <c r="S10" s="71">
        <v>88</v>
      </c>
      <c r="T10" s="71">
        <v>80</v>
      </c>
      <c r="U10" s="87">
        <f t="shared" si="1"/>
        <v>88.4285714285714</v>
      </c>
      <c r="V10" s="88">
        <f t="shared" si="2"/>
        <v>8</v>
      </c>
      <c r="W10" s="53"/>
      <c r="X10" s="73" t="s">
        <v>32</v>
      </c>
      <c r="Y10" s="97">
        <f t="shared" si="3"/>
        <v>89.5857142857143</v>
      </c>
      <c r="Z10" s="101">
        <v>4</v>
      </c>
      <c r="AA10" s="102" t="s">
        <v>38</v>
      </c>
      <c r="AB10" s="103"/>
    </row>
    <row r="11" s="37" customFormat="1" ht="25" customHeight="1" spans="1:28">
      <c r="A11" s="49">
        <v>5</v>
      </c>
      <c r="B11" s="55" t="s">
        <v>39</v>
      </c>
      <c r="C11" s="56">
        <v>60</v>
      </c>
      <c r="D11" s="55"/>
      <c r="E11" s="55">
        <v>22</v>
      </c>
      <c r="F11" s="54">
        <v>6</v>
      </c>
      <c r="G11" s="55"/>
      <c r="H11" s="55"/>
      <c r="I11" s="55"/>
      <c r="J11" s="72"/>
      <c r="K11" s="55"/>
      <c r="L11" s="69">
        <f t="shared" si="4"/>
        <v>88</v>
      </c>
      <c r="M11" s="70">
        <f t="shared" si="0"/>
        <v>5</v>
      </c>
      <c r="N11" s="71">
        <v>90</v>
      </c>
      <c r="O11" s="71">
        <v>85</v>
      </c>
      <c r="P11" s="71">
        <v>99</v>
      </c>
      <c r="Q11" s="71">
        <v>85</v>
      </c>
      <c r="R11" s="71">
        <v>90</v>
      </c>
      <c r="S11" s="71">
        <v>89</v>
      </c>
      <c r="T11" s="71">
        <v>81</v>
      </c>
      <c r="U11" s="87">
        <f t="shared" si="1"/>
        <v>88.4285714285714</v>
      </c>
      <c r="V11" s="88">
        <f t="shared" si="2"/>
        <v>8</v>
      </c>
      <c r="W11" s="55"/>
      <c r="X11" s="73" t="s">
        <v>32</v>
      </c>
      <c r="Y11" s="97">
        <f t="shared" si="3"/>
        <v>88.2357142857143</v>
      </c>
      <c r="Z11" s="101">
        <v>5</v>
      </c>
      <c r="AA11" s="99" t="s">
        <v>40</v>
      </c>
      <c r="AB11" s="100"/>
    </row>
    <row r="12" s="37" customFormat="1" ht="25" customHeight="1" spans="1:28">
      <c r="A12" s="49">
        <v>6</v>
      </c>
      <c r="B12" s="110" t="s">
        <v>41</v>
      </c>
      <c r="C12" s="51">
        <v>60</v>
      </c>
      <c r="D12" s="55"/>
      <c r="E12" s="53">
        <v>20</v>
      </c>
      <c r="F12" s="54">
        <v>6</v>
      </c>
      <c r="G12" s="53"/>
      <c r="H12" s="53"/>
      <c r="I12" s="53"/>
      <c r="J12" s="73"/>
      <c r="K12" s="53"/>
      <c r="L12" s="69">
        <f t="shared" si="4"/>
        <v>86</v>
      </c>
      <c r="M12" s="70">
        <f t="shared" si="0"/>
        <v>7</v>
      </c>
      <c r="N12" s="71">
        <v>89</v>
      </c>
      <c r="O12" s="71">
        <v>83</v>
      </c>
      <c r="P12" s="71">
        <v>99</v>
      </c>
      <c r="Q12" s="71">
        <v>90</v>
      </c>
      <c r="R12" s="71">
        <v>93</v>
      </c>
      <c r="S12" s="71">
        <v>91</v>
      </c>
      <c r="T12" s="71">
        <v>82</v>
      </c>
      <c r="U12" s="87">
        <f t="shared" si="1"/>
        <v>89.5714285714286</v>
      </c>
      <c r="V12" s="88">
        <f t="shared" si="2"/>
        <v>2</v>
      </c>
      <c r="W12" s="53"/>
      <c r="X12" s="73" t="s">
        <v>32</v>
      </c>
      <c r="Y12" s="97">
        <f t="shared" si="3"/>
        <v>87.9642857142857</v>
      </c>
      <c r="Z12" s="101">
        <v>6</v>
      </c>
      <c r="AA12" s="102" t="s">
        <v>40</v>
      </c>
      <c r="AB12" s="103"/>
    </row>
    <row r="13" s="37" customFormat="1" ht="25" customHeight="1" spans="1:28">
      <c r="A13" s="49">
        <v>7</v>
      </c>
      <c r="B13" s="50" t="s">
        <v>42</v>
      </c>
      <c r="C13" s="51">
        <v>60</v>
      </c>
      <c r="D13" s="55"/>
      <c r="E13" s="53">
        <v>20</v>
      </c>
      <c r="F13" s="54">
        <v>6</v>
      </c>
      <c r="G13" s="53"/>
      <c r="H13" s="53"/>
      <c r="I13" s="74"/>
      <c r="J13" s="75">
        <v>2</v>
      </c>
      <c r="K13" s="74"/>
      <c r="L13" s="69">
        <f t="shared" si="4"/>
        <v>88</v>
      </c>
      <c r="M13" s="70">
        <f t="shared" si="0"/>
        <v>5</v>
      </c>
      <c r="N13" s="71">
        <v>91</v>
      </c>
      <c r="O13" s="71">
        <v>84</v>
      </c>
      <c r="P13" s="71">
        <v>84</v>
      </c>
      <c r="Q13" s="71">
        <v>84</v>
      </c>
      <c r="R13" s="71">
        <v>87</v>
      </c>
      <c r="S13" s="71">
        <v>90</v>
      </c>
      <c r="T13" s="71">
        <v>83</v>
      </c>
      <c r="U13" s="87">
        <f t="shared" si="1"/>
        <v>86.1428571428571</v>
      </c>
      <c r="V13" s="88">
        <f t="shared" si="2"/>
        <v>21</v>
      </c>
      <c r="W13" s="74"/>
      <c r="X13" s="73" t="s">
        <v>32</v>
      </c>
      <c r="Y13" s="97">
        <f t="shared" si="3"/>
        <v>86.9785714285714</v>
      </c>
      <c r="Z13" s="101">
        <v>7</v>
      </c>
      <c r="AA13" s="101"/>
      <c r="AB13" s="104"/>
    </row>
    <row r="14" s="37" customFormat="1" ht="25" customHeight="1" spans="1:28">
      <c r="A14" s="49">
        <v>8</v>
      </c>
      <c r="B14" s="111" t="s">
        <v>43</v>
      </c>
      <c r="C14" s="56">
        <v>60</v>
      </c>
      <c r="D14" s="55"/>
      <c r="E14" s="55">
        <v>17</v>
      </c>
      <c r="F14" s="54">
        <v>6</v>
      </c>
      <c r="G14" s="55"/>
      <c r="H14" s="55"/>
      <c r="I14" s="55"/>
      <c r="J14" s="55">
        <v>2</v>
      </c>
      <c r="K14" s="55"/>
      <c r="L14" s="69">
        <f t="shared" si="4"/>
        <v>85</v>
      </c>
      <c r="M14" s="70">
        <f t="shared" si="0"/>
        <v>8</v>
      </c>
      <c r="N14" s="71">
        <v>88</v>
      </c>
      <c r="O14" s="71">
        <v>82</v>
      </c>
      <c r="P14" s="71">
        <v>91</v>
      </c>
      <c r="Q14" s="71">
        <v>83</v>
      </c>
      <c r="R14" s="71">
        <v>88</v>
      </c>
      <c r="S14" s="71">
        <v>87</v>
      </c>
      <c r="T14" s="71">
        <v>79</v>
      </c>
      <c r="U14" s="87">
        <f t="shared" si="1"/>
        <v>85.4285714285714</v>
      </c>
      <c r="V14" s="88">
        <f t="shared" si="2"/>
        <v>35</v>
      </c>
      <c r="W14" s="55"/>
      <c r="X14" s="73" t="s">
        <v>32</v>
      </c>
      <c r="Y14" s="97">
        <f t="shared" si="3"/>
        <v>85.2357142857143</v>
      </c>
      <c r="Z14" s="101">
        <v>8</v>
      </c>
      <c r="AA14" s="101"/>
      <c r="AB14" s="103"/>
    </row>
    <row r="15" s="37" customFormat="1" ht="25" customHeight="1" spans="1:28">
      <c r="A15" s="49">
        <v>9</v>
      </c>
      <c r="B15" s="111" t="s">
        <v>44</v>
      </c>
      <c r="C15" s="56">
        <v>45.4437869822485</v>
      </c>
      <c r="D15" s="55"/>
      <c r="E15" s="55">
        <v>22</v>
      </c>
      <c r="F15" s="54">
        <v>6</v>
      </c>
      <c r="G15" s="55"/>
      <c r="H15" s="55"/>
      <c r="I15" s="55"/>
      <c r="J15" s="72"/>
      <c r="K15" s="55"/>
      <c r="L15" s="69">
        <f t="shared" si="4"/>
        <v>73.4437869822485</v>
      </c>
      <c r="M15" s="70">
        <f t="shared" si="0"/>
        <v>10</v>
      </c>
      <c r="N15" s="71">
        <v>88</v>
      </c>
      <c r="O15" s="71">
        <v>85</v>
      </c>
      <c r="P15" s="71">
        <v>92</v>
      </c>
      <c r="Q15" s="71">
        <v>90</v>
      </c>
      <c r="R15" s="71">
        <v>93</v>
      </c>
      <c r="S15" s="71">
        <v>91</v>
      </c>
      <c r="T15" s="71">
        <v>82</v>
      </c>
      <c r="U15" s="87">
        <f t="shared" si="1"/>
        <v>88.7142857142857</v>
      </c>
      <c r="V15" s="88">
        <f t="shared" si="2"/>
        <v>5</v>
      </c>
      <c r="W15" s="55"/>
      <c r="X15" s="73" t="s">
        <v>32</v>
      </c>
      <c r="Y15" s="97">
        <f t="shared" si="3"/>
        <v>81.842561284869</v>
      </c>
      <c r="Z15" s="101">
        <v>9</v>
      </c>
      <c r="AA15" s="101"/>
      <c r="AB15" s="103"/>
    </row>
    <row r="16" s="37" customFormat="1" ht="25" customHeight="1" spans="1:28">
      <c r="A16" s="49">
        <v>10</v>
      </c>
      <c r="B16" s="111" t="s">
        <v>45</v>
      </c>
      <c r="C16" s="56">
        <v>45.4437869822485</v>
      </c>
      <c r="D16" s="55"/>
      <c r="E16" s="53">
        <v>20</v>
      </c>
      <c r="F16" s="54">
        <v>6</v>
      </c>
      <c r="G16" s="55"/>
      <c r="H16" s="55"/>
      <c r="I16" s="55"/>
      <c r="J16" s="55"/>
      <c r="K16" s="55"/>
      <c r="L16" s="69">
        <f t="shared" si="4"/>
        <v>71.4437869822485</v>
      </c>
      <c r="M16" s="70">
        <f t="shared" si="0"/>
        <v>13</v>
      </c>
      <c r="N16" s="71">
        <v>91</v>
      </c>
      <c r="O16" s="71">
        <v>84</v>
      </c>
      <c r="P16" s="71">
        <v>99</v>
      </c>
      <c r="Q16" s="71">
        <v>90</v>
      </c>
      <c r="R16" s="71">
        <v>90</v>
      </c>
      <c r="S16" s="71">
        <v>91</v>
      </c>
      <c r="T16" s="71">
        <v>83</v>
      </c>
      <c r="U16" s="87">
        <f t="shared" si="1"/>
        <v>89.7142857142857</v>
      </c>
      <c r="V16" s="88">
        <f t="shared" si="2"/>
        <v>1</v>
      </c>
      <c r="W16" s="55"/>
      <c r="X16" s="73" t="s">
        <v>32</v>
      </c>
      <c r="Y16" s="97">
        <f t="shared" si="3"/>
        <v>81.492561284869</v>
      </c>
      <c r="Z16" s="101">
        <v>10</v>
      </c>
      <c r="AA16" s="99"/>
      <c r="AB16" s="100"/>
    </row>
    <row r="17" s="37" customFormat="1" ht="25" customHeight="1" spans="1:28">
      <c r="A17" s="49">
        <v>11</v>
      </c>
      <c r="B17" s="111" t="s">
        <v>46</v>
      </c>
      <c r="C17" s="56">
        <v>41.1834319526627</v>
      </c>
      <c r="D17" s="55"/>
      <c r="E17" s="55">
        <v>22</v>
      </c>
      <c r="F17" s="54">
        <v>6</v>
      </c>
      <c r="G17" s="55"/>
      <c r="H17" s="55"/>
      <c r="I17" s="55"/>
      <c r="J17" s="55"/>
      <c r="K17" s="55"/>
      <c r="L17" s="69">
        <f t="shared" si="4"/>
        <v>69.1834319526627</v>
      </c>
      <c r="M17" s="70">
        <f t="shared" si="0"/>
        <v>17</v>
      </c>
      <c r="N17" s="71">
        <v>90</v>
      </c>
      <c r="O17" s="71">
        <v>84</v>
      </c>
      <c r="P17" s="71">
        <v>97</v>
      </c>
      <c r="Q17" s="71">
        <v>90</v>
      </c>
      <c r="R17" s="71">
        <v>93</v>
      </c>
      <c r="S17" s="71">
        <v>93</v>
      </c>
      <c r="T17" s="71">
        <v>80</v>
      </c>
      <c r="U17" s="87">
        <f t="shared" si="1"/>
        <v>89.5714285714286</v>
      </c>
      <c r="V17" s="88">
        <f t="shared" si="2"/>
        <v>2</v>
      </c>
      <c r="W17" s="55"/>
      <c r="X17" s="73" t="s">
        <v>32</v>
      </c>
      <c r="Y17" s="97">
        <f t="shared" si="3"/>
        <v>80.3968300929839</v>
      </c>
      <c r="Z17" s="101">
        <v>11</v>
      </c>
      <c r="AA17" s="99"/>
      <c r="AB17" s="100"/>
    </row>
    <row r="18" s="39" customFormat="1" ht="25" customHeight="1" spans="1:28">
      <c r="A18" s="49">
        <v>12</v>
      </c>
      <c r="B18" s="111" t="s">
        <v>47</v>
      </c>
      <c r="C18" s="56">
        <v>46.8639053254438</v>
      </c>
      <c r="D18" s="55"/>
      <c r="E18" s="55">
        <v>20</v>
      </c>
      <c r="F18" s="54">
        <v>6</v>
      </c>
      <c r="G18" s="55"/>
      <c r="H18" s="55"/>
      <c r="I18" s="55"/>
      <c r="J18" s="72"/>
      <c r="K18" s="55"/>
      <c r="L18" s="69">
        <f t="shared" si="4"/>
        <v>72.8639053254438</v>
      </c>
      <c r="M18" s="70">
        <f t="shared" si="0"/>
        <v>12</v>
      </c>
      <c r="N18" s="71">
        <v>86</v>
      </c>
      <c r="O18" s="71">
        <v>82</v>
      </c>
      <c r="P18" s="71">
        <v>97</v>
      </c>
      <c r="Q18" s="71">
        <v>82</v>
      </c>
      <c r="R18" s="71">
        <v>88</v>
      </c>
      <c r="S18" s="71">
        <v>87</v>
      </c>
      <c r="T18" s="71">
        <v>80</v>
      </c>
      <c r="U18" s="87">
        <f t="shared" si="1"/>
        <v>86</v>
      </c>
      <c r="V18" s="88">
        <f t="shared" si="2"/>
        <v>25</v>
      </c>
      <c r="W18" s="55"/>
      <c r="X18" s="73" t="s">
        <v>32</v>
      </c>
      <c r="Y18" s="97">
        <f t="shared" si="3"/>
        <v>80.0887573964497</v>
      </c>
      <c r="Z18" s="101">
        <v>12</v>
      </c>
      <c r="AA18" s="101"/>
      <c r="AB18" s="103"/>
    </row>
    <row r="19" s="39" customFormat="1" ht="25" customHeight="1" spans="1:28">
      <c r="A19" s="49">
        <v>13</v>
      </c>
      <c r="B19" s="110" t="s">
        <v>48</v>
      </c>
      <c r="C19" s="56">
        <v>44.0236686390533</v>
      </c>
      <c r="D19" s="55"/>
      <c r="E19" s="53">
        <v>18</v>
      </c>
      <c r="F19" s="54">
        <v>6</v>
      </c>
      <c r="G19" s="53"/>
      <c r="H19" s="53">
        <v>5</v>
      </c>
      <c r="I19" s="73"/>
      <c r="J19" s="75"/>
      <c r="K19" s="73"/>
      <c r="L19" s="69">
        <f t="shared" si="4"/>
        <v>73.0236686390533</v>
      </c>
      <c r="M19" s="70">
        <f t="shared" si="0"/>
        <v>11</v>
      </c>
      <c r="N19" s="71">
        <v>87</v>
      </c>
      <c r="O19" s="71">
        <v>82</v>
      </c>
      <c r="P19" s="71">
        <v>90</v>
      </c>
      <c r="Q19" s="71">
        <v>88</v>
      </c>
      <c r="R19" s="71">
        <v>84</v>
      </c>
      <c r="S19" s="71">
        <v>90</v>
      </c>
      <c r="T19" s="71">
        <v>80</v>
      </c>
      <c r="U19" s="87">
        <f t="shared" si="1"/>
        <v>85.8571428571429</v>
      </c>
      <c r="V19" s="88">
        <f t="shared" si="2"/>
        <v>26</v>
      </c>
      <c r="W19" s="73"/>
      <c r="X19" s="73" t="s">
        <v>32</v>
      </c>
      <c r="Y19" s="97">
        <f t="shared" si="3"/>
        <v>80.0820794590026</v>
      </c>
      <c r="Z19" s="101">
        <v>13</v>
      </c>
      <c r="AA19" s="101"/>
      <c r="AB19" s="103"/>
    </row>
    <row r="20" s="39" customFormat="1" ht="25" customHeight="1" spans="1:28">
      <c r="A20" s="49">
        <v>14</v>
      </c>
      <c r="B20" s="110" t="s">
        <v>49</v>
      </c>
      <c r="C20" s="56">
        <v>45.4437869822485</v>
      </c>
      <c r="D20" s="55"/>
      <c r="E20" s="53">
        <v>18</v>
      </c>
      <c r="F20" s="54">
        <v>6</v>
      </c>
      <c r="G20" s="53"/>
      <c r="H20" s="53"/>
      <c r="I20" s="53"/>
      <c r="J20" s="53"/>
      <c r="K20" s="53"/>
      <c r="L20" s="69">
        <f t="shared" si="4"/>
        <v>69.4437869822485</v>
      </c>
      <c r="M20" s="70">
        <f t="shared" si="0"/>
        <v>16</v>
      </c>
      <c r="N20" s="71">
        <v>91</v>
      </c>
      <c r="O20" s="71">
        <v>85</v>
      </c>
      <c r="P20" s="71">
        <v>93</v>
      </c>
      <c r="Q20" s="71">
        <v>86</v>
      </c>
      <c r="R20" s="71">
        <v>90</v>
      </c>
      <c r="S20" s="71">
        <v>90</v>
      </c>
      <c r="T20" s="71">
        <v>86</v>
      </c>
      <c r="U20" s="87">
        <f t="shared" si="1"/>
        <v>88.7142857142857</v>
      </c>
      <c r="V20" s="88">
        <f t="shared" si="2"/>
        <v>5</v>
      </c>
      <c r="W20" s="53"/>
      <c r="X20" s="73" t="s">
        <v>32</v>
      </c>
      <c r="Y20" s="97">
        <f t="shared" si="3"/>
        <v>80.042561284869</v>
      </c>
      <c r="Z20" s="101">
        <v>14</v>
      </c>
      <c r="AA20" s="99"/>
      <c r="AB20" s="100"/>
    </row>
    <row r="21" s="39" customFormat="1" ht="19" customHeight="1" spans="1:28">
      <c r="A21" s="49">
        <v>15</v>
      </c>
      <c r="B21" s="111" t="s">
        <v>50</v>
      </c>
      <c r="C21" s="56">
        <v>45.4437869822485</v>
      </c>
      <c r="D21" s="55"/>
      <c r="E21" s="55">
        <v>20</v>
      </c>
      <c r="F21" s="54">
        <v>6</v>
      </c>
      <c r="G21" s="55"/>
      <c r="H21" s="55"/>
      <c r="I21" s="55"/>
      <c r="J21" s="72"/>
      <c r="K21" s="55"/>
      <c r="L21" s="69">
        <f t="shared" si="4"/>
        <v>71.4437869822485</v>
      </c>
      <c r="M21" s="70">
        <f t="shared" si="0"/>
        <v>13</v>
      </c>
      <c r="N21" s="71">
        <v>88</v>
      </c>
      <c r="O21" s="71">
        <v>78</v>
      </c>
      <c r="P21" s="71">
        <v>98</v>
      </c>
      <c r="Q21" s="71">
        <v>84</v>
      </c>
      <c r="R21" s="71">
        <v>86</v>
      </c>
      <c r="S21" s="71">
        <v>89</v>
      </c>
      <c r="T21" s="71">
        <v>83</v>
      </c>
      <c r="U21" s="87">
        <f t="shared" si="1"/>
        <v>86.5714285714286</v>
      </c>
      <c r="V21" s="88">
        <f t="shared" si="2"/>
        <v>15</v>
      </c>
      <c r="W21" s="55"/>
      <c r="X21" s="73" t="s">
        <v>32</v>
      </c>
      <c r="Y21" s="97">
        <f t="shared" si="3"/>
        <v>79.7639898562976</v>
      </c>
      <c r="Z21" s="101">
        <v>15</v>
      </c>
      <c r="AA21" s="101"/>
      <c r="AB21" s="103"/>
    </row>
    <row r="22" s="39" customFormat="1" ht="19" customHeight="1" spans="1:28">
      <c r="A22" s="49">
        <v>16</v>
      </c>
      <c r="B22" s="50" t="s">
        <v>51</v>
      </c>
      <c r="C22" s="57">
        <v>48</v>
      </c>
      <c r="D22" s="55"/>
      <c r="E22" s="53">
        <v>20</v>
      </c>
      <c r="F22" s="54">
        <v>6</v>
      </c>
      <c r="G22" s="53"/>
      <c r="H22" s="53"/>
      <c r="I22" s="53"/>
      <c r="J22" s="73"/>
      <c r="K22" s="53"/>
      <c r="L22" s="69">
        <f t="shared" si="4"/>
        <v>74</v>
      </c>
      <c r="M22" s="70">
        <f t="shared" si="0"/>
        <v>9</v>
      </c>
      <c r="N22" s="71">
        <v>86</v>
      </c>
      <c r="O22" s="71">
        <v>87</v>
      </c>
      <c r="P22" s="71">
        <v>85</v>
      </c>
      <c r="Q22" s="71">
        <v>83</v>
      </c>
      <c r="R22" s="71">
        <v>87</v>
      </c>
      <c r="S22" s="71">
        <v>78</v>
      </c>
      <c r="T22" s="71">
        <v>85</v>
      </c>
      <c r="U22" s="87">
        <f t="shared" si="1"/>
        <v>84.4285714285714</v>
      </c>
      <c r="V22" s="88">
        <f t="shared" si="2"/>
        <v>45</v>
      </c>
      <c r="W22" s="53"/>
      <c r="X22" s="73" t="s">
        <v>32</v>
      </c>
      <c r="Y22" s="97">
        <f t="shared" si="3"/>
        <v>79.7357142857143</v>
      </c>
      <c r="Z22" s="101">
        <v>16</v>
      </c>
      <c r="AA22" s="45"/>
      <c r="AB22" s="105"/>
    </row>
    <row r="23" s="39" customFormat="1" ht="19" customHeight="1" spans="1:28">
      <c r="A23" s="49">
        <v>17</v>
      </c>
      <c r="B23" s="112" t="s">
        <v>52</v>
      </c>
      <c r="C23" s="56">
        <v>48</v>
      </c>
      <c r="D23" s="54"/>
      <c r="E23" s="53">
        <v>15</v>
      </c>
      <c r="F23" s="54">
        <v>6</v>
      </c>
      <c r="G23" s="54"/>
      <c r="H23" s="53"/>
      <c r="I23" s="76"/>
      <c r="J23" s="77"/>
      <c r="K23" s="76"/>
      <c r="L23" s="69">
        <f t="shared" si="4"/>
        <v>69</v>
      </c>
      <c r="M23" s="70">
        <f t="shared" si="0"/>
        <v>18</v>
      </c>
      <c r="N23" s="71">
        <v>87</v>
      </c>
      <c r="O23" s="71">
        <v>87</v>
      </c>
      <c r="P23" s="71">
        <v>97</v>
      </c>
      <c r="Q23" s="71">
        <v>87</v>
      </c>
      <c r="R23" s="71">
        <v>88</v>
      </c>
      <c r="S23" s="71">
        <v>87</v>
      </c>
      <c r="T23" s="71">
        <v>80</v>
      </c>
      <c r="U23" s="87">
        <f t="shared" si="1"/>
        <v>87.5714285714286</v>
      </c>
      <c r="V23" s="88">
        <f t="shared" si="2"/>
        <v>13</v>
      </c>
      <c r="W23" s="76"/>
      <c r="X23" s="73" t="s">
        <v>32</v>
      </c>
      <c r="Y23" s="97">
        <f t="shared" si="3"/>
        <v>79.2142857142857</v>
      </c>
      <c r="Z23" s="101">
        <v>17</v>
      </c>
      <c r="AA23" s="99"/>
      <c r="AB23" s="106"/>
    </row>
    <row r="24" s="40" customFormat="1" ht="19" customHeight="1" spans="1:29">
      <c r="A24" s="49">
        <v>18</v>
      </c>
      <c r="B24" s="110" t="s">
        <v>53</v>
      </c>
      <c r="C24" s="56">
        <v>45.4437869822485</v>
      </c>
      <c r="D24" s="55"/>
      <c r="E24" s="53">
        <v>20</v>
      </c>
      <c r="F24" s="54">
        <v>6</v>
      </c>
      <c r="G24" s="53"/>
      <c r="H24" s="53"/>
      <c r="I24" s="53"/>
      <c r="J24" s="73"/>
      <c r="K24" s="53"/>
      <c r="L24" s="69">
        <f t="shared" si="4"/>
        <v>71.4437869822485</v>
      </c>
      <c r="M24" s="70">
        <f t="shared" si="0"/>
        <v>13</v>
      </c>
      <c r="N24" s="71">
        <v>86</v>
      </c>
      <c r="O24" s="71">
        <v>82</v>
      </c>
      <c r="P24" s="71">
        <v>93</v>
      </c>
      <c r="Q24" s="71">
        <v>85</v>
      </c>
      <c r="R24" s="71">
        <v>85</v>
      </c>
      <c r="S24" s="71">
        <v>88</v>
      </c>
      <c r="T24" s="71">
        <v>80</v>
      </c>
      <c r="U24" s="87">
        <f t="shared" si="1"/>
        <v>85.5714285714286</v>
      </c>
      <c r="V24" s="88">
        <f t="shared" si="2"/>
        <v>32</v>
      </c>
      <c r="W24" s="53"/>
      <c r="X24" s="73" t="s">
        <v>32</v>
      </c>
      <c r="Y24" s="97">
        <f t="shared" si="3"/>
        <v>79.2139898562976</v>
      </c>
      <c r="Z24" s="101">
        <v>18</v>
      </c>
      <c r="AA24" s="99"/>
      <c r="AB24" s="100"/>
      <c r="AC24" s="37"/>
    </row>
    <row r="25" s="39" customFormat="1" ht="19" customHeight="1" spans="1:28">
      <c r="A25" s="49">
        <v>19</v>
      </c>
      <c r="B25" s="110" t="s">
        <v>54</v>
      </c>
      <c r="C25" s="56">
        <v>48</v>
      </c>
      <c r="D25" s="55"/>
      <c r="E25" s="53">
        <v>15</v>
      </c>
      <c r="F25" s="54">
        <v>6</v>
      </c>
      <c r="G25" s="53"/>
      <c r="H25" s="53"/>
      <c r="I25" s="53"/>
      <c r="J25" s="68"/>
      <c r="K25" s="53"/>
      <c r="L25" s="69">
        <f t="shared" si="4"/>
        <v>69</v>
      </c>
      <c r="M25" s="70">
        <f t="shared" si="0"/>
        <v>18</v>
      </c>
      <c r="N25" s="71">
        <v>86</v>
      </c>
      <c r="O25" s="71">
        <v>77</v>
      </c>
      <c r="P25" s="71">
        <v>90</v>
      </c>
      <c r="Q25" s="71">
        <v>89</v>
      </c>
      <c r="R25" s="71">
        <v>87</v>
      </c>
      <c r="S25" s="71">
        <v>82</v>
      </c>
      <c r="T25" s="71">
        <v>88</v>
      </c>
      <c r="U25" s="87">
        <f t="shared" si="1"/>
        <v>85.5714285714286</v>
      </c>
      <c r="V25" s="88">
        <f t="shared" si="2"/>
        <v>32</v>
      </c>
      <c r="W25" s="53"/>
      <c r="X25" s="73" t="s">
        <v>32</v>
      </c>
      <c r="Y25" s="97">
        <f t="shared" si="3"/>
        <v>78.1142857142857</v>
      </c>
      <c r="Z25" s="101">
        <v>19</v>
      </c>
      <c r="AA25" s="101"/>
      <c r="AB25" s="103"/>
    </row>
    <row r="26" s="39" customFormat="1" ht="19" customHeight="1" spans="1:28">
      <c r="A26" s="49">
        <v>20</v>
      </c>
      <c r="B26" s="111" t="s">
        <v>55</v>
      </c>
      <c r="C26" s="56">
        <v>48</v>
      </c>
      <c r="D26" s="55"/>
      <c r="E26" s="53">
        <v>15</v>
      </c>
      <c r="F26" s="54">
        <v>6</v>
      </c>
      <c r="G26" s="55"/>
      <c r="H26" s="55"/>
      <c r="I26" s="55"/>
      <c r="J26" s="55"/>
      <c r="K26" s="55"/>
      <c r="L26" s="69">
        <f t="shared" si="4"/>
        <v>69</v>
      </c>
      <c r="M26" s="70">
        <f t="shared" si="0"/>
        <v>18</v>
      </c>
      <c r="N26" s="71">
        <v>87</v>
      </c>
      <c r="O26" s="71">
        <v>85</v>
      </c>
      <c r="P26" s="71">
        <v>89</v>
      </c>
      <c r="Q26" s="71">
        <v>85</v>
      </c>
      <c r="R26" s="71">
        <v>88</v>
      </c>
      <c r="S26" s="71">
        <v>80</v>
      </c>
      <c r="T26" s="71">
        <v>85</v>
      </c>
      <c r="U26" s="87">
        <f t="shared" si="1"/>
        <v>85.5714285714286</v>
      </c>
      <c r="V26" s="88">
        <f t="shared" si="2"/>
        <v>32</v>
      </c>
      <c r="W26" s="55"/>
      <c r="X26" s="73" t="s">
        <v>32</v>
      </c>
      <c r="Y26" s="97">
        <f t="shared" si="3"/>
        <v>78.1142857142857</v>
      </c>
      <c r="Z26" s="101">
        <v>20</v>
      </c>
      <c r="AA26" s="99"/>
      <c r="AB26" s="100"/>
    </row>
    <row r="27" s="39" customFormat="1" ht="19" customHeight="1" spans="1:28">
      <c r="A27" s="49">
        <v>21</v>
      </c>
      <c r="B27" s="50" t="s">
        <v>56</v>
      </c>
      <c r="C27" s="56">
        <v>46.8639053254438</v>
      </c>
      <c r="D27" s="55"/>
      <c r="E27" s="53">
        <v>15</v>
      </c>
      <c r="F27" s="54">
        <v>6</v>
      </c>
      <c r="G27" s="53"/>
      <c r="H27" s="53"/>
      <c r="I27" s="53"/>
      <c r="J27" s="68"/>
      <c r="K27" s="53"/>
      <c r="L27" s="69">
        <f t="shared" si="4"/>
        <v>67.8639053254438</v>
      </c>
      <c r="M27" s="70">
        <f t="shared" si="0"/>
        <v>22</v>
      </c>
      <c r="N27" s="71">
        <v>89</v>
      </c>
      <c r="O27" s="71">
        <v>83</v>
      </c>
      <c r="P27" s="71">
        <v>85</v>
      </c>
      <c r="Q27" s="71">
        <v>86</v>
      </c>
      <c r="R27" s="71">
        <v>89</v>
      </c>
      <c r="S27" s="71">
        <v>88</v>
      </c>
      <c r="T27" s="71">
        <v>83</v>
      </c>
      <c r="U27" s="87">
        <f t="shared" si="1"/>
        <v>86.1428571428571</v>
      </c>
      <c r="V27" s="88">
        <f t="shared" si="2"/>
        <v>21</v>
      </c>
      <c r="W27" s="53"/>
      <c r="X27" s="73" t="s">
        <v>32</v>
      </c>
      <c r="Y27" s="97">
        <f t="shared" si="3"/>
        <v>77.9173288250211</v>
      </c>
      <c r="Z27" s="101">
        <v>21</v>
      </c>
      <c r="AA27" s="99"/>
      <c r="AB27" s="100"/>
    </row>
    <row r="28" s="39" customFormat="1" ht="19" customHeight="1" spans="1:28">
      <c r="A28" s="49">
        <v>22</v>
      </c>
      <c r="B28" s="110" t="s">
        <v>57</v>
      </c>
      <c r="C28" s="56">
        <v>42.603550295858</v>
      </c>
      <c r="D28" s="55"/>
      <c r="E28" s="53">
        <v>18</v>
      </c>
      <c r="F28" s="54">
        <v>6</v>
      </c>
      <c r="G28" s="53"/>
      <c r="H28" s="53"/>
      <c r="I28" s="73"/>
      <c r="J28" s="53"/>
      <c r="K28" s="73"/>
      <c r="L28" s="69">
        <f t="shared" si="4"/>
        <v>66.603550295858</v>
      </c>
      <c r="M28" s="70">
        <f t="shared" si="0"/>
        <v>23</v>
      </c>
      <c r="N28" s="71">
        <v>87</v>
      </c>
      <c r="O28" s="71">
        <v>86</v>
      </c>
      <c r="P28" s="71">
        <v>91</v>
      </c>
      <c r="Q28" s="71">
        <v>88</v>
      </c>
      <c r="R28" s="71">
        <v>89</v>
      </c>
      <c r="S28" s="71">
        <v>85</v>
      </c>
      <c r="T28" s="71">
        <v>80</v>
      </c>
      <c r="U28" s="87">
        <f t="shared" si="1"/>
        <v>86.5714285714286</v>
      </c>
      <c r="V28" s="88">
        <f t="shared" si="2"/>
        <v>15</v>
      </c>
      <c r="W28" s="73"/>
      <c r="X28" s="73" t="s">
        <v>32</v>
      </c>
      <c r="Y28" s="97">
        <f t="shared" si="3"/>
        <v>77.5858833474218</v>
      </c>
      <c r="Z28" s="101">
        <v>22</v>
      </c>
      <c r="AA28" s="99"/>
      <c r="AB28" s="100"/>
    </row>
    <row r="29" s="39" customFormat="1" ht="19" customHeight="1" spans="1:28">
      <c r="A29" s="49">
        <v>23</v>
      </c>
      <c r="B29" s="111" t="s">
        <v>58</v>
      </c>
      <c r="C29" s="56">
        <v>42.603550295858</v>
      </c>
      <c r="D29" s="55"/>
      <c r="E29" s="55">
        <v>20</v>
      </c>
      <c r="F29" s="54">
        <v>6</v>
      </c>
      <c r="G29" s="55"/>
      <c r="H29" s="55"/>
      <c r="I29" s="55"/>
      <c r="J29" s="72"/>
      <c r="K29" s="55"/>
      <c r="L29" s="69">
        <f t="shared" si="4"/>
        <v>68.603550295858</v>
      </c>
      <c r="M29" s="70">
        <f t="shared" si="0"/>
        <v>21</v>
      </c>
      <c r="N29" s="71">
        <v>87</v>
      </c>
      <c r="O29" s="71">
        <v>77</v>
      </c>
      <c r="P29" s="71">
        <v>90</v>
      </c>
      <c r="Q29" s="71">
        <v>86</v>
      </c>
      <c r="R29" s="71">
        <v>87</v>
      </c>
      <c r="S29" s="71">
        <v>83</v>
      </c>
      <c r="T29" s="71">
        <v>82</v>
      </c>
      <c r="U29" s="87">
        <f t="shared" si="1"/>
        <v>84.5714285714286</v>
      </c>
      <c r="V29" s="88">
        <f t="shared" si="2"/>
        <v>43</v>
      </c>
      <c r="W29" s="55"/>
      <c r="X29" s="73" t="s">
        <v>32</v>
      </c>
      <c r="Y29" s="97">
        <f t="shared" si="3"/>
        <v>77.3858833474218</v>
      </c>
      <c r="Z29" s="101">
        <v>23</v>
      </c>
      <c r="AA29" s="101"/>
      <c r="AB29" s="103"/>
    </row>
    <row r="30" s="39" customFormat="1" ht="19" customHeight="1" spans="1:28">
      <c r="A30" s="49">
        <v>24</v>
      </c>
      <c r="B30" s="113" t="s">
        <v>59</v>
      </c>
      <c r="C30" s="56">
        <v>38.3431952662722</v>
      </c>
      <c r="D30" s="59"/>
      <c r="E30" s="55">
        <v>18</v>
      </c>
      <c r="F30" s="54">
        <v>6</v>
      </c>
      <c r="G30" s="59"/>
      <c r="H30" s="59"/>
      <c r="I30" s="59"/>
      <c r="J30" s="59"/>
      <c r="K30" s="59"/>
      <c r="L30" s="69">
        <f t="shared" si="4"/>
        <v>62.3431952662722</v>
      </c>
      <c r="M30" s="70">
        <f t="shared" si="0"/>
        <v>35</v>
      </c>
      <c r="N30" s="71">
        <v>91</v>
      </c>
      <c r="O30" s="71">
        <v>87</v>
      </c>
      <c r="P30" s="71">
        <v>99</v>
      </c>
      <c r="Q30" s="71">
        <v>89</v>
      </c>
      <c r="R30" s="71">
        <v>86</v>
      </c>
      <c r="S30" s="71">
        <v>87</v>
      </c>
      <c r="T30" s="71">
        <v>87</v>
      </c>
      <c r="U30" s="87">
        <f t="shared" si="1"/>
        <v>89.4285714285714</v>
      </c>
      <c r="V30" s="88">
        <f t="shared" si="2"/>
        <v>4</v>
      </c>
      <c r="W30" s="59"/>
      <c r="X30" s="73" t="s">
        <v>32</v>
      </c>
      <c r="Y30" s="97">
        <f t="shared" si="3"/>
        <v>77.2401521555368</v>
      </c>
      <c r="Z30" s="101">
        <v>24</v>
      </c>
      <c r="AA30" s="107"/>
      <c r="AB30" s="104"/>
    </row>
    <row r="31" s="39" customFormat="1" ht="19" customHeight="1" spans="1:28">
      <c r="A31" s="49">
        <v>25</v>
      </c>
      <c r="B31" s="110" t="s">
        <v>60</v>
      </c>
      <c r="C31" s="56">
        <v>39.7633136094675</v>
      </c>
      <c r="D31" s="55"/>
      <c r="E31" s="53">
        <v>20</v>
      </c>
      <c r="F31" s="54">
        <v>6</v>
      </c>
      <c r="G31" s="53"/>
      <c r="H31" s="53"/>
      <c r="I31" s="73"/>
      <c r="J31" s="73"/>
      <c r="K31" s="73"/>
      <c r="L31" s="69">
        <f t="shared" si="4"/>
        <v>65.7633136094675</v>
      </c>
      <c r="M31" s="70">
        <f t="shared" si="0"/>
        <v>27</v>
      </c>
      <c r="N31" s="71">
        <v>87</v>
      </c>
      <c r="O31" s="71">
        <v>85</v>
      </c>
      <c r="P31" s="71">
        <v>88</v>
      </c>
      <c r="Q31" s="71">
        <v>86</v>
      </c>
      <c r="R31" s="71">
        <v>89</v>
      </c>
      <c r="S31" s="71">
        <v>88</v>
      </c>
      <c r="T31" s="71">
        <v>83</v>
      </c>
      <c r="U31" s="87">
        <f t="shared" si="1"/>
        <v>86.5714285714286</v>
      </c>
      <c r="V31" s="88">
        <f t="shared" si="2"/>
        <v>15</v>
      </c>
      <c r="W31" s="73"/>
      <c r="X31" s="73" t="s">
        <v>32</v>
      </c>
      <c r="Y31" s="97">
        <f t="shared" si="3"/>
        <v>77.2077768385461</v>
      </c>
      <c r="Z31" s="101">
        <v>25</v>
      </c>
      <c r="AA31" s="99"/>
      <c r="AB31" s="100"/>
    </row>
    <row r="32" s="39" customFormat="1" ht="19" customHeight="1" spans="1:28">
      <c r="A32" s="49">
        <v>26</v>
      </c>
      <c r="B32" s="111" t="s">
        <v>61</v>
      </c>
      <c r="C32" s="51">
        <v>45.4437869822485</v>
      </c>
      <c r="D32" s="55"/>
      <c r="E32" s="55">
        <v>15</v>
      </c>
      <c r="F32" s="54">
        <v>6</v>
      </c>
      <c r="G32" s="55"/>
      <c r="H32" s="55"/>
      <c r="I32" s="55"/>
      <c r="J32" s="55"/>
      <c r="K32" s="55"/>
      <c r="L32" s="69">
        <f t="shared" si="4"/>
        <v>66.4437869822485</v>
      </c>
      <c r="M32" s="70">
        <f t="shared" si="0"/>
        <v>24</v>
      </c>
      <c r="N32" s="71">
        <v>87</v>
      </c>
      <c r="O32" s="71">
        <v>83</v>
      </c>
      <c r="P32" s="71">
        <v>88</v>
      </c>
      <c r="Q32" s="71">
        <v>83</v>
      </c>
      <c r="R32" s="71">
        <v>87</v>
      </c>
      <c r="S32" s="71">
        <v>89</v>
      </c>
      <c r="T32" s="71">
        <v>83</v>
      </c>
      <c r="U32" s="87">
        <f t="shared" si="1"/>
        <v>85.7142857142857</v>
      </c>
      <c r="V32" s="88">
        <f t="shared" si="2"/>
        <v>28</v>
      </c>
      <c r="W32" s="55"/>
      <c r="X32" s="73" t="s">
        <v>32</v>
      </c>
      <c r="Y32" s="97">
        <f t="shared" si="3"/>
        <v>77.042561284869</v>
      </c>
      <c r="Z32" s="101">
        <v>26</v>
      </c>
      <c r="AA32" s="101"/>
      <c r="AB32" s="103"/>
    </row>
    <row r="33" s="39" customFormat="1" ht="19" customHeight="1" spans="1:28">
      <c r="A33" s="49">
        <v>27</v>
      </c>
      <c r="B33" s="111" t="s">
        <v>62</v>
      </c>
      <c r="C33" s="51">
        <v>45.4437869822485</v>
      </c>
      <c r="D33" s="55"/>
      <c r="E33" s="55">
        <v>15</v>
      </c>
      <c r="F33" s="54">
        <v>6</v>
      </c>
      <c r="G33" s="55"/>
      <c r="H33" s="55"/>
      <c r="I33" s="55"/>
      <c r="J33" s="55"/>
      <c r="K33" s="55"/>
      <c r="L33" s="69">
        <f t="shared" si="4"/>
        <v>66.4437869822485</v>
      </c>
      <c r="M33" s="70">
        <f t="shared" si="0"/>
        <v>24</v>
      </c>
      <c r="N33" s="71">
        <v>87</v>
      </c>
      <c r="O33" s="71">
        <v>82</v>
      </c>
      <c r="P33" s="71">
        <v>88</v>
      </c>
      <c r="Q33" s="71">
        <v>83</v>
      </c>
      <c r="R33" s="71">
        <v>87</v>
      </c>
      <c r="S33" s="71">
        <v>89</v>
      </c>
      <c r="T33" s="71">
        <v>82</v>
      </c>
      <c r="U33" s="87">
        <f t="shared" si="1"/>
        <v>85.4285714285714</v>
      </c>
      <c r="V33" s="88">
        <f t="shared" si="2"/>
        <v>35</v>
      </c>
      <c r="W33" s="55"/>
      <c r="X33" s="73" t="s">
        <v>32</v>
      </c>
      <c r="Y33" s="97">
        <f t="shared" si="3"/>
        <v>76.8854184277261</v>
      </c>
      <c r="Z33" s="101">
        <v>27</v>
      </c>
      <c r="AA33" s="101"/>
      <c r="AB33" s="103"/>
    </row>
    <row r="34" s="39" customFormat="1" ht="19" customHeight="1" spans="1:28">
      <c r="A34" s="49">
        <v>28</v>
      </c>
      <c r="B34" s="50" t="s">
        <v>63</v>
      </c>
      <c r="C34" s="60">
        <v>38.3431952662722</v>
      </c>
      <c r="D34" s="55"/>
      <c r="E34" s="53">
        <v>20</v>
      </c>
      <c r="F34" s="54">
        <v>6</v>
      </c>
      <c r="G34" s="53"/>
      <c r="H34" s="53"/>
      <c r="I34" s="53"/>
      <c r="J34" s="73"/>
      <c r="K34" s="53"/>
      <c r="L34" s="69">
        <f t="shared" si="4"/>
        <v>64.3431952662722</v>
      </c>
      <c r="M34" s="70">
        <f t="shared" si="0"/>
        <v>30</v>
      </c>
      <c r="N34" s="71">
        <v>87</v>
      </c>
      <c r="O34" s="71">
        <v>87</v>
      </c>
      <c r="P34" s="71">
        <v>83</v>
      </c>
      <c r="Q34" s="71">
        <v>87</v>
      </c>
      <c r="R34" s="71">
        <v>92</v>
      </c>
      <c r="S34" s="71">
        <v>89</v>
      </c>
      <c r="T34" s="71">
        <v>80</v>
      </c>
      <c r="U34" s="87">
        <f t="shared" si="1"/>
        <v>86.4285714285714</v>
      </c>
      <c r="V34" s="88">
        <f t="shared" si="2"/>
        <v>18</v>
      </c>
      <c r="W34" s="53"/>
      <c r="X34" s="73" t="s">
        <v>32</v>
      </c>
      <c r="Y34" s="97">
        <f t="shared" si="3"/>
        <v>76.4901521555368</v>
      </c>
      <c r="Z34" s="101">
        <v>28</v>
      </c>
      <c r="AA34" s="99"/>
      <c r="AB34" s="100"/>
    </row>
    <row r="35" s="39" customFormat="1" ht="19" customHeight="1" spans="1:28">
      <c r="A35" s="49">
        <v>29</v>
      </c>
      <c r="B35" s="111" t="s">
        <v>64</v>
      </c>
      <c r="C35" s="51">
        <v>42.603550295858</v>
      </c>
      <c r="D35" s="55"/>
      <c r="E35" s="55">
        <v>15</v>
      </c>
      <c r="F35" s="54">
        <v>6</v>
      </c>
      <c r="G35" s="55"/>
      <c r="H35" s="55"/>
      <c r="I35" s="55"/>
      <c r="J35" s="55"/>
      <c r="K35" s="55"/>
      <c r="L35" s="69">
        <f t="shared" si="4"/>
        <v>63.603550295858</v>
      </c>
      <c r="M35" s="70">
        <f t="shared" si="0"/>
        <v>31</v>
      </c>
      <c r="N35" s="71">
        <v>90</v>
      </c>
      <c r="O35" s="71">
        <v>83</v>
      </c>
      <c r="P35" s="71">
        <v>90</v>
      </c>
      <c r="Q35" s="71">
        <v>85</v>
      </c>
      <c r="R35" s="71">
        <v>87</v>
      </c>
      <c r="S35" s="71">
        <v>90</v>
      </c>
      <c r="T35" s="71">
        <v>83</v>
      </c>
      <c r="U35" s="87">
        <f t="shared" si="1"/>
        <v>86.8571428571429</v>
      </c>
      <c r="V35" s="88">
        <f t="shared" si="2"/>
        <v>14</v>
      </c>
      <c r="W35" s="55"/>
      <c r="X35" s="73" t="s">
        <v>32</v>
      </c>
      <c r="Y35" s="97">
        <f t="shared" si="3"/>
        <v>76.3930262045647</v>
      </c>
      <c r="Z35" s="101">
        <v>29</v>
      </c>
      <c r="AA35" s="101"/>
      <c r="AB35" s="103"/>
    </row>
    <row r="36" s="39" customFormat="1" ht="19" customHeight="1" spans="1:28">
      <c r="A36" s="49">
        <v>30</v>
      </c>
      <c r="B36" s="55" t="s">
        <v>65</v>
      </c>
      <c r="C36" s="51">
        <v>45.4437869822485</v>
      </c>
      <c r="D36" s="55"/>
      <c r="E36" s="55">
        <v>15</v>
      </c>
      <c r="F36" s="54">
        <v>6</v>
      </c>
      <c r="G36" s="55"/>
      <c r="H36" s="55"/>
      <c r="I36" s="55"/>
      <c r="J36" s="55"/>
      <c r="K36" s="55"/>
      <c r="L36" s="69">
        <f t="shared" si="4"/>
        <v>66.4437869822485</v>
      </c>
      <c r="M36" s="70">
        <f t="shared" si="0"/>
        <v>24</v>
      </c>
      <c r="N36" s="71">
        <v>89</v>
      </c>
      <c r="O36" s="71">
        <v>87</v>
      </c>
      <c r="P36" s="71">
        <v>89</v>
      </c>
      <c r="Q36" s="71">
        <v>89</v>
      </c>
      <c r="R36" s="71">
        <v>90</v>
      </c>
      <c r="S36" s="71">
        <v>72</v>
      </c>
      <c r="T36" s="71">
        <v>75</v>
      </c>
      <c r="U36" s="87">
        <f t="shared" si="1"/>
        <v>84.4285714285714</v>
      </c>
      <c r="V36" s="88">
        <f t="shared" si="2"/>
        <v>45</v>
      </c>
      <c r="W36" s="55"/>
      <c r="X36" s="73" t="s">
        <v>32</v>
      </c>
      <c r="Y36" s="97">
        <f t="shared" si="3"/>
        <v>76.3354184277261</v>
      </c>
      <c r="Z36" s="101">
        <v>30</v>
      </c>
      <c r="AA36" s="101"/>
      <c r="AB36" s="103"/>
    </row>
    <row r="37" s="39" customFormat="1" ht="19" customHeight="1" spans="1:28">
      <c r="A37" s="49">
        <v>31</v>
      </c>
      <c r="B37" s="50" t="s">
        <v>66</v>
      </c>
      <c r="C37" s="51">
        <v>44.0236686390533</v>
      </c>
      <c r="D37" s="55"/>
      <c r="E37" s="55">
        <v>15</v>
      </c>
      <c r="F37" s="54">
        <v>6</v>
      </c>
      <c r="G37" s="53"/>
      <c r="H37" s="53"/>
      <c r="I37" s="53"/>
      <c r="J37" s="53"/>
      <c r="K37" s="53"/>
      <c r="L37" s="69">
        <f t="shared" si="4"/>
        <v>65.0236686390533</v>
      </c>
      <c r="M37" s="70">
        <f t="shared" si="0"/>
        <v>28</v>
      </c>
      <c r="N37" s="71">
        <v>87</v>
      </c>
      <c r="O37" s="71">
        <v>83</v>
      </c>
      <c r="P37" s="71">
        <v>87</v>
      </c>
      <c r="Q37" s="71">
        <v>83</v>
      </c>
      <c r="R37" s="71">
        <v>89</v>
      </c>
      <c r="S37" s="71">
        <v>83</v>
      </c>
      <c r="T37" s="71">
        <v>84</v>
      </c>
      <c r="U37" s="87">
        <f t="shared" si="1"/>
        <v>85.1428571428571</v>
      </c>
      <c r="V37" s="88">
        <f t="shared" si="2"/>
        <v>38</v>
      </c>
      <c r="W37" s="53"/>
      <c r="X37" s="73" t="s">
        <v>32</v>
      </c>
      <c r="Y37" s="97">
        <f t="shared" si="3"/>
        <v>76.0892223161454</v>
      </c>
      <c r="Z37" s="101">
        <v>31</v>
      </c>
      <c r="AA37" s="99"/>
      <c r="AB37" s="100"/>
    </row>
    <row r="38" s="39" customFormat="1" ht="19" customHeight="1" spans="1:28">
      <c r="A38" s="49">
        <v>32</v>
      </c>
      <c r="B38" s="111" t="s">
        <v>67</v>
      </c>
      <c r="C38" s="51">
        <v>44.0236686390533</v>
      </c>
      <c r="D38" s="55"/>
      <c r="E38" s="55">
        <v>15</v>
      </c>
      <c r="F38" s="54">
        <v>6</v>
      </c>
      <c r="G38" s="55"/>
      <c r="H38" s="55"/>
      <c r="I38" s="55"/>
      <c r="J38" s="55"/>
      <c r="K38" s="55"/>
      <c r="L38" s="69">
        <f t="shared" si="4"/>
        <v>65.0236686390533</v>
      </c>
      <c r="M38" s="70">
        <f t="shared" si="0"/>
        <v>28</v>
      </c>
      <c r="N38" s="71">
        <v>85</v>
      </c>
      <c r="O38" s="71">
        <v>77</v>
      </c>
      <c r="P38" s="71">
        <v>89</v>
      </c>
      <c r="Q38" s="71">
        <v>86</v>
      </c>
      <c r="R38" s="71">
        <v>87</v>
      </c>
      <c r="S38" s="71">
        <v>88</v>
      </c>
      <c r="T38" s="71">
        <v>83</v>
      </c>
      <c r="U38" s="87">
        <f t="shared" si="1"/>
        <v>85</v>
      </c>
      <c r="V38" s="88">
        <f t="shared" si="2"/>
        <v>39</v>
      </c>
      <c r="W38" s="55"/>
      <c r="X38" s="73" t="s">
        <v>32</v>
      </c>
      <c r="Y38" s="97">
        <f t="shared" si="3"/>
        <v>76.010650887574</v>
      </c>
      <c r="Z38" s="101">
        <v>32</v>
      </c>
      <c r="AA38" s="101"/>
      <c r="AB38" s="103"/>
    </row>
    <row r="39" s="39" customFormat="1" ht="19" customHeight="1" spans="1:28">
      <c r="A39" s="49">
        <v>33</v>
      </c>
      <c r="B39" s="50" t="s">
        <v>68</v>
      </c>
      <c r="C39" s="51">
        <v>38.3431952662722</v>
      </c>
      <c r="D39" s="55"/>
      <c r="E39" s="53">
        <v>17</v>
      </c>
      <c r="F39" s="54">
        <v>6</v>
      </c>
      <c r="G39" s="53"/>
      <c r="H39" s="53"/>
      <c r="I39" s="53"/>
      <c r="J39" s="53"/>
      <c r="K39" s="53"/>
      <c r="L39" s="69">
        <f t="shared" si="4"/>
        <v>61.3431952662722</v>
      </c>
      <c r="M39" s="70">
        <f t="shared" si="0"/>
        <v>38</v>
      </c>
      <c r="N39" s="71">
        <v>90</v>
      </c>
      <c r="O39" s="71">
        <v>87</v>
      </c>
      <c r="P39" s="71">
        <v>97</v>
      </c>
      <c r="Q39" s="71">
        <v>82</v>
      </c>
      <c r="R39" s="71">
        <v>86</v>
      </c>
      <c r="S39" s="71">
        <v>89</v>
      </c>
      <c r="T39" s="71">
        <v>85</v>
      </c>
      <c r="U39" s="87">
        <f t="shared" si="1"/>
        <v>88</v>
      </c>
      <c r="V39" s="88">
        <f t="shared" si="2"/>
        <v>10</v>
      </c>
      <c r="W39" s="53"/>
      <c r="X39" s="73" t="s">
        <v>32</v>
      </c>
      <c r="Y39" s="97">
        <f t="shared" si="3"/>
        <v>76.0044378698225</v>
      </c>
      <c r="Z39" s="101">
        <v>33</v>
      </c>
      <c r="AA39" s="99"/>
      <c r="AB39" s="100"/>
    </row>
    <row r="40" s="39" customFormat="1" ht="19" customHeight="1" spans="1:28">
      <c r="A40" s="49">
        <v>34</v>
      </c>
      <c r="B40" s="111" t="s">
        <v>69</v>
      </c>
      <c r="C40" s="51">
        <v>42.603550295858</v>
      </c>
      <c r="D40" s="55"/>
      <c r="E40" s="55">
        <v>15</v>
      </c>
      <c r="F40" s="54">
        <v>6</v>
      </c>
      <c r="G40" s="55"/>
      <c r="H40" s="55"/>
      <c r="I40" s="55"/>
      <c r="J40" s="55"/>
      <c r="K40" s="55"/>
      <c r="L40" s="69">
        <f t="shared" si="4"/>
        <v>63.603550295858</v>
      </c>
      <c r="M40" s="70">
        <f t="shared" si="0"/>
        <v>31</v>
      </c>
      <c r="N40" s="71">
        <v>87</v>
      </c>
      <c r="O40" s="71">
        <v>77</v>
      </c>
      <c r="P40" s="71">
        <v>97</v>
      </c>
      <c r="Q40" s="71">
        <v>86</v>
      </c>
      <c r="R40" s="71">
        <v>84</v>
      </c>
      <c r="S40" s="71">
        <v>85</v>
      </c>
      <c r="T40" s="71">
        <v>85</v>
      </c>
      <c r="U40" s="87">
        <f t="shared" si="1"/>
        <v>85.8571428571429</v>
      </c>
      <c r="V40" s="88">
        <f t="shared" si="2"/>
        <v>26</v>
      </c>
      <c r="W40" s="55"/>
      <c r="X40" s="73" t="s">
        <v>32</v>
      </c>
      <c r="Y40" s="97">
        <f t="shared" si="3"/>
        <v>75.8430262045647</v>
      </c>
      <c r="Z40" s="101">
        <v>34</v>
      </c>
      <c r="AA40" s="101"/>
      <c r="AB40" s="103"/>
    </row>
    <row r="41" s="39" customFormat="1" ht="19" customHeight="1" spans="1:28">
      <c r="A41" s="49">
        <v>35</v>
      </c>
      <c r="B41" s="111" t="s">
        <v>70</v>
      </c>
      <c r="C41" s="51">
        <v>42.603550295858</v>
      </c>
      <c r="D41" s="55"/>
      <c r="E41" s="55">
        <v>15</v>
      </c>
      <c r="F41" s="54">
        <v>6</v>
      </c>
      <c r="G41" s="55"/>
      <c r="H41" s="55"/>
      <c r="I41" s="55"/>
      <c r="J41" s="55"/>
      <c r="K41" s="55"/>
      <c r="L41" s="69">
        <f t="shared" si="4"/>
        <v>63.603550295858</v>
      </c>
      <c r="M41" s="70">
        <f t="shared" si="0"/>
        <v>31</v>
      </c>
      <c r="N41" s="71">
        <v>84</v>
      </c>
      <c r="O41" s="71">
        <v>83</v>
      </c>
      <c r="P41" s="71">
        <v>88</v>
      </c>
      <c r="Q41" s="71">
        <v>81</v>
      </c>
      <c r="R41" s="71">
        <v>92</v>
      </c>
      <c r="S41" s="71">
        <v>88</v>
      </c>
      <c r="T41" s="71">
        <v>84</v>
      </c>
      <c r="U41" s="87">
        <f t="shared" si="1"/>
        <v>85.7142857142857</v>
      </c>
      <c r="V41" s="88">
        <f t="shared" si="2"/>
        <v>28</v>
      </c>
      <c r="W41" s="55"/>
      <c r="X41" s="73" t="s">
        <v>32</v>
      </c>
      <c r="Y41" s="97">
        <f t="shared" si="3"/>
        <v>75.7644547759932</v>
      </c>
      <c r="Z41" s="101">
        <v>35</v>
      </c>
      <c r="AA41" s="101"/>
      <c r="AB41" s="103"/>
    </row>
    <row r="42" s="39" customFormat="1" ht="19" customHeight="1" spans="1:28">
      <c r="A42" s="49">
        <v>36</v>
      </c>
      <c r="B42" s="111" t="s">
        <v>71</v>
      </c>
      <c r="C42" s="51">
        <v>36.9230769230769</v>
      </c>
      <c r="D42" s="55"/>
      <c r="E42" s="55">
        <v>18</v>
      </c>
      <c r="F42" s="54">
        <v>6</v>
      </c>
      <c r="G42" s="55"/>
      <c r="H42" s="55"/>
      <c r="I42" s="55"/>
      <c r="J42" s="55"/>
      <c r="K42" s="55"/>
      <c r="L42" s="69">
        <f t="shared" si="4"/>
        <v>60.9230769230769</v>
      </c>
      <c r="M42" s="70">
        <f t="shared" si="0"/>
        <v>39</v>
      </c>
      <c r="N42" s="71">
        <v>90</v>
      </c>
      <c r="O42" s="71">
        <v>87</v>
      </c>
      <c r="P42" s="71">
        <v>98</v>
      </c>
      <c r="Q42" s="71">
        <v>85</v>
      </c>
      <c r="R42" s="71">
        <v>89</v>
      </c>
      <c r="S42" s="71">
        <v>70</v>
      </c>
      <c r="T42" s="71">
        <v>84</v>
      </c>
      <c r="U42" s="87">
        <f t="shared" si="1"/>
        <v>86.1428571428571</v>
      </c>
      <c r="V42" s="88">
        <f t="shared" si="2"/>
        <v>21</v>
      </c>
      <c r="W42" s="55"/>
      <c r="X42" s="73" t="s">
        <v>32</v>
      </c>
      <c r="Y42" s="97">
        <f t="shared" si="3"/>
        <v>74.793956043956</v>
      </c>
      <c r="Z42" s="101">
        <v>36</v>
      </c>
      <c r="AA42" s="101"/>
      <c r="AB42" s="103"/>
    </row>
    <row r="43" s="39" customFormat="1" ht="19" customHeight="1" spans="1:28">
      <c r="A43" s="49">
        <v>37</v>
      </c>
      <c r="B43" s="110" t="s">
        <v>72</v>
      </c>
      <c r="C43" s="51">
        <v>39.7633136094675</v>
      </c>
      <c r="D43" s="50"/>
      <c r="E43" s="53">
        <v>15</v>
      </c>
      <c r="F43" s="54">
        <v>6</v>
      </c>
      <c r="G43" s="50"/>
      <c r="H43" s="50"/>
      <c r="I43" s="50"/>
      <c r="J43" s="50"/>
      <c r="K43" s="50"/>
      <c r="L43" s="69">
        <f t="shared" si="4"/>
        <v>60.7633136094675</v>
      </c>
      <c r="M43" s="70">
        <f t="shared" si="0"/>
        <v>40</v>
      </c>
      <c r="N43" s="71">
        <v>88</v>
      </c>
      <c r="O43" s="71">
        <v>86</v>
      </c>
      <c r="P43" s="71">
        <v>99</v>
      </c>
      <c r="Q43" s="71">
        <v>85</v>
      </c>
      <c r="R43" s="71">
        <v>88</v>
      </c>
      <c r="S43" s="71">
        <v>75</v>
      </c>
      <c r="T43" s="71">
        <v>82</v>
      </c>
      <c r="U43" s="87">
        <f t="shared" si="1"/>
        <v>86.1428571428571</v>
      </c>
      <c r="V43" s="88">
        <f t="shared" si="2"/>
        <v>21</v>
      </c>
      <c r="W43" s="50"/>
      <c r="X43" s="73" t="s">
        <v>32</v>
      </c>
      <c r="Y43" s="97">
        <f t="shared" si="3"/>
        <v>74.7220625528318</v>
      </c>
      <c r="Z43" s="101">
        <v>37</v>
      </c>
      <c r="AA43" s="108"/>
      <c r="AB43" s="109"/>
    </row>
    <row r="44" s="39" customFormat="1" ht="19" customHeight="1" spans="1:28">
      <c r="A44" s="49">
        <v>38</v>
      </c>
      <c r="B44" s="111" t="s">
        <v>73</v>
      </c>
      <c r="C44" s="51">
        <v>41.1834319526627</v>
      </c>
      <c r="D44" s="55"/>
      <c r="E44" s="55">
        <v>15</v>
      </c>
      <c r="F44" s="54">
        <v>6</v>
      </c>
      <c r="G44" s="55"/>
      <c r="H44" s="55"/>
      <c r="I44" s="55"/>
      <c r="J44" s="55"/>
      <c r="K44" s="55"/>
      <c r="L44" s="69">
        <f t="shared" si="4"/>
        <v>62.1834319526627</v>
      </c>
      <c r="M44" s="70">
        <f t="shared" si="0"/>
        <v>37</v>
      </c>
      <c r="N44" s="71">
        <v>85</v>
      </c>
      <c r="O44" s="71">
        <v>77</v>
      </c>
      <c r="P44" s="71">
        <v>88</v>
      </c>
      <c r="Q44" s="71">
        <v>81</v>
      </c>
      <c r="R44" s="71">
        <v>86</v>
      </c>
      <c r="S44" s="71">
        <v>88</v>
      </c>
      <c r="T44" s="71">
        <v>88</v>
      </c>
      <c r="U44" s="87">
        <f t="shared" si="1"/>
        <v>84.7142857142857</v>
      </c>
      <c r="V44" s="88">
        <f t="shared" si="2"/>
        <v>41</v>
      </c>
      <c r="W44" s="55"/>
      <c r="X44" s="73" t="s">
        <v>32</v>
      </c>
      <c r="Y44" s="97">
        <f t="shared" si="3"/>
        <v>74.5754015215553</v>
      </c>
      <c r="Z44" s="101">
        <v>38</v>
      </c>
      <c r="AA44" s="101"/>
      <c r="AB44" s="103"/>
    </row>
    <row r="45" s="39" customFormat="1" ht="19" customHeight="1" spans="1:28">
      <c r="A45" s="49">
        <v>39</v>
      </c>
      <c r="B45" s="50" t="s">
        <v>74</v>
      </c>
      <c r="C45" s="51">
        <v>42.603550295858</v>
      </c>
      <c r="D45" s="55"/>
      <c r="E45" s="53">
        <v>15</v>
      </c>
      <c r="F45" s="54">
        <v>6</v>
      </c>
      <c r="G45" s="54"/>
      <c r="H45" s="53"/>
      <c r="I45" s="53"/>
      <c r="J45" s="53"/>
      <c r="K45" s="53"/>
      <c r="L45" s="69">
        <f t="shared" si="4"/>
        <v>63.603550295858</v>
      </c>
      <c r="M45" s="70">
        <f t="shared" si="0"/>
        <v>31</v>
      </c>
      <c r="N45" s="71">
        <v>85</v>
      </c>
      <c r="O45" s="71">
        <v>85</v>
      </c>
      <c r="P45" s="71">
        <v>84</v>
      </c>
      <c r="Q45" s="71">
        <v>89</v>
      </c>
      <c r="R45" s="71">
        <v>83</v>
      </c>
      <c r="S45" s="71">
        <v>73</v>
      </c>
      <c r="T45" s="71">
        <v>82</v>
      </c>
      <c r="U45" s="87">
        <f t="shared" si="1"/>
        <v>83</v>
      </c>
      <c r="V45" s="88">
        <f t="shared" si="2"/>
        <v>51</v>
      </c>
      <c r="W45" s="53"/>
      <c r="X45" s="73" t="s">
        <v>32</v>
      </c>
      <c r="Y45" s="97">
        <f t="shared" si="3"/>
        <v>74.2715976331361</v>
      </c>
      <c r="Z45" s="101">
        <v>39</v>
      </c>
      <c r="AA45" s="99"/>
      <c r="AB45" s="100"/>
    </row>
    <row r="46" s="39" customFormat="1" ht="19" customHeight="1" spans="1:28">
      <c r="A46" s="49">
        <v>40</v>
      </c>
      <c r="B46" s="50" t="s">
        <v>75</v>
      </c>
      <c r="C46" s="51">
        <v>38.3431952662722</v>
      </c>
      <c r="D46" s="55"/>
      <c r="E46" s="54">
        <v>15</v>
      </c>
      <c r="F46" s="54">
        <v>6</v>
      </c>
      <c r="G46" s="53"/>
      <c r="H46" s="53"/>
      <c r="I46" s="73"/>
      <c r="J46" s="73"/>
      <c r="K46" s="73"/>
      <c r="L46" s="69">
        <f t="shared" si="4"/>
        <v>59.3431952662722</v>
      </c>
      <c r="M46" s="70">
        <f t="shared" si="0"/>
        <v>42</v>
      </c>
      <c r="N46" s="71">
        <v>87</v>
      </c>
      <c r="O46" s="71">
        <v>86</v>
      </c>
      <c r="P46" s="71">
        <v>85</v>
      </c>
      <c r="Q46" s="71">
        <v>84</v>
      </c>
      <c r="R46" s="71">
        <v>88</v>
      </c>
      <c r="S46" s="71">
        <v>84</v>
      </c>
      <c r="T46" s="71">
        <v>83</v>
      </c>
      <c r="U46" s="87">
        <f t="shared" si="1"/>
        <v>85.2857142857143</v>
      </c>
      <c r="V46" s="88">
        <f t="shared" si="2"/>
        <v>37</v>
      </c>
      <c r="W46" s="73"/>
      <c r="X46" s="73" t="s">
        <v>32</v>
      </c>
      <c r="Y46" s="97">
        <f t="shared" si="3"/>
        <v>73.6115807269654</v>
      </c>
      <c r="Z46" s="101">
        <v>40</v>
      </c>
      <c r="AA46" s="99"/>
      <c r="AB46" s="106"/>
    </row>
    <row r="47" s="39" customFormat="1" ht="19" customHeight="1" spans="1:28">
      <c r="A47" s="49">
        <v>41</v>
      </c>
      <c r="B47" s="50" t="s">
        <v>76</v>
      </c>
      <c r="C47" s="51">
        <v>36.9230769230769</v>
      </c>
      <c r="D47" s="55"/>
      <c r="E47" s="54">
        <v>15</v>
      </c>
      <c r="F47" s="54">
        <v>6</v>
      </c>
      <c r="G47" s="53"/>
      <c r="H47" s="53"/>
      <c r="I47" s="53"/>
      <c r="J47" s="53"/>
      <c r="K47" s="53"/>
      <c r="L47" s="69">
        <f t="shared" si="4"/>
        <v>57.9230769230769</v>
      </c>
      <c r="M47" s="70">
        <f t="shared" si="0"/>
        <v>44</v>
      </c>
      <c r="N47" s="71">
        <v>86</v>
      </c>
      <c r="O47" s="71">
        <v>84</v>
      </c>
      <c r="P47" s="71">
        <v>85</v>
      </c>
      <c r="Q47" s="71">
        <v>82</v>
      </c>
      <c r="R47" s="71">
        <v>86</v>
      </c>
      <c r="S47" s="71">
        <v>93</v>
      </c>
      <c r="T47" s="71">
        <v>84</v>
      </c>
      <c r="U47" s="87">
        <f t="shared" si="1"/>
        <v>85.7142857142857</v>
      </c>
      <c r="V47" s="88">
        <f t="shared" si="2"/>
        <v>28</v>
      </c>
      <c r="W47" s="53"/>
      <c r="X47" s="73" t="s">
        <v>32</v>
      </c>
      <c r="Y47" s="97">
        <f t="shared" si="3"/>
        <v>73.2082417582417</v>
      </c>
      <c r="Z47" s="101">
        <v>41</v>
      </c>
      <c r="AA47" s="67"/>
      <c r="AB47" s="106"/>
    </row>
    <row r="48" s="39" customFormat="1" ht="19" customHeight="1" spans="1:28">
      <c r="A48" s="49">
        <v>42</v>
      </c>
      <c r="B48" s="111" t="s">
        <v>77</v>
      </c>
      <c r="C48" s="51">
        <v>36.9230769230769</v>
      </c>
      <c r="D48" s="55"/>
      <c r="E48" s="55">
        <v>15</v>
      </c>
      <c r="F48" s="54">
        <v>6</v>
      </c>
      <c r="G48" s="55"/>
      <c r="H48" s="55"/>
      <c r="I48" s="55"/>
      <c r="J48" s="55"/>
      <c r="K48" s="55"/>
      <c r="L48" s="69">
        <f t="shared" si="4"/>
        <v>57.9230769230769</v>
      </c>
      <c r="M48" s="70">
        <f t="shared" si="0"/>
        <v>44</v>
      </c>
      <c r="N48" s="71">
        <v>86</v>
      </c>
      <c r="O48" s="71">
        <v>84</v>
      </c>
      <c r="P48" s="71">
        <v>89</v>
      </c>
      <c r="Q48" s="71">
        <v>86</v>
      </c>
      <c r="R48" s="71">
        <v>84</v>
      </c>
      <c r="S48" s="71">
        <v>87</v>
      </c>
      <c r="T48" s="71">
        <v>84</v>
      </c>
      <c r="U48" s="87">
        <f t="shared" si="1"/>
        <v>85.7142857142857</v>
      </c>
      <c r="V48" s="88">
        <f t="shared" si="2"/>
        <v>28</v>
      </c>
      <c r="W48" s="55"/>
      <c r="X48" s="73" t="s">
        <v>32</v>
      </c>
      <c r="Y48" s="97">
        <f t="shared" si="3"/>
        <v>73.2082417582417</v>
      </c>
      <c r="Z48" s="101">
        <v>42</v>
      </c>
      <c r="AA48" s="101"/>
      <c r="AB48" s="103"/>
    </row>
    <row r="49" s="39" customFormat="1" ht="19" customHeight="1" spans="1:28">
      <c r="A49" s="49">
        <v>43</v>
      </c>
      <c r="B49" s="50" t="s">
        <v>78</v>
      </c>
      <c r="C49" s="51">
        <v>38.3431952662722</v>
      </c>
      <c r="D49" s="55"/>
      <c r="E49" s="53">
        <v>18</v>
      </c>
      <c r="F49" s="54">
        <v>6</v>
      </c>
      <c r="G49" s="53"/>
      <c r="H49" s="53"/>
      <c r="I49" s="53"/>
      <c r="J49" s="73"/>
      <c r="K49" s="53"/>
      <c r="L49" s="69">
        <f t="shared" si="4"/>
        <v>62.3431952662722</v>
      </c>
      <c r="M49" s="70">
        <f t="shared" si="0"/>
        <v>35</v>
      </c>
      <c r="N49" s="71">
        <v>85</v>
      </c>
      <c r="O49" s="71">
        <v>82</v>
      </c>
      <c r="P49" s="71">
        <v>85</v>
      </c>
      <c r="Q49" s="71">
        <v>83</v>
      </c>
      <c r="R49" s="71">
        <v>89</v>
      </c>
      <c r="S49" s="71">
        <v>80</v>
      </c>
      <c r="T49" s="71">
        <v>70</v>
      </c>
      <c r="U49" s="87">
        <f t="shared" si="1"/>
        <v>82</v>
      </c>
      <c r="V49" s="88">
        <f t="shared" si="2"/>
        <v>54</v>
      </c>
      <c r="W49" s="53"/>
      <c r="X49" s="73" t="s">
        <v>32</v>
      </c>
      <c r="Y49" s="97">
        <f t="shared" si="3"/>
        <v>73.1544378698225</v>
      </c>
      <c r="Z49" s="101">
        <v>43</v>
      </c>
      <c r="AA49" s="99"/>
      <c r="AB49" s="100"/>
    </row>
    <row r="50" s="39" customFormat="1" ht="19" customHeight="1" spans="1:28">
      <c r="A50" s="49">
        <v>44</v>
      </c>
      <c r="B50" s="111" t="s">
        <v>79</v>
      </c>
      <c r="C50" s="51">
        <v>39.7633136094675</v>
      </c>
      <c r="D50" s="55"/>
      <c r="E50" s="55">
        <v>15</v>
      </c>
      <c r="F50" s="54">
        <v>6</v>
      </c>
      <c r="G50" s="55"/>
      <c r="H50" s="55"/>
      <c r="I50" s="55"/>
      <c r="J50" s="55"/>
      <c r="K50" s="55"/>
      <c r="L50" s="69">
        <f t="shared" si="4"/>
        <v>60.7633136094675</v>
      </c>
      <c r="M50" s="70">
        <f t="shared" si="0"/>
        <v>40</v>
      </c>
      <c r="N50" s="71">
        <v>85</v>
      </c>
      <c r="O50" s="71">
        <v>83</v>
      </c>
      <c r="P50" s="71">
        <v>87</v>
      </c>
      <c r="Q50" s="71">
        <v>84</v>
      </c>
      <c r="R50" s="71">
        <v>89</v>
      </c>
      <c r="S50" s="71">
        <v>70</v>
      </c>
      <c r="T50" s="71">
        <v>82</v>
      </c>
      <c r="U50" s="87">
        <f t="shared" si="1"/>
        <v>82.8571428571429</v>
      </c>
      <c r="V50" s="88">
        <f t="shared" si="2"/>
        <v>52</v>
      </c>
      <c r="W50" s="55"/>
      <c r="X50" s="73" t="s">
        <v>32</v>
      </c>
      <c r="Y50" s="97">
        <f t="shared" si="3"/>
        <v>72.914919695689</v>
      </c>
      <c r="Z50" s="101">
        <v>44</v>
      </c>
      <c r="AA50" s="101"/>
      <c r="AB50" s="103"/>
    </row>
    <row r="51" s="39" customFormat="1" ht="19" customHeight="1" spans="1:28">
      <c r="A51" s="49">
        <v>45</v>
      </c>
      <c r="B51" s="50" t="s">
        <v>80</v>
      </c>
      <c r="C51" s="61">
        <v>38.3431952662722</v>
      </c>
      <c r="D51" s="55"/>
      <c r="E51" s="54">
        <v>15</v>
      </c>
      <c r="F51" s="54">
        <v>6</v>
      </c>
      <c r="G51" s="54"/>
      <c r="H51" s="53"/>
      <c r="I51" s="53"/>
      <c r="J51" s="73"/>
      <c r="K51" s="53"/>
      <c r="L51" s="69">
        <f t="shared" si="4"/>
        <v>59.3431952662722</v>
      </c>
      <c r="M51" s="70">
        <f t="shared" si="0"/>
        <v>42</v>
      </c>
      <c r="N51" s="71">
        <v>88</v>
      </c>
      <c r="O51" s="71">
        <v>84</v>
      </c>
      <c r="P51" s="71">
        <v>90</v>
      </c>
      <c r="Q51" s="71">
        <v>84</v>
      </c>
      <c r="R51" s="71">
        <v>88</v>
      </c>
      <c r="S51" s="71">
        <v>74</v>
      </c>
      <c r="T51" s="71">
        <v>77</v>
      </c>
      <c r="U51" s="87">
        <f t="shared" si="1"/>
        <v>83.5714285714286</v>
      </c>
      <c r="V51" s="88">
        <f t="shared" si="2"/>
        <v>50</v>
      </c>
      <c r="W51" s="53"/>
      <c r="X51" s="73" t="s">
        <v>32</v>
      </c>
      <c r="Y51" s="97">
        <f t="shared" si="3"/>
        <v>72.6687235841082</v>
      </c>
      <c r="Z51" s="101">
        <v>45</v>
      </c>
      <c r="AA51" s="45"/>
      <c r="AB51" s="100"/>
    </row>
    <row r="52" s="39" customFormat="1" ht="19" customHeight="1" spans="1:28">
      <c r="A52" s="49">
        <v>46</v>
      </c>
      <c r="B52" s="55" t="s">
        <v>81</v>
      </c>
      <c r="C52" s="51">
        <v>36.9230769230769</v>
      </c>
      <c r="D52" s="55"/>
      <c r="E52" s="55">
        <v>15</v>
      </c>
      <c r="F52" s="54">
        <v>6</v>
      </c>
      <c r="G52" s="55"/>
      <c r="H52" s="55"/>
      <c r="I52" s="55"/>
      <c r="J52" s="55"/>
      <c r="K52" s="55"/>
      <c r="L52" s="69">
        <f t="shared" si="4"/>
        <v>57.9230769230769</v>
      </c>
      <c r="M52" s="70">
        <f t="shared" si="0"/>
        <v>44</v>
      </c>
      <c r="N52" s="71">
        <v>85</v>
      </c>
      <c r="O52" s="71">
        <v>87</v>
      </c>
      <c r="P52" s="71">
        <v>90</v>
      </c>
      <c r="Q52" s="71">
        <v>83</v>
      </c>
      <c r="R52" s="71">
        <v>89</v>
      </c>
      <c r="S52" s="71">
        <v>77</v>
      </c>
      <c r="T52" s="71">
        <v>78</v>
      </c>
      <c r="U52" s="87">
        <f t="shared" si="1"/>
        <v>84.1428571428571</v>
      </c>
      <c r="V52" s="88">
        <f t="shared" si="2"/>
        <v>49</v>
      </c>
      <c r="W52" s="55"/>
      <c r="X52" s="73" t="s">
        <v>32</v>
      </c>
      <c r="Y52" s="97">
        <f t="shared" si="3"/>
        <v>72.343956043956</v>
      </c>
      <c r="Z52" s="101">
        <v>46</v>
      </c>
      <c r="AA52" s="101"/>
      <c r="AB52" s="103"/>
    </row>
    <row r="53" s="39" customFormat="1" ht="19" customHeight="1" spans="1:28">
      <c r="A53" s="49">
        <v>47</v>
      </c>
      <c r="B53" s="111" t="s">
        <v>82</v>
      </c>
      <c r="C53" s="51">
        <v>34.0828402366864</v>
      </c>
      <c r="D53" s="55"/>
      <c r="E53" s="55">
        <v>15</v>
      </c>
      <c r="F53" s="54">
        <v>6</v>
      </c>
      <c r="G53" s="55"/>
      <c r="H53" s="55"/>
      <c r="I53" s="55"/>
      <c r="J53" s="55"/>
      <c r="K53" s="55"/>
      <c r="L53" s="69">
        <f t="shared" si="4"/>
        <v>55.0828402366864</v>
      </c>
      <c r="M53" s="70">
        <f t="shared" si="0"/>
        <v>49</v>
      </c>
      <c r="N53" s="71">
        <v>86</v>
      </c>
      <c r="O53" s="71">
        <v>85</v>
      </c>
      <c r="P53" s="71">
        <v>89</v>
      </c>
      <c r="Q53" s="71">
        <v>92</v>
      </c>
      <c r="R53" s="71">
        <v>87</v>
      </c>
      <c r="S53" s="71">
        <v>83</v>
      </c>
      <c r="T53" s="71">
        <v>83</v>
      </c>
      <c r="U53" s="87">
        <f t="shared" si="1"/>
        <v>86.4285714285714</v>
      </c>
      <c r="V53" s="88">
        <f t="shared" si="2"/>
        <v>18</v>
      </c>
      <c r="W53" s="55"/>
      <c r="X53" s="73" t="s">
        <v>32</v>
      </c>
      <c r="Y53" s="97">
        <f t="shared" si="3"/>
        <v>72.3229923922232</v>
      </c>
      <c r="Z53" s="101">
        <v>47</v>
      </c>
      <c r="AA53" s="101"/>
      <c r="AB53" s="103"/>
    </row>
    <row r="54" s="39" customFormat="1" ht="19" customHeight="1" spans="1:28">
      <c r="A54" s="49">
        <v>48</v>
      </c>
      <c r="B54" s="50" t="s">
        <v>83</v>
      </c>
      <c r="C54" s="51">
        <v>35.5029585798817</v>
      </c>
      <c r="D54" s="55"/>
      <c r="E54" s="54">
        <v>15</v>
      </c>
      <c r="F54" s="54">
        <v>6</v>
      </c>
      <c r="G54" s="54"/>
      <c r="H54" s="53"/>
      <c r="I54" s="53"/>
      <c r="J54" s="53"/>
      <c r="K54" s="53"/>
      <c r="L54" s="69">
        <f t="shared" si="4"/>
        <v>56.5029585798817</v>
      </c>
      <c r="M54" s="70">
        <f t="shared" si="0"/>
        <v>48</v>
      </c>
      <c r="N54" s="71">
        <v>86</v>
      </c>
      <c r="O54" s="71">
        <v>84</v>
      </c>
      <c r="P54" s="71">
        <v>84</v>
      </c>
      <c r="Q54" s="71">
        <v>85</v>
      </c>
      <c r="R54" s="71">
        <v>88</v>
      </c>
      <c r="S54" s="71">
        <v>80</v>
      </c>
      <c r="T54" s="71">
        <v>83</v>
      </c>
      <c r="U54" s="87">
        <f t="shared" si="1"/>
        <v>84.2857142857143</v>
      </c>
      <c r="V54" s="88">
        <f t="shared" si="2"/>
        <v>48</v>
      </c>
      <c r="W54" s="53"/>
      <c r="X54" s="73" t="s">
        <v>32</v>
      </c>
      <c r="Y54" s="97">
        <f t="shared" si="3"/>
        <v>71.7834742180896</v>
      </c>
      <c r="Z54" s="101">
        <v>48</v>
      </c>
      <c r="AA54" s="99"/>
      <c r="AB54" s="100"/>
    </row>
    <row r="55" s="39" customFormat="1" ht="19" customHeight="1" spans="1:28">
      <c r="A55" s="49">
        <v>49</v>
      </c>
      <c r="B55" s="111" t="s">
        <v>84</v>
      </c>
      <c r="C55" s="51">
        <v>36.9230769230769</v>
      </c>
      <c r="D55" s="55"/>
      <c r="E55" s="55">
        <v>15</v>
      </c>
      <c r="F55" s="54">
        <v>6</v>
      </c>
      <c r="G55" s="55"/>
      <c r="H55" s="55"/>
      <c r="I55" s="55"/>
      <c r="J55" s="55"/>
      <c r="K55" s="55"/>
      <c r="L55" s="69">
        <f t="shared" si="4"/>
        <v>57.9230769230769</v>
      </c>
      <c r="M55" s="70">
        <f t="shared" si="0"/>
        <v>44</v>
      </c>
      <c r="N55" s="71">
        <v>86</v>
      </c>
      <c r="O55" s="71">
        <v>83</v>
      </c>
      <c r="P55" s="71">
        <v>85</v>
      </c>
      <c r="Q55" s="71">
        <v>81</v>
      </c>
      <c r="R55" s="71">
        <v>90</v>
      </c>
      <c r="S55" s="71">
        <v>72</v>
      </c>
      <c r="T55" s="71">
        <v>83</v>
      </c>
      <c r="U55" s="87">
        <f t="shared" si="1"/>
        <v>82.8571428571429</v>
      </c>
      <c r="V55" s="88">
        <f t="shared" si="2"/>
        <v>52</v>
      </c>
      <c r="W55" s="55"/>
      <c r="X55" s="73" t="s">
        <v>32</v>
      </c>
      <c r="Y55" s="97">
        <f t="shared" si="3"/>
        <v>71.6368131868132</v>
      </c>
      <c r="Z55" s="101">
        <v>49</v>
      </c>
      <c r="AA55" s="101"/>
      <c r="AB55" s="103"/>
    </row>
    <row r="56" s="39" customFormat="1" ht="19" customHeight="1" spans="1:28">
      <c r="A56" s="49">
        <v>50</v>
      </c>
      <c r="B56" s="111" t="s">
        <v>85</v>
      </c>
      <c r="C56" s="51">
        <v>32.6627218934911</v>
      </c>
      <c r="D56" s="55"/>
      <c r="E56" s="55">
        <v>15</v>
      </c>
      <c r="F56" s="54">
        <v>6</v>
      </c>
      <c r="G56" s="55"/>
      <c r="H56" s="55"/>
      <c r="I56" s="55"/>
      <c r="J56" s="55"/>
      <c r="K56" s="55"/>
      <c r="L56" s="69">
        <f t="shared" si="4"/>
        <v>53.6627218934911</v>
      </c>
      <c r="M56" s="70">
        <f t="shared" si="0"/>
        <v>51</v>
      </c>
      <c r="N56" s="71">
        <v>86</v>
      </c>
      <c r="O56" s="71">
        <v>84</v>
      </c>
      <c r="P56" s="71">
        <v>88</v>
      </c>
      <c r="Q56" s="71">
        <v>86</v>
      </c>
      <c r="R56" s="71">
        <v>91</v>
      </c>
      <c r="S56" s="71">
        <v>86</v>
      </c>
      <c r="T56" s="71">
        <v>83</v>
      </c>
      <c r="U56" s="87">
        <f t="shared" si="1"/>
        <v>86.2857142857143</v>
      </c>
      <c r="V56" s="88">
        <f t="shared" si="2"/>
        <v>20</v>
      </c>
      <c r="W56" s="55"/>
      <c r="X56" s="73" t="s">
        <v>32</v>
      </c>
      <c r="Y56" s="97">
        <f t="shared" si="3"/>
        <v>71.6053677092139</v>
      </c>
      <c r="Z56" s="101">
        <v>50</v>
      </c>
      <c r="AA56" s="101"/>
      <c r="AB56" s="103"/>
    </row>
    <row r="57" s="39" customFormat="1" ht="19" customHeight="1" spans="1:28">
      <c r="A57" s="49">
        <v>51</v>
      </c>
      <c r="B57" s="111" t="s">
        <v>86</v>
      </c>
      <c r="C57" s="51">
        <v>34.0828402366864</v>
      </c>
      <c r="D57" s="55"/>
      <c r="E57" s="55">
        <v>15</v>
      </c>
      <c r="F57" s="54">
        <v>6</v>
      </c>
      <c r="G57" s="55"/>
      <c r="H57" s="55"/>
      <c r="I57" s="55"/>
      <c r="J57" s="55"/>
      <c r="K57" s="55"/>
      <c r="L57" s="69">
        <f t="shared" si="4"/>
        <v>55.0828402366864</v>
      </c>
      <c r="M57" s="70">
        <f t="shared" si="0"/>
        <v>49</v>
      </c>
      <c r="N57" s="71">
        <v>86</v>
      </c>
      <c r="O57" s="71">
        <v>86</v>
      </c>
      <c r="P57" s="71">
        <v>90</v>
      </c>
      <c r="Q57" s="71">
        <v>85</v>
      </c>
      <c r="R57" s="71">
        <v>88</v>
      </c>
      <c r="S57" s="71">
        <v>74</v>
      </c>
      <c r="T57" s="71">
        <v>85</v>
      </c>
      <c r="U57" s="87">
        <f t="shared" si="1"/>
        <v>84.8571428571429</v>
      </c>
      <c r="V57" s="88">
        <f t="shared" si="2"/>
        <v>40</v>
      </c>
      <c r="W57" s="55"/>
      <c r="X57" s="73" t="s">
        <v>32</v>
      </c>
      <c r="Y57" s="97">
        <f t="shared" si="3"/>
        <v>71.4587066779375</v>
      </c>
      <c r="Z57" s="101">
        <v>51</v>
      </c>
      <c r="AA57" s="101"/>
      <c r="AB57" s="103"/>
    </row>
    <row r="58" s="39" customFormat="1" ht="19" customHeight="1" spans="1:28">
      <c r="A58" s="49">
        <v>52</v>
      </c>
      <c r="B58" s="111" t="s">
        <v>87</v>
      </c>
      <c r="C58" s="51">
        <v>31.2426035502959</v>
      </c>
      <c r="D58" s="55"/>
      <c r="E58" s="55">
        <v>15</v>
      </c>
      <c r="F58" s="54">
        <v>6</v>
      </c>
      <c r="G58" s="55"/>
      <c r="H58" s="55"/>
      <c r="I58" s="55"/>
      <c r="J58" s="55"/>
      <c r="K58" s="55"/>
      <c r="L58" s="69">
        <f t="shared" si="4"/>
        <v>52.2426035502959</v>
      </c>
      <c r="M58" s="70">
        <f t="shared" si="0"/>
        <v>52</v>
      </c>
      <c r="N58" s="71">
        <v>87</v>
      </c>
      <c r="O58" s="71">
        <v>87</v>
      </c>
      <c r="P58" s="71">
        <v>89</v>
      </c>
      <c r="Q58" s="71">
        <v>89</v>
      </c>
      <c r="R58" s="71">
        <v>89</v>
      </c>
      <c r="S58" s="71">
        <v>70</v>
      </c>
      <c r="T58" s="71">
        <v>82</v>
      </c>
      <c r="U58" s="87">
        <f t="shared" si="1"/>
        <v>84.7142857142857</v>
      </c>
      <c r="V58" s="88">
        <f t="shared" si="2"/>
        <v>41</v>
      </c>
      <c r="W58" s="55"/>
      <c r="X58" s="73" t="s">
        <v>32</v>
      </c>
      <c r="Y58" s="97">
        <f t="shared" si="3"/>
        <v>70.1020287404903</v>
      </c>
      <c r="Z58" s="101">
        <v>52</v>
      </c>
      <c r="AA58" s="101"/>
      <c r="AB58" s="103"/>
    </row>
    <row r="59" s="39" customFormat="1" ht="19" customHeight="1" spans="1:28">
      <c r="A59" s="49">
        <v>53</v>
      </c>
      <c r="B59" s="110" t="s">
        <v>88</v>
      </c>
      <c r="C59" s="51">
        <v>28.4023668639053</v>
      </c>
      <c r="D59" s="55"/>
      <c r="E59" s="53">
        <v>15</v>
      </c>
      <c r="F59" s="54">
        <v>6</v>
      </c>
      <c r="G59" s="53"/>
      <c r="H59" s="53"/>
      <c r="I59" s="53"/>
      <c r="J59" s="53"/>
      <c r="K59" s="53"/>
      <c r="L59" s="69">
        <f t="shared" si="4"/>
        <v>49.4023668639053</v>
      </c>
      <c r="M59" s="70">
        <f t="shared" si="0"/>
        <v>53</v>
      </c>
      <c r="N59" s="71">
        <v>89</v>
      </c>
      <c r="O59" s="71">
        <v>82</v>
      </c>
      <c r="P59" s="71">
        <v>76</v>
      </c>
      <c r="Q59" s="71">
        <v>84</v>
      </c>
      <c r="R59" s="71">
        <v>92</v>
      </c>
      <c r="S59" s="71">
        <v>89</v>
      </c>
      <c r="T59" s="71">
        <v>80</v>
      </c>
      <c r="U59" s="87">
        <f t="shared" si="1"/>
        <v>84.5714285714286</v>
      </c>
      <c r="V59" s="88">
        <f t="shared" si="2"/>
        <v>43</v>
      </c>
      <c r="W59" s="53"/>
      <c r="X59" s="73" t="s">
        <v>32</v>
      </c>
      <c r="Y59" s="97">
        <f t="shared" si="3"/>
        <v>68.7453508030431</v>
      </c>
      <c r="Z59" s="101">
        <v>53</v>
      </c>
      <c r="AA59" s="45"/>
      <c r="AB59" s="100"/>
    </row>
    <row r="60" s="39" customFormat="1" ht="19" customHeight="1" spans="1:28">
      <c r="A60" s="49">
        <v>54</v>
      </c>
      <c r="B60" s="111" t="s">
        <v>89</v>
      </c>
      <c r="C60" s="51">
        <v>25.5621301775148</v>
      </c>
      <c r="D60" s="55"/>
      <c r="E60" s="55">
        <v>15</v>
      </c>
      <c r="F60" s="54">
        <v>6</v>
      </c>
      <c r="G60" s="55"/>
      <c r="H60" s="55"/>
      <c r="I60" s="55"/>
      <c r="J60" s="55"/>
      <c r="K60" s="55"/>
      <c r="L60" s="69">
        <f t="shared" si="4"/>
        <v>46.5621301775148</v>
      </c>
      <c r="M60" s="70">
        <f t="shared" si="0"/>
        <v>54</v>
      </c>
      <c r="N60" s="71">
        <v>86</v>
      </c>
      <c r="O60" s="71">
        <v>83</v>
      </c>
      <c r="P60" s="71">
        <v>94</v>
      </c>
      <c r="Q60" s="71">
        <v>83</v>
      </c>
      <c r="R60" s="71">
        <v>88</v>
      </c>
      <c r="S60" s="71">
        <v>75</v>
      </c>
      <c r="T60" s="71">
        <v>82</v>
      </c>
      <c r="U60" s="87">
        <f t="shared" si="1"/>
        <v>84.4285714285714</v>
      </c>
      <c r="V60" s="88">
        <f t="shared" si="2"/>
        <v>45</v>
      </c>
      <c r="W60" s="55"/>
      <c r="X60" s="73" t="s">
        <v>32</v>
      </c>
      <c r="Y60" s="97">
        <f t="shared" si="3"/>
        <v>67.3886728655959</v>
      </c>
      <c r="Z60" s="101">
        <v>54</v>
      </c>
      <c r="AA60" s="101"/>
      <c r="AB60" s="103"/>
    </row>
    <row r="61" s="39" customFormat="1" ht="19" customHeight="1" spans="1:28">
      <c r="A61" s="49">
        <v>55</v>
      </c>
      <c r="B61" s="55" t="s">
        <v>90</v>
      </c>
      <c r="C61" s="51">
        <v>17.0414201183432</v>
      </c>
      <c r="D61" s="55"/>
      <c r="E61" s="55">
        <v>15</v>
      </c>
      <c r="F61" s="54">
        <v>6</v>
      </c>
      <c r="G61" s="55"/>
      <c r="H61" s="55"/>
      <c r="I61" s="55"/>
      <c r="J61" s="55"/>
      <c r="K61" s="55"/>
      <c r="L61" s="69">
        <f t="shared" si="4"/>
        <v>38.0414201183432</v>
      </c>
      <c r="M61" s="70">
        <f t="shared" si="0"/>
        <v>55</v>
      </c>
      <c r="N61" s="71">
        <v>87</v>
      </c>
      <c r="O61" s="71">
        <v>64</v>
      </c>
      <c r="P61" s="71">
        <v>79</v>
      </c>
      <c r="Q61" s="71">
        <v>89</v>
      </c>
      <c r="R61" s="71">
        <v>86</v>
      </c>
      <c r="S61" s="71">
        <v>70</v>
      </c>
      <c r="T61" s="71">
        <v>79</v>
      </c>
      <c r="U61" s="87">
        <f t="shared" si="1"/>
        <v>79.1428571428571</v>
      </c>
      <c r="V61" s="88">
        <f t="shared" si="2"/>
        <v>55</v>
      </c>
      <c r="W61" s="55"/>
      <c r="X61" s="73" t="s">
        <v>32</v>
      </c>
      <c r="Y61" s="97">
        <f t="shared" si="3"/>
        <v>60.6472104818258</v>
      </c>
      <c r="Z61" s="101">
        <v>55</v>
      </c>
      <c r="AA61" s="101"/>
      <c r="AB61" s="103"/>
    </row>
    <row r="62" spans="3:3">
      <c r="C62" s="2"/>
    </row>
    <row r="63" spans="3:3">
      <c r="C63" s="2"/>
    </row>
  </sheetData>
  <mergeCells count="15">
    <mergeCell ref="A1:AB1"/>
    <mergeCell ref="A2:AB2"/>
    <mergeCell ref="A3:AB3"/>
    <mergeCell ref="A4:A6"/>
    <mergeCell ref="B4:B6"/>
    <mergeCell ref="U4:U6"/>
    <mergeCell ref="V4:V6"/>
    <mergeCell ref="W4:W6"/>
    <mergeCell ref="X4:X6"/>
    <mergeCell ref="Y4:Y6"/>
    <mergeCell ref="Z4:Z6"/>
    <mergeCell ref="AA4:AA6"/>
    <mergeCell ref="AB4:AB6"/>
    <mergeCell ref="C4:M5"/>
    <mergeCell ref="N4:T5"/>
  </mergeCells>
  <pageMargins left="0.0784722222222222" right="0.393055555555556" top="0.196527777777778" bottom="0.0388888888888889" header="0.5" footer="0.275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8"/>
  <sheetViews>
    <sheetView zoomScale="70" zoomScaleNormal="70" topLeftCell="C1" workbookViewId="0">
      <selection activeCell="L68" sqref="L68"/>
    </sheetView>
  </sheetViews>
  <sheetFormatPr defaultColWidth="10" defaultRowHeight="14.25"/>
  <cols>
    <col min="1" max="1" width="16.825" style="1" customWidth="1"/>
    <col min="2" max="2" width="12.4166666666667" style="2" customWidth="1"/>
    <col min="3" max="3" width="69.1" style="1" customWidth="1"/>
    <col min="4" max="4" width="10.475" style="1" customWidth="1"/>
    <col min="5" max="5" width="47.0583333333333" style="1" hidden="1" customWidth="1"/>
    <col min="6" max="6" width="6.76666666666667" style="1" hidden="1" customWidth="1"/>
    <col min="7" max="7" width="25.575" style="1" customWidth="1"/>
    <col min="8" max="8" width="8.66666666666667" style="2"/>
    <col min="9" max="10" width="8.66666666666667" style="1"/>
    <col min="11" max="11" width="25.15" style="1" customWidth="1"/>
    <col min="12" max="12" width="8.66666666666667" style="1"/>
    <col min="13" max="13" width="37.0166666666667" style="3" customWidth="1"/>
    <col min="14" max="14" width="8.66666666666667" style="1"/>
    <col min="15" max="16" width="8.66666666666667" style="2"/>
    <col min="17" max="17" width="24.675" style="2" customWidth="1"/>
    <col min="18" max="16384" width="8.66666666666667" style="1"/>
  </cols>
  <sheetData>
    <row r="1" ht="31.5" spans="1:19">
      <c r="A1" s="4" t="s">
        <v>91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2"/>
      <c r="N1" s="5"/>
      <c r="O1" s="5"/>
      <c r="P1" s="5"/>
      <c r="Q1" s="5"/>
      <c r="R1" s="5"/>
      <c r="S1" s="5"/>
    </row>
    <row r="2" ht="47" customHeight="1" spans="1:19">
      <c r="A2" s="6" t="s">
        <v>92</v>
      </c>
      <c r="B2" s="7" t="s">
        <v>4</v>
      </c>
      <c r="C2" s="8" t="s">
        <v>93</v>
      </c>
      <c r="D2" s="8"/>
      <c r="E2" s="7" t="s">
        <v>15</v>
      </c>
      <c r="F2" s="7"/>
      <c r="G2" s="7" t="s">
        <v>16</v>
      </c>
      <c r="H2" s="7"/>
      <c r="I2" s="7" t="s">
        <v>94</v>
      </c>
      <c r="J2" s="7"/>
      <c r="K2" s="7" t="s">
        <v>95</v>
      </c>
      <c r="L2" s="7"/>
      <c r="M2" s="7" t="s">
        <v>19</v>
      </c>
      <c r="N2" s="7"/>
      <c r="O2" s="12" t="s">
        <v>21</v>
      </c>
      <c r="P2" s="12"/>
      <c r="Q2" s="12" t="s">
        <v>96</v>
      </c>
      <c r="R2" s="12"/>
      <c r="S2" s="12" t="s">
        <v>97</v>
      </c>
    </row>
    <row r="3" ht="65" customHeight="1" spans="1:19">
      <c r="A3" s="6"/>
      <c r="B3" s="7"/>
      <c r="C3" s="9"/>
      <c r="D3" s="10" t="s">
        <v>98</v>
      </c>
      <c r="E3" s="11" t="s">
        <v>99</v>
      </c>
      <c r="F3" s="11" t="s">
        <v>98</v>
      </c>
      <c r="G3" s="12" t="s">
        <v>99</v>
      </c>
      <c r="H3" s="12" t="s">
        <v>98</v>
      </c>
      <c r="I3" s="12" t="s">
        <v>100</v>
      </c>
      <c r="J3" s="12" t="s">
        <v>98</v>
      </c>
      <c r="K3" s="12" t="s">
        <v>99</v>
      </c>
      <c r="L3" s="12" t="s">
        <v>98</v>
      </c>
      <c r="M3" s="12" t="s">
        <v>99</v>
      </c>
      <c r="N3" s="12" t="s">
        <v>98</v>
      </c>
      <c r="O3" s="12" t="s">
        <v>101</v>
      </c>
      <c r="P3" s="12" t="s">
        <v>98</v>
      </c>
      <c r="Q3" s="12" t="s">
        <v>99</v>
      </c>
      <c r="R3" s="12" t="s">
        <v>102</v>
      </c>
      <c r="S3" s="12"/>
    </row>
    <row r="4" ht="70" customHeight="1" spans="1:19">
      <c r="A4" s="13" t="s">
        <v>103</v>
      </c>
      <c r="B4" s="14" t="s">
        <v>63</v>
      </c>
      <c r="C4" s="15" t="s">
        <v>104</v>
      </c>
      <c r="D4" s="16">
        <v>27</v>
      </c>
      <c r="E4" s="16"/>
      <c r="F4" s="17"/>
      <c r="G4" s="18" t="s">
        <v>105</v>
      </c>
      <c r="H4" s="19">
        <v>20</v>
      </c>
      <c r="I4" s="33">
        <v>1</v>
      </c>
      <c r="J4" s="19">
        <v>6</v>
      </c>
      <c r="K4" s="27"/>
      <c r="L4" s="19"/>
      <c r="M4" s="19"/>
      <c r="N4" s="19"/>
      <c r="O4" s="19"/>
      <c r="P4" s="17"/>
      <c r="Q4" s="35"/>
      <c r="R4" s="28"/>
      <c r="S4" s="17">
        <f>SUM(D4,H4,L4,N4,P4,J4)</f>
        <v>53</v>
      </c>
    </row>
    <row r="5" ht="70" customHeight="1" spans="1:19">
      <c r="A5" s="13" t="s">
        <v>106</v>
      </c>
      <c r="B5" s="14" t="s">
        <v>74</v>
      </c>
      <c r="C5" s="15" t="s">
        <v>107</v>
      </c>
      <c r="D5" s="17">
        <v>30</v>
      </c>
      <c r="E5" s="16"/>
      <c r="F5" s="17"/>
      <c r="G5" s="18" t="s">
        <v>108</v>
      </c>
      <c r="H5" s="19">
        <v>15</v>
      </c>
      <c r="I5" s="33">
        <v>1</v>
      </c>
      <c r="J5" s="19">
        <v>6</v>
      </c>
      <c r="K5" s="27"/>
      <c r="L5" s="19"/>
      <c r="M5" s="24"/>
      <c r="N5" s="24"/>
      <c r="O5" s="19"/>
      <c r="P5" s="17"/>
      <c r="Q5" s="35"/>
      <c r="R5" s="28"/>
      <c r="S5" s="17">
        <f t="shared" ref="S5:S36" si="0">SUM(D5,H5,L5,N5,P5,J5)</f>
        <v>51</v>
      </c>
    </row>
    <row r="6" ht="70" customHeight="1" spans="1:19">
      <c r="A6" s="13" t="s">
        <v>109</v>
      </c>
      <c r="B6" s="14" t="s">
        <v>56</v>
      </c>
      <c r="C6" s="15" t="s">
        <v>110</v>
      </c>
      <c r="D6" s="17">
        <v>33</v>
      </c>
      <c r="E6" s="16"/>
      <c r="F6" s="17"/>
      <c r="G6" s="18" t="s">
        <v>108</v>
      </c>
      <c r="H6" s="19">
        <v>15</v>
      </c>
      <c r="I6" s="33">
        <v>1</v>
      </c>
      <c r="J6" s="19">
        <v>6</v>
      </c>
      <c r="K6" s="22"/>
      <c r="L6" s="19"/>
      <c r="M6" s="19"/>
      <c r="N6" s="19"/>
      <c r="O6" s="19"/>
      <c r="P6" s="17"/>
      <c r="Q6" s="35"/>
      <c r="R6" s="28"/>
      <c r="S6" s="17">
        <f t="shared" si="0"/>
        <v>54</v>
      </c>
    </row>
    <row r="7" ht="70" customHeight="1" spans="1:19">
      <c r="A7" s="13" t="s">
        <v>111</v>
      </c>
      <c r="B7" s="14" t="s">
        <v>42</v>
      </c>
      <c r="C7" s="15" t="s">
        <v>112</v>
      </c>
      <c r="D7" s="17">
        <v>34</v>
      </c>
      <c r="E7" s="16"/>
      <c r="F7" s="17"/>
      <c r="G7" s="18" t="s">
        <v>113</v>
      </c>
      <c r="H7" s="19">
        <v>20</v>
      </c>
      <c r="I7" s="33">
        <v>1</v>
      </c>
      <c r="J7" s="19">
        <v>6</v>
      </c>
      <c r="K7" s="22"/>
      <c r="L7" s="19"/>
      <c r="M7" s="22"/>
      <c r="N7" s="19"/>
      <c r="O7" s="19" t="s">
        <v>114</v>
      </c>
      <c r="P7" s="17">
        <v>2</v>
      </c>
      <c r="Q7" s="35"/>
      <c r="R7" s="28"/>
      <c r="S7" s="17">
        <f t="shared" si="0"/>
        <v>62</v>
      </c>
    </row>
    <row r="8" ht="70" customHeight="1" spans="1:19">
      <c r="A8" s="13" t="s">
        <v>115</v>
      </c>
      <c r="B8" s="14" t="s">
        <v>78</v>
      </c>
      <c r="C8" s="15" t="s">
        <v>116</v>
      </c>
      <c r="D8" s="20">
        <v>27</v>
      </c>
      <c r="E8" s="21"/>
      <c r="F8" s="17"/>
      <c r="G8" s="22" t="s">
        <v>117</v>
      </c>
      <c r="H8" s="19">
        <v>18</v>
      </c>
      <c r="I8" s="33">
        <v>1</v>
      </c>
      <c r="J8" s="19">
        <v>6</v>
      </c>
      <c r="K8" s="22"/>
      <c r="L8" s="19"/>
      <c r="M8" s="19"/>
      <c r="N8" s="19"/>
      <c r="O8" s="19"/>
      <c r="P8" s="17"/>
      <c r="Q8" s="35"/>
      <c r="R8" s="28"/>
      <c r="S8" s="17">
        <f t="shared" si="0"/>
        <v>51</v>
      </c>
    </row>
    <row r="9" ht="70" customHeight="1" spans="1:19">
      <c r="A9" s="13" t="s">
        <v>118</v>
      </c>
      <c r="B9" s="14" t="s">
        <v>80</v>
      </c>
      <c r="C9" s="15" t="s">
        <v>119</v>
      </c>
      <c r="D9" s="23">
        <v>27</v>
      </c>
      <c r="E9" s="21"/>
      <c r="F9" s="23"/>
      <c r="G9" s="22" t="s">
        <v>108</v>
      </c>
      <c r="H9" s="24">
        <v>15</v>
      </c>
      <c r="I9" s="33">
        <v>1</v>
      </c>
      <c r="J9" s="19">
        <v>6</v>
      </c>
      <c r="K9" s="27"/>
      <c r="L9" s="24"/>
      <c r="M9" s="27"/>
      <c r="N9" s="19"/>
      <c r="O9" s="19"/>
      <c r="P9" s="17"/>
      <c r="Q9" s="35"/>
      <c r="R9" s="28"/>
      <c r="S9" s="17">
        <f t="shared" si="0"/>
        <v>48</v>
      </c>
    </row>
    <row r="10" ht="70" customHeight="1" spans="1:19">
      <c r="A10" s="13" t="s">
        <v>120</v>
      </c>
      <c r="B10" s="14" t="s">
        <v>51</v>
      </c>
      <c r="C10" s="15" t="s">
        <v>121</v>
      </c>
      <c r="D10" s="23">
        <v>34</v>
      </c>
      <c r="E10" s="21"/>
      <c r="F10" s="23"/>
      <c r="G10" s="22" t="s">
        <v>105</v>
      </c>
      <c r="H10" s="24">
        <v>20</v>
      </c>
      <c r="I10" s="33">
        <v>1</v>
      </c>
      <c r="J10" s="19">
        <v>6</v>
      </c>
      <c r="K10" s="29"/>
      <c r="L10" s="22"/>
      <c r="M10" s="24"/>
      <c r="N10" s="19"/>
      <c r="O10" s="19"/>
      <c r="P10" s="17"/>
      <c r="Q10" s="35"/>
      <c r="R10" s="28"/>
      <c r="S10" s="17">
        <f t="shared" si="0"/>
        <v>60</v>
      </c>
    </row>
    <row r="11" ht="70" customHeight="1" spans="1:19">
      <c r="A11" s="13" t="s">
        <v>122</v>
      </c>
      <c r="B11" s="14" t="s">
        <v>76</v>
      </c>
      <c r="C11" s="15" t="s">
        <v>123</v>
      </c>
      <c r="D11" s="20">
        <v>26</v>
      </c>
      <c r="E11" s="21"/>
      <c r="F11" s="17"/>
      <c r="G11" s="22" t="s">
        <v>108</v>
      </c>
      <c r="H11" s="24">
        <v>15</v>
      </c>
      <c r="I11" s="33">
        <v>1</v>
      </c>
      <c r="J11" s="19">
        <v>6</v>
      </c>
      <c r="K11" s="27"/>
      <c r="L11" s="19"/>
      <c r="M11" s="24"/>
      <c r="N11" s="19"/>
      <c r="O11" s="19"/>
      <c r="P11" s="17"/>
      <c r="Q11" s="35"/>
      <c r="R11" s="28"/>
      <c r="S11" s="17">
        <f t="shared" si="0"/>
        <v>47</v>
      </c>
    </row>
    <row r="12" ht="70" customHeight="1" spans="1:19">
      <c r="A12" s="13" t="s">
        <v>124</v>
      </c>
      <c r="B12" s="14" t="s">
        <v>75</v>
      </c>
      <c r="C12" s="15" t="s">
        <v>125</v>
      </c>
      <c r="D12" s="20">
        <v>27</v>
      </c>
      <c r="E12" s="21"/>
      <c r="F12" s="17"/>
      <c r="G12" s="22" t="s">
        <v>108</v>
      </c>
      <c r="H12" s="24">
        <v>15</v>
      </c>
      <c r="I12" s="33">
        <v>1</v>
      </c>
      <c r="J12" s="19">
        <v>6</v>
      </c>
      <c r="K12" s="22"/>
      <c r="L12" s="19"/>
      <c r="M12" s="19"/>
      <c r="N12" s="19"/>
      <c r="O12" s="19"/>
      <c r="P12" s="17"/>
      <c r="Q12" s="35"/>
      <c r="R12" s="28"/>
      <c r="S12" s="17">
        <f t="shared" si="0"/>
        <v>48</v>
      </c>
    </row>
    <row r="13" ht="70" customHeight="1" spans="1:19">
      <c r="A13" s="13" t="s">
        <v>126</v>
      </c>
      <c r="B13" s="14" t="s">
        <v>83</v>
      </c>
      <c r="C13" s="15" t="s">
        <v>127</v>
      </c>
      <c r="D13" s="20">
        <v>25</v>
      </c>
      <c r="E13" s="21"/>
      <c r="F13" s="17"/>
      <c r="G13" s="22" t="s">
        <v>108</v>
      </c>
      <c r="H13" s="24">
        <v>15</v>
      </c>
      <c r="I13" s="33">
        <v>1</v>
      </c>
      <c r="J13" s="19">
        <v>6</v>
      </c>
      <c r="K13" s="22"/>
      <c r="L13" s="19"/>
      <c r="M13" s="24"/>
      <c r="N13" s="19"/>
      <c r="O13" s="19"/>
      <c r="P13" s="17"/>
      <c r="Q13" s="17"/>
      <c r="R13" s="28"/>
      <c r="S13" s="17">
        <f t="shared" si="0"/>
        <v>46</v>
      </c>
    </row>
    <row r="14" ht="70" customHeight="1" spans="1:19">
      <c r="A14" s="13" t="s">
        <v>128</v>
      </c>
      <c r="B14" s="14" t="s">
        <v>31</v>
      </c>
      <c r="C14" s="15" t="s">
        <v>129</v>
      </c>
      <c r="D14" s="20">
        <v>60</v>
      </c>
      <c r="E14" s="21"/>
      <c r="F14" s="17"/>
      <c r="G14" s="21" t="s">
        <v>130</v>
      </c>
      <c r="H14" s="19">
        <v>24</v>
      </c>
      <c r="I14" s="33">
        <v>1</v>
      </c>
      <c r="J14" s="19">
        <v>6</v>
      </c>
      <c r="K14" s="27"/>
      <c r="L14" s="19"/>
      <c r="M14" s="24" t="s">
        <v>131</v>
      </c>
      <c r="N14" s="19">
        <v>5</v>
      </c>
      <c r="O14" s="19" t="s">
        <v>132</v>
      </c>
      <c r="P14" s="17">
        <v>5</v>
      </c>
      <c r="Q14" s="17"/>
      <c r="R14" s="28"/>
      <c r="S14" s="17">
        <f t="shared" si="0"/>
        <v>100</v>
      </c>
    </row>
    <row r="15" ht="70" customHeight="1" spans="1:19">
      <c r="A15" s="13" t="s">
        <v>133</v>
      </c>
      <c r="B15" s="14" t="s">
        <v>68</v>
      </c>
      <c r="C15" s="15" t="s">
        <v>134</v>
      </c>
      <c r="D15" s="20">
        <v>27</v>
      </c>
      <c r="E15" s="21"/>
      <c r="F15" s="17"/>
      <c r="G15" s="22" t="s">
        <v>135</v>
      </c>
      <c r="H15" s="19">
        <v>17</v>
      </c>
      <c r="I15" s="33">
        <v>1</v>
      </c>
      <c r="J15" s="19">
        <v>6</v>
      </c>
      <c r="K15" s="27"/>
      <c r="L15" s="19"/>
      <c r="M15" s="27"/>
      <c r="N15" s="19"/>
      <c r="O15" s="19"/>
      <c r="P15" s="17"/>
      <c r="Q15" s="17"/>
      <c r="R15" s="28"/>
      <c r="S15" s="17">
        <f t="shared" si="0"/>
        <v>50</v>
      </c>
    </row>
    <row r="16" ht="70" customHeight="1" spans="1:19">
      <c r="A16" s="13" t="s">
        <v>136</v>
      </c>
      <c r="B16" s="14" t="s">
        <v>66</v>
      </c>
      <c r="C16" s="15" t="s">
        <v>137</v>
      </c>
      <c r="D16" s="20">
        <v>31</v>
      </c>
      <c r="E16" s="25"/>
      <c r="F16" s="17"/>
      <c r="G16" s="22" t="s">
        <v>108</v>
      </c>
      <c r="H16" s="19">
        <v>15</v>
      </c>
      <c r="I16" s="33">
        <v>1</v>
      </c>
      <c r="J16" s="19">
        <v>6</v>
      </c>
      <c r="K16" s="22"/>
      <c r="L16" s="19"/>
      <c r="M16" s="24"/>
      <c r="N16" s="19"/>
      <c r="O16" s="19"/>
      <c r="P16" s="17"/>
      <c r="Q16" s="17"/>
      <c r="R16" s="28"/>
      <c r="S16" s="17">
        <f t="shared" si="0"/>
        <v>52</v>
      </c>
    </row>
    <row r="17" ht="70" customHeight="1" spans="1:19">
      <c r="A17" s="13" t="s">
        <v>138</v>
      </c>
      <c r="B17" s="114" t="s">
        <v>48</v>
      </c>
      <c r="C17" s="15" t="s">
        <v>139</v>
      </c>
      <c r="D17" s="20">
        <v>31</v>
      </c>
      <c r="E17" s="26"/>
      <c r="F17" s="17"/>
      <c r="G17" s="24" t="s">
        <v>117</v>
      </c>
      <c r="H17" s="19">
        <v>18</v>
      </c>
      <c r="I17" s="33">
        <v>1</v>
      </c>
      <c r="J17" s="19">
        <v>6</v>
      </c>
      <c r="K17" s="27"/>
      <c r="L17" s="19"/>
      <c r="M17" s="24" t="s">
        <v>140</v>
      </c>
      <c r="N17" s="19">
        <v>5</v>
      </c>
      <c r="O17" s="19"/>
      <c r="P17" s="17"/>
      <c r="Q17" s="17"/>
      <c r="R17" s="28"/>
      <c r="S17" s="17">
        <f t="shared" si="0"/>
        <v>60</v>
      </c>
    </row>
    <row r="18" ht="70" customHeight="1" spans="1:19">
      <c r="A18" s="13" t="s">
        <v>141</v>
      </c>
      <c r="B18" s="114" t="s">
        <v>54</v>
      </c>
      <c r="C18" s="15" t="s">
        <v>142</v>
      </c>
      <c r="D18" s="20">
        <v>34</v>
      </c>
      <c r="E18" s="21"/>
      <c r="F18" s="17"/>
      <c r="G18" s="22" t="s">
        <v>108</v>
      </c>
      <c r="H18" s="19">
        <v>15</v>
      </c>
      <c r="I18" s="33">
        <v>1</v>
      </c>
      <c r="J18" s="19">
        <v>6</v>
      </c>
      <c r="K18" s="24"/>
      <c r="L18" s="24"/>
      <c r="M18" s="24"/>
      <c r="N18" s="19"/>
      <c r="O18" s="19"/>
      <c r="P18" s="17"/>
      <c r="Q18" s="17"/>
      <c r="R18" s="28"/>
      <c r="S18" s="17">
        <f t="shared" si="0"/>
        <v>55</v>
      </c>
    </row>
    <row r="19" ht="70" customHeight="1" spans="1:19">
      <c r="A19" s="13" t="s">
        <v>143</v>
      </c>
      <c r="B19" s="114" t="s">
        <v>60</v>
      </c>
      <c r="C19" s="15" t="s">
        <v>144</v>
      </c>
      <c r="D19" s="20">
        <v>28</v>
      </c>
      <c r="E19" s="16"/>
      <c r="F19" s="17"/>
      <c r="G19" s="22" t="s">
        <v>105</v>
      </c>
      <c r="H19" s="19">
        <v>20</v>
      </c>
      <c r="I19" s="33">
        <v>1</v>
      </c>
      <c r="J19" s="19">
        <v>6</v>
      </c>
      <c r="K19" s="24"/>
      <c r="L19" s="24"/>
      <c r="M19" s="24"/>
      <c r="N19" s="19"/>
      <c r="O19" s="19"/>
      <c r="P19" s="17"/>
      <c r="Q19" s="17"/>
      <c r="R19" s="28"/>
      <c r="S19" s="17">
        <f t="shared" si="0"/>
        <v>54</v>
      </c>
    </row>
    <row r="20" ht="70" customHeight="1" spans="1:19">
      <c r="A20" s="13" t="s">
        <v>145</v>
      </c>
      <c r="B20" s="114" t="s">
        <v>49</v>
      </c>
      <c r="C20" s="15" t="s">
        <v>146</v>
      </c>
      <c r="D20" s="20">
        <v>32</v>
      </c>
      <c r="E20" s="21"/>
      <c r="F20" s="17"/>
      <c r="G20" s="24" t="s">
        <v>117</v>
      </c>
      <c r="H20" s="19">
        <v>18</v>
      </c>
      <c r="I20" s="33">
        <v>1</v>
      </c>
      <c r="J20" s="19">
        <v>6</v>
      </c>
      <c r="K20" s="24"/>
      <c r="L20" s="24"/>
      <c r="M20" s="24"/>
      <c r="N20" s="19"/>
      <c r="O20" s="19"/>
      <c r="P20" s="17"/>
      <c r="Q20" s="17"/>
      <c r="R20" s="28"/>
      <c r="S20" s="17">
        <f t="shared" si="0"/>
        <v>56</v>
      </c>
    </row>
    <row r="21" ht="70" customHeight="1" spans="1:19">
      <c r="A21" s="13" t="s">
        <v>147</v>
      </c>
      <c r="B21" s="114" t="s">
        <v>88</v>
      </c>
      <c r="C21" s="15" t="s">
        <v>148</v>
      </c>
      <c r="D21" s="20">
        <v>20</v>
      </c>
      <c r="E21" s="21"/>
      <c r="F21" s="17"/>
      <c r="G21" s="22" t="s">
        <v>108</v>
      </c>
      <c r="H21" s="19">
        <v>15</v>
      </c>
      <c r="I21" s="33">
        <v>1</v>
      </c>
      <c r="J21" s="19">
        <v>6</v>
      </c>
      <c r="K21" s="27"/>
      <c r="L21" s="19"/>
      <c r="M21" s="19"/>
      <c r="N21" s="19"/>
      <c r="O21" s="19"/>
      <c r="P21" s="17"/>
      <c r="Q21" s="17"/>
      <c r="R21" s="28"/>
      <c r="S21" s="17">
        <f t="shared" si="0"/>
        <v>41</v>
      </c>
    </row>
    <row r="22" ht="70" customHeight="1" spans="1:19">
      <c r="A22" s="13" t="s">
        <v>149</v>
      </c>
      <c r="B22" s="14" t="s">
        <v>37</v>
      </c>
      <c r="C22" s="15" t="s">
        <v>150</v>
      </c>
      <c r="D22" s="20">
        <v>44</v>
      </c>
      <c r="E22" s="21"/>
      <c r="F22" s="17"/>
      <c r="G22" s="24" t="s">
        <v>151</v>
      </c>
      <c r="H22" s="19">
        <v>23</v>
      </c>
      <c r="I22" s="33">
        <v>1</v>
      </c>
      <c r="J22" s="19">
        <v>6</v>
      </c>
      <c r="K22" s="24"/>
      <c r="L22" s="24"/>
      <c r="M22" s="24"/>
      <c r="N22" s="19"/>
      <c r="O22" s="19"/>
      <c r="P22" s="17"/>
      <c r="Q22" s="17"/>
      <c r="R22" s="28"/>
      <c r="S22" s="17">
        <f t="shared" si="0"/>
        <v>73</v>
      </c>
    </row>
    <row r="23" ht="70" customHeight="1" spans="1:19">
      <c r="A23" s="13" t="s">
        <v>152</v>
      </c>
      <c r="B23" s="114" t="s">
        <v>41</v>
      </c>
      <c r="C23" s="15" t="s">
        <v>153</v>
      </c>
      <c r="D23" s="20">
        <v>38</v>
      </c>
      <c r="E23" s="16"/>
      <c r="F23" s="17"/>
      <c r="G23" s="27" t="s">
        <v>105</v>
      </c>
      <c r="H23" s="19">
        <v>20</v>
      </c>
      <c r="I23" s="33">
        <v>1</v>
      </c>
      <c r="J23" s="19">
        <v>6</v>
      </c>
      <c r="K23" s="22"/>
      <c r="L23" s="19"/>
      <c r="M23" s="24"/>
      <c r="N23" s="19"/>
      <c r="O23" s="19"/>
      <c r="P23" s="17"/>
      <c r="Q23" s="17"/>
      <c r="R23" s="28"/>
      <c r="S23" s="17">
        <f t="shared" si="0"/>
        <v>64</v>
      </c>
    </row>
    <row r="24" ht="70" customHeight="1" spans="1:19">
      <c r="A24" s="13" t="s">
        <v>154</v>
      </c>
      <c r="B24" s="114" t="s">
        <v>57</v>
      </c>
      <c r="C24" s="15" t="s">
        <v>155</v>
      </c>
      <c r="D24" s="20">
        <v>30</v>
      </c>
      <c r="E24" s="21"/>
      <c r="F24" s="17"/>
      <c r="G24" s="22" t="s">
        <v>117</v>
      </c>
      <c r="H24" s="19">
        <v>18</v>
      </c>
      <c r="I24" s="33">
        <v>1</v>
      </c>
      <c r="J24" s="19">
        <v>6</v>
      </c>
      <c r="K24" s="27"/>
      <c r="L24" s="19"/>
      <c r="M24" s="24"/>
      <c r="N24" s="19"/>
      <c r="O24" s="19"/>
      <c r="P24" s="17"/>
      <c r="Q24" s="17"/>
      <c r="R24" s="28"/>
      <c r="S24" s="17">
        <f t="shared" si="0"/>
        <v>54</v>
      </c>
    </row>
    <row r="25" ht="70" customHeight="1" spans="1:19">
      <c r="A25" s="13" t="s">
        <v>156</v>
      </c>
      <c r="B25" s="114" t="s">
        <v>52</v>
      </c>
      <c r="C25" s="15" t="s">
        <v>157</v>
      </c>
      <c r="D25" s="20">
        <v>34</v>
      </c>
      <c r="E25" s="16"/>
      <c r="F25" s="17"/>
      <c r="G25" s="22" t="s">
        <v>108</v>
      </c>
      <c r="H25" s="19">
        <v>15</v>
      </c>
      <c r="I25" s="33">
        <v>1</v>
      </c>
      <c r="J25" s="19">
        <v>6</v>
      </c>
      <c r="K25" s="22"/>
      <c r="L25" s="19"/>
      <c r="M25" s="24"/>
      <c r="N25" s="19"/>
      <c r="O25" s="19"/>
      <c r="P25" s="17"/>
      <c r="Q25" s="17"/>
      <c r="R25" s="28"/>
      <c r="S25" s="17">
        <f t="shared" si="0"/>
        <v>55</v>
      </c>
    </row>
    <row r="26" ht="70" customHeight="1" spans="1:19">
      <c r="A26" s="13" t="s">
        <v>158</v>
      </c>
      <c r="B26" s="114" t="s">
        <v>53</v>
      </c>
      <c r="C26" s="15" t="s">
        <v>159</v>
      </c>
      <c r="D26" s="20">
        <v>32</v>
      </c>
      <c r="E26" s="16"/>
      <c r="F26" s="17"/>
      <c r="G26" s="16" t="s">
        <v>160</v>
      </c>
      <c r="H26" s="19">
        <v>20</v>
      </c>
      <c r="I26" s="33">
        <v>1</v>
      </c>
      <c r="J26" s="19">
        <v>6</v>
      </c>
      <c r="K26" s="24"/>
      <c r="L26" s="19"/>
      <c r="M26" s="19"/>
      <c r="N26" s="19"/>
      <c r="O26" s="19"/>
      <c r="P26" s="17"/>
      <c r="Q26" s="17"/>
      <c r="R26" s="28"/>
      <c r="S26" s="17">
        <f t="shared" si="0"/>
        <v>58</v>
      </c>
    </row>
    <row r="27" ht="70" customHeight="1" spans="1:19">
      <c r="A27" s="13" t="s">
        <v>161</v>
      </c>
      <c r="B27" s="114" t="s">
        <v>72</v>
      </c>
      <c r="C27" s="15" t="s">
        <v>162</v>
      </c>
      <c r="D27" s="20">
        <v>28</v>
      </c>
      <c r="E27" s="16"/>
      <c r="F27" s="17"/>
      <c r="G27" s="16" t="s">
        <v>108</v>
      </c>
      <c r="H27" s="19">
        <v>15</v>
      </c>
      <c r="I27" s="33">
        <v>1</v>
      </c>
      <c r="J27" s="19">
        <v>6</v>
      </c>
      <c r="K27" s="27"/>
      <c r="L27" s="19"/>
      <c r="M27" s="19"/>
      <c r="N27" s="19"/>
      <c r="O27" s="19"/>
      <c r="P27" s="17"/>
      <c r="Q27" s="17"/>
      <c r="R27" s="28"/>
      <c r="S27" s="17">
        <f t="shared" si="0"/>
        <v>49</v>
      </c>
    </row>
    <row r="28" ht="70" customHeight="1" spans="1:19">
      <c r="A28" s="13" t="s">
        <v>163</v>
      </c>
      <c r="B28" s="114" t="s">
        <v>45</v>
      </c>
      <c r="C28" s="15" t="s">
        <v>164</v>
      </c>
      <c r="D28" s="20">
        <v>32</v>
      </c>
      <c r="E28" s="26"/>
      <c r="F28" s="17"/>
      <c r="G28" s="16" t="s">
        <v>165</v>
      </c>
      <c r="H28" s="19">
        <v>20</v>
      </c>
      <c r="I28" s="33">
        <v>1</v>
      </c>
      <c r="J28" s="19">
        <v>6</v>
      </c>
      <c r="K28" s="27"/>
      <c r="L28" s="19"/>
      <c r="M28" s="19"/>
      <c r="N28" s="19"/>
      <c r="O28" s="19"/>
      <c r="P28" s="17"/>
      <c r="Q28" s="17"/>
      <c r="R28" s="28"/>
      <c r="S28" s="17">
        <f t="shared" si="0"/>
        <v>58</v>
      </c>
    </row>
    <row r="29" ht="70" customHeight="1" spans="1:19">
      <c r="A29" s="17" t="s">
        <v>166</v>
      </c>
      <c r="B29" s="114" t="s">
        <v>87</v>
      </c>
      <c r="C29" s="15" t="s">
        <v>167</v>
      </c>
      <c r="D29" s="17">
        <v>22</v>
      </c>
      <c r="E29" s="28"/>
      <c r="F29" s="28"/>
      <c r="G29" s="23" t="s">
        <v>108</v>
      </c>
      <c r="H29" s="17">
        <v>15</v>
      </c>
      <c r="I29" s="33">
        <v>1</v>
      </c>
      <c r="J29" s="19">
        <v>6</v>
      </c>
      <c r="K29" s="28"/>
      <c r="L29" s="28"/>
      <c r="M29" s="34"/>
      <c r="N29" s="28"/>
      <c r="O29" s="17"/>
      <c r="P29" s="17"/>
      <c r="Q29" s="17"/>
      <c r="R29" s="28"/>
      <c r="S29" s="17">
        <f t="shared" si="0"/>
        <v>43</v>
      </c>
    </row>
    <row r="30" ht="70" customHeight="1" spans="1:19">
      <c r="A30" s="17" t="s">
        <v>168</v>
      </c>
      <c r="B30" s="114" t="s">
        <v>82</v>
      </c>
      <c r="C30" s="15" t="s">
        <v>169</v>
      </c>
      <c r="D30" s="17">
        <v>24</v>
      </c>
      <c r="E30" s="28"/>
      <c r="F30" s="28"/>
      <c r="G30" s="23" t="s">
        <v>108</v>
      </c>
      <c r="H30" s="17">
        <v>15</v>
      </c>
      <c r="I30" s="33">
        <v>1</v>
      </c>
      <c r="J30" s="19">
        <v>6</v>
      </c>
      <c r="K30" s="28"/>
      <c r="L30" s="28"/>
      <c r="M30" s="34"/>
      <c r="N30" s="28"/>
      <c r="O30" s="17"/>
      <c r="P30" s="17"/>
      <c r="Q30" s="17"/>
      <c r="R30" s="28"/>
      <c r="S30" s="17">
        <f t="shared" si="0"/>
        <v>45</v>
      </c>
    </row>
    <row r="31" ht="70" customHeight="1" spans="1:19">
      <c r="A31" s="17" t="s">
        <v>170</v>
      </c>
      <c r="B31" s="114" t="s">
        <v>79</v>
      </c>
      <c r="C31" s="15" t="s">
        <v>171</v>
      </c>
      <c r="D31" s="17">
        <v>28</v>
      </c>
      <c r="E31" s="28"/>
      <c r="F31" s="28"/>
      <c r="G31" s="23" t="s">
        <v>108</v>
      </c>
      <c r="H31" s="17">
        <v>15</v>
      </c>
      <c r="I31" s="33">
        <v>1</v>
      </c>
      <c r="J31" s="19">
        <v>6</v>
      </c>
      <c r="K31" s="28"/>
      <c r="L31" s="28"/>
      <c r="M31" s="34"/>
      <c r="N31" s="28"/>
      <c r="O31" s="17"/>
      <c r="P31" s="17"/>
      <c r="Q31" s="17"/>
      <c r="R31" s="28"/>
      <c r="S31" s="17">
        <f t="shared" si="0"/>
        <v>49</v>
      </c>
    </row>
    <row r="32" ht="70" customHeight="1" spans="1:19">
      <c r="A32" s="17" t="s">
        <v>172</v>
      </c>
      <c r="B32" s="114" t="s">
        <v>43</v>
      </c>
      <c r="C32" s="15" t="s">
        <v>173</v>
      </c>
      <c r="D32" s="17">
        <v>45</v>
      </c>
      <c r="E32" s="28"/>
      <c r="F32" s="28"/>
      <c r="G32" s="23" t="s">
        <v>174</v>
      </c>
      <c r="H32" s="17">
        <v>17</v>
      </c>
      <c r="I32" s="33">
        <v>1</v>
      </c>
      <c r="J32" s="19">
        <v>6</v>
      </c>
      <c r="K32" s="28"/>
      <c r="L32" s="28"/>
      <c r="M32" s="34"/>
      <c r="N32" s="28"/>
      <c r="O32" s="17" t="s">
        <v>114</v>
      </c>
      <c r="P32" s="17">
        <v>2</v>
      </c>
      <c r="Q32" s="17"/>
      <c r="R32" s="28"/>
      <c r="S32" s="17">
        <f t="shared" si="0"/>
        <v>70</v>
      </c>
    </row>
    <row r="33" ht="70" customHeight="1" spans="1:19">
      <c r="A33" s="17" t="s">
        <v>175</v>
      </c>
      <c r="B33" s="114" t="s">
        <v>44</v>
      </c>
      <c r="C33" s="15" t="s">
        <v>176</v>
      </c>
      <c r="D33" s="17">
        <v>32</v>
      </c>
      <c r="E33" s="28"/>
      <c r="F33" s="28"/>
      <c r="G33" s="23" t="s">
        <v>177</v>
      </c>
      <c r="H33" s="17">
        <v>22</v>
      </c>
      <c r="I33" s="33">
        <v>1</v>
      </c>
      <c r="J33" s="19">
        <v>6</v>
      </c>
      <c r="K33" s="28"/>
      <c r="L33" s="28"/>
      <c r="M33" s="34"/>
      <c r="N33" s="28"/>
      <c r="O33" s="17"/>
      <c r="P33" s="17"/>
      <c r="Q33" s="17"/>
      <c r="R33" s="28"/>
      <c r="S33" s="17">
        <f t="shared" si="0"/>
        <v>60</v>
      </c>
    </row>
    <row r="34" ht="70" customHeight="1" spans="1:19">
      <c r="A34" s="17" t="s">
        <v>178</v>
      </c>
      <c r="B34" s="114" t="s">
        <v>55</v>
      </c>
      <c r="C34" s="15" t="s">
        <v>179</v>
      </c>
      <c r="D34" s="17">
        <v>34</v>
      </c>
      <c r="E34" s="28"/>
      <c r="F34" s="28"/>
      <c r="G34" s="23" t="s">
        <v>108</v>
      </c>
      <c r="H34" s="17">
        <v>15</v>
      </c>
      <c r="I34" s="33">
        <v>1</v>
      </c>
      <c r="J34" s="19">
        <v>6</v>
      </c>
      <c r="K34" s="28"/>
      <c r="L34" s="28"/>
      <c r="M34" s="34"/>
      <c r="N34" s="28"/>
      <c r="O34" s="17"/>
      <c r="P34" s="17"/>
      <c r="Q34" s="17"/>
      <c r="R34" s="28"/>
      <c r="S34" s="17">
        <f t="shared" si="0"/>
        <v>55</v>
      </c>
    </row>
    <row r="35" ht="70" customHeight="1" spans="1:19">
      <c r="A35" s="17" t="s">
        <v>180</v>
      </c>
      <c r="B35" s="14" t="s">
        <v>36</v>
      </c>
      <c r="C35" s="15" t="s">
        <v>181</v>
      </c>
      <c r="D35" s="17">
        <v>44</v>
      </c>
      <c r="E35" s="28"/>
      <c r="F35" s="28"/>
      <c r="G35" s="23" t="s">
        <v>151</v>
      </c>
      <c r="H35" s="17">
        <v>25</v>
      </c>
      <c r="I35" s="33">
        <v>1</v>
      </c>
      <c r="J35" s="19">
        <v>6</v>
      </c>
      <c r="K35" s="28"/>
      <c r="L35" s="28"/>
      <c r="M35" s="34"/>
      <c r="N35" s="28"/>
      <c r="O35" s="17" t="s">
        <v>132</v>
      </c>
      <c r="P35" s="17">
        <v>5</v>
      </c>
      <c r="Q35" s="17"/>
      <c r="R35" s="28"/>
      <c r="S35" s="17">
        <f t="shared" si="0"/>
        <v>80</v>
      </c>
    </row>
    <row r="36" ht="70" customHeight="1" spans="1:19">
      <c r="A36" s="17" t="s">
        <v>182</v>
      </c>
      <c r="B36" s="114" t="s">
        <v>59</v>
      </c>
      <c r="C36" s="15" t="s">
        <v>183</v>
      </c>
      <c r="D36" s="17">
        <v>27</v>
      </c>
      <c r="E36" s="28"/>
      <c r="F36" s="28"/>
      <c r="G36" s="23" t="s">
        <v>117</v>
      </c>
      <c r="H36" s="17">
        <v>18</v>
      </c>
      <c r="I36" s="33">
        <v>1</v>
      </c>
      <c r="J36" s="19">
        <v>6</v>
      </c>
      <c r="K36" s="28"/>
      <c r="L36" s="28"/>
      <c r="M36" s="34"/>
      <c r="N36" s="28"/>
      <c r="O36" s="17"/>
      <c r="P36" s="17"/>
      <c r="Q36" s="17"/>
      <c r="R36" s="28"/>
      <c r="S36" s="17">
        <f t="shared" si="0"/>
        <v>51</v>
      </c>
    </row>
    <row r="37" ht="70" customHeight="1" spans="1:19">
      <c r="A37" s="17" t="s">
        <v>184</v>
      </c>
      <c r="B37" s="114" t="s">
        <v>71</v>
      </c>
      <c r="C37" s="15" t="s">
        <v>183</v>
      </c>
      <c r="D37" s="17">
        <v>26</v>
      </c>
      <c r="E37" s="28"/>
      <c r="F37" s="28"/>
      <c r="G37" s="23" t="s">
        <v>117</v>
      </c>
      <c r="H37" s="17">
        <v>18</v>
      </c>
      <c r="I37" s="33">
        <v>1</v>
      </c>
      <c r="J37" s="19">
        <v>6</v>
      </c>
      <c r="K37" s="28"/>
      <c r="L37" s="28"/>
      <c r="M37" s="34"/>
      <c r="N37" s="28"/>
      <c r="O37" s="17"/>
      <c r="P37" s="17"/>
      <c r="Q37" s="17"/>
      <c r="R37" s="28"/>
      <c r="S37" s="17">
        <f t="shared" ref="S37:S58" si="1">SUM(D37,H37,L37,N37,P37,J37)</f>
        <v>50</v>
      </c>
    </row>
    <row r="38" ht="70" customHeight="1" spans="1:19">
      <c r="A38" s="17" t="s">
        <v>185</v>
      </c>
      <c r="B38" s="114" t="s">
        <v>64</v>
      </c>
      <c r="C38" s="15" t="s">
        <v>186</v>
      </c>
      <c r="D38" s="17">
        <v>30</v>
      </c>
      <c r="E38" s="28"/>
      <c r="F38" s="28"/>
      <c r="G38" s="23" t="s">
        <v>108</v>
      </c>
      <c r="H38" s="17">
        <v>15</v>
      </c>
      <c r="I38" s="33">
        <v>1</v>
      </c>
      <c r="J38" s="19">
        <v>6</v>
      </c>
      <c r="K38" s="28"/>
      <c r="L38" s="28"/>
      <c r="M38" s="34"/>
      <c r="N38" s="28"/>
      <c r="O38" s="17"/>
      <c r="P38" s="17"/>
      <c r="Q38" s="17"/>
      <c r="R38" s="28"/>
      <c r="S38" s="17">
        <f t="shared" si="1"/>
        <v>51</v>
      </c>
    </row>
    <row r="39" ht="70" customHeight="1" spans="1:19">
      <c r="A39" s="17" t="s">
        <v>187</v>
      </c>
      <c r="B39" s="114" t="s">
        <v>46</v>
      </c>
      <c r="C39" s="15" t="s">
        <v>188</v>
      </c>
      <c r="D39" s="17">
        <v>29</v>
      </c>
      <c r="E39" s="28"/>
      <c r="F39" s="28"/>
      <c r="G39" s="23" t="s">
        <v>189</v>
      </c>
      <c r="H39" s="17">
        <v>22</v>
      </c>
      <c r="I39" s="33">
        <v>1</v>
      </c>
      <c r="J39" s="19">
        <v>6</v>
      </c>
      <c r="K39" s="28"/>
      <c r="L39" s="28"/>
      <c r="M39" s="34"/>
      <c r="N39" s="28"/>
      <c r="O39" s="17"/>
      <c r="P39" s="17"/>
      <c r="Q39" s="17"/>
      <c r="R39" s="28"/>
      <c r="S39" s="17">
        <f t="shared" si="1"/>
        <v>57</v>
      </c>
    </row>
    <row r="40" ht="70" customHeight="1" spans="1:19">
      <c r="A40" s="17" t="s">
        <v>190</v>
      </c>
      <c r="B40" s="114" t="s">
        <v>86</v>
      </c>
      <c r="C40" s="15" t="s">
        <v>191</v>
      </c>
      <c r="D40" s="17">
        <v>24</v>
      </c>
      <c r="E40" s="28"/>
      <c r="F40" s="28"/>
      <c r="G40" s="23" t="s">
        <v>108</v>
      </c>
      <c r="H40" s="17">
        <v>15</v>
      </c>
      <c r="I40" s="33">
        <v>1</v>
      </c>
      <c r="J40" s="19">
        <v>6</v>
      </c>
      <c r="K40" s="28"/>
      <c r="L40" s="28"/>
      <c r="M40" s="34"/>
      <c r="N40" s="28"/>
      <c r="O40" s="17"/>
      <c r="P40" s="17"/>
      <c r="Q40" s="17"/>
      <c r="R40" s="28"/>
      <c r="S40" s="17">
        <f t="shared" si="1"/>
        <v>45</v>
      </c>
    </row>
    <row r="41" ht="70" customHeight="1" spans="1:19">
      <c r="A41" s="17" t="s">
        <v>192</v>
      </c>
      <c r="B41" s="114" t="s">
        <v>69</v>
      </c>
      <c r="C41" s="15" t="s">
        <v>193</v>
      </c>
      <c r="D41" s="17">
        <v>30</v>
      </c>
      <c r="E41" s="28"/>
      <c r="F41" s="28"/>
      <c r="G41" s="23" t="s">
        <v>108</v>
      </c>
      <c r="H41" s="17">
        <v>15</v>
      </c>
      <c r="I41" s="33">
        <v>1</v>
      </c>
      <c r="J41" s="19">
        <v>6</v>
      </c>
      <c r="K41" s="28"/>
      <c r="L41" s="28"/>
      <c r="M41" s="34"/>
      <c r="N41" s="28"/>
      <c r="O41" s="17"/>
      <c r="P41" s="17"/>
      <c r="Q41" s="17"/>
      <c r="R41" s="28"/>
      <c r="S41" s="17">
        <f t="shared" si="1"/>
        <v>51</v>
      </c>
    </row>
    <row r="42" ht="70" customHeight="1" spans="1:19">
      <c r="A42" s="17" t="s">
        <v>194</v>
      </c>
      <c r="B42" s="114" t="s">
        <v>58</v>
      </c>
      <c r="C42" s="15" t="s">
        <v>195</v>
      </c>
      <c r="D42" s="17">
        <v>30</v>
      </c>
      <c r="E42" s="28"/>
      <c r="F42" s="28"/>
      <c r="G42" s="23" t="s">
        <v>105</v>
      </c>
      <c r="H42" s="17">
        <v>20</v>
      </c>
      <c r="I42" s="33">
        <v>1</v>
      </c>
      <c r="J42" s="19">
        <v>6</v>
      </c>
      <c r="K42" s="28"/>
      <c r="L42" s="28"/>
      <c r="M42" s="34"/>
      <c r="N42" s="28"/>
      <c r="O42" s="17"/>
      <c r="P42" s="17"/>
      <c r="Q42" s="17"/>
      <c r="R42" s="28"/>
      <c r="S42" s="17">
        <f t="shared" si="1"/>
        <v>56</v>
      </c>
    </row>
    <row r="43" ht="70" customHeight="1" spans="1:19">
      <c r="A43" s="17" t="s">
        <v>196</v>
      </c>
      <c r="B43" s="114" t="s">
        <v>61</v>
      </c>
      <c r="C43" s="15" t="s">
        <v>197</v>
      </c>
      <c r="D43" s="17">
        <v>32</v>
      </c>
      <c r="E43" s="28"/>
      <c r="F43" s="28"/>
      <c r="G43" s="23" t="s">
        <v>108</v>
      </c>
      <c r="H43" s="17">
        <v>15</v>
      </c>
      <c r="I43" s="33">
        <v>1</v>
      </c>
      <c r="J43" s="19">
        <v>6</v>
      </c>
      <c r="K43" s="28"/>
      <c r="L43" s="28"/>
      <c r="M43" s="34"/>
      <c r="N43" s="28"/>
      <c r="O43" s="17"/>
      <c r="P43" s="17"/>
      <c r="Q43" s="17"/>
      <c r="R43" s="28"/>
      <c r="S43" s="17">
        <f t="shared" si="1"/>
        <v>53</v>
      </c>
    </row>
    <row r="44" ht="70" customHeight="1" spans="1:19">
      <c r="A44" s="17" t="s">
        <v>198</v>
      </c>
      <c r="B44" s="114" t="s">
        <v>70</v>
      </c>
      <c r="C44" s="15" t="s">
        <v>199</v>
      </c>
      <c r="D44" s="17">
        <v>30</v>
      </c>
      <c r="E44" s="28"/>
      <c r="F44" s="28"/>
      <c r="G44" s="23" t="s">
        <v>108</v>
      </c>
      <c r="H44" s="17">
        <v>15</v>
      </c>
      <c r="I44" s="33">
        <v>1</v>
      </c>
      <c r="J44" s="19">
        <v>6</v>
      </c>
      <c r="K44" s="28"/>
      <c r="L44" s="28"/>
      <c r="M44" s="34"/>
      <c r="N44" s="28"/>
      <c r="O44" s="17"/>
      <c r="P44" s="17"/>
      <c r="Q44" s="17"/>
      <c r="R44" s="28"/>
      <c r="S44" s="17">
        <f t="shared" si="1"/>
        <v>51</v>
      </c>
    </row>
    <row r="45" ht="70" customHeight="1" spans="1:19">
      <c r="A45" s="17" t="s">
        <v>200</v>
      </c>
      <c r="B45" s="114" t="s">
        <v>73</v>
      </c>
      <c r="C45" s="15" t="s">
        <v>201</v>
      </c>
      <c r="D45" s="17">
        <v>29</v>
      </c>
      <c r="E45" s="28"/>
      <c r="F45" s="28"/>
      <c r="G45" s="29" t="s">
        <v>108</v>
      </c>
      <c r="H45" s="17">
        <v>15</v>
      </c>
      <c r="I45" s="33">
        <v>1</v>
      </c>
      <c r="J45" s="19">
        <v>6</v>
      </c>
      <c r="K45" s="28"/>
      <c r="L45" s="28"/>
      <c r="M45" s="34"/>
      <c r="N45" s="28"/>
      <c r="O45" s="17"/>
      <c r="P45" s="17"/>
      <c r="Q45" s="17"/>
      <c r="R45" s="28"/>
      <c r="S45" s="17">
        <f t="shared" si="1"/>
        <v>50</v>
      </c>
    </row>
    <row r="46" ht="70" customHeight="1" spans="1:19">
      <c r="A46" s="17" t="s">
        <v>202</v>
      </c>
      <c r="B46" s="114" t="s">
        <v>67</v>
      </c>
      <c r="C46" s="15" t="s">
        <v>193</v>
      </c>
      <c r="D46" s="17">
        <v>31</v>
      </c>
      <c r="E46" s="28"/>
      <c r="F46" s="28"/>
      <c r="G46" s="29" t="s">
        <v>108</v>
      </c>
      <c r="H46" s="17">
        <v>15</v>
      </c>
      <c r="I46" s="33">
        <v>1</v>
      </c>
      <c r="J46" s="19">
        <v>6</v>
      </c>
      <c r="K46" s="28"/>
      <c r="L46" s="28"/>
      <c r="M46" s="34"/>
      <c r="N46" s="28"/>
      <c r="O46" s="17"/>
      <c r="P46" s="17"/>
      <c r="Q46" s="17"/>
      <c r="R46" s="28"/>
      <c r="S46" s="17">
        <f t="shared" si="1"/>
        <v>52</v>
      </c>
    </row>
    <row r="47" ht="70" customHeight="1" spans="1:19">
      <c r="A47" s="17" t="s">
        <v>203</v>
      </c>
      <c r="B47" s="30" t="s">
        <v>34</v>
      </c>
      <c r="C47" s="15" t="s">
        <v>204</v>
      </c>
      <c r="D47" s="17">
        <v>38</v>
      </c>
      <c r="E47" s="28"/>
      <c r="F47" s="28"/>
      <c r="G47" s="29" t="s">
        <v>205</v>
      </c>
      <c r="H47" s="17">
        <v>23</v>
      </c>
      <c r="I47" s="33">
        <v>1</v>
      </c>
      <c r="J47" s="19">
        <v>6</v>
      </c>
      <c r="K47" s="28"/>
      <c r="L47" s="28"/>
      <c r="M47" s="34" t="s">
        <v>206</v>
      </c>
      <c r="N47" s="28">
        <v>5</v>
      </c>
      <c r="O47" s="17" t="s">
        <v>132</v>
      </c>
      <c r="P47" s="17">
        <v>5</v>
      </c>
      <c r="Q47" s="17"/>
      <c r="R47" s="28"/>
      <c r="S47" s="17">
        <f t="shared" si="1"/>
        <v>77</v>
      </c>
    </row>
    <row r="48" ht="70" customHeight="1" spans="1:19">
      <c r="A48" s="17" t="s">
        <v>207</v>
      </c>
      <c r="B48" s="114" t="s">
        <v>85</v>
      </c>
      <c r="C48" s="15" t="s">
        <v>208</v>
      </c>
      <c r="D48" s="17">
        <v>23</v>
      </c>
      <c r="E48" s="28"/>
      <c r="F48" s="28"/>
      <c r="G48" s="29" t="s">
        <v>108</v>
      </c>
      <c r="H48" s="17">
        <v>15</v>
      </c>
      <c r="I48" s="33">
        <v>1</v>
      </c>
      <c r="J48" s="19">
        <v>6</v>
      </c>
      <c r="K48" s="28"/>
      <c r="L48" s="28"/>
      <c r="M48" s="34"/>
      <c r="N48" s="28"/>
      <c r="O48" s="17"/>
      <c r="P48" s="17"/>
      <c r="Q48" s="17"/>
      <c r="R48" s="28"/>
      <c r="S48" s="17">
        <f t="shared" si="1"/>
        <v>44</v>
      </c>
    </row>
    <row r="49" ht="70" customHeight="1" spans="1:19">
      <c r="A49" s="17" t="s">
        <v>209</v>
      </c>
      <c r="B49" s="114" t="s">
        <v>77</v>
      </c>
      <c r="C49" s="15" t="s">
        <v>210</v>
      </c>
      <c r="D49" s="17">
        <v>26</v>
      </c>
      <c r="E49" s="28"/>
      <c r="F49" s="28"/>
      <c r="G49" s="29" t="s">
        <v>108</v>
      </c>
      <c r="H49" s="17">
        <v>15</v>
      </c>
      <c r="I49" s="33">
        <v>1</v>
      </c>
      <c r="J49" s="19">
        <v>6</v>
      </c>
      <c r="K49" s="28"/>
      <c r="L49" s="28"/>
      <c r="M49" s="34"/>
      <c r="N49" s="28"/>
      <c r="O49" s="17"/>
      <c r="P49" s="17"/>
      <c r="Q49" s="17"/>
      <c r="R49" s="28"/>
      <c r="S49" s="17">
        <f t="shared" si="1"/>
        <v>47</v>
      </c>
    </row>
    <row r="50" ht="70" customHeight="1" spans="1:19">
      <c r="A50" s="17" t="s">
        <v>211</v>
      </c>
      <c r="B50" s="14" t="s">
        <v>39</v>
      </c>
      <c r="C50" s="15" t="s">
        <v>212</v>
      </c>
      <c r="D50" s="17">
        <v>35</v>
      </c>
      <c r="E50" s="28"/>
      <c r="F50" s="28"/>
      <c r="G50" s="29" t="s">
        <v>213</v>
      </c>
      <c r="H50" s="17">
        <v>22</v>
      </c>
      <c r="I50" s="33">
        <v>1</v>
      </c>
      <c r="J50" s="19">
        <v>6</v>
      </c>
      <c r="K50" s="28"/>
      <c r="L50" s="28"/>
      <c r="M50" s="34"/>
      <c r="N50" s="28"/>
      <c r="O50" s="17"/>
      <c r="P50" s="17"/>
      <c r="Q50" s="17"/>
      <c r="R50" s="28"/>
      <c r="S50" s="17">
        <f t="shared" si="1"/>
        <v>63</v>
      </c>
    </row>
    <row r="51" ht="70" customHeight="1" spans="1:19">
      <c r="A51" s="17" t="s">
        <v>214</v>
      </c>
      <c r="B51" s="114" t="s">
        <v>89</v>
      </c>
      <c r="C51" s="15" t="s">
        <v>215</v>
      </c>
      <c r="D51" s="17">
        <v>18</v>
      </c>
      <c r="E51" s="28"/>
      <c r="F51" s="28"/>
      <c r="G51" s="29" t="s">
        <v>108</v>
      </c>
      <c r="H51" s="17">
        <v>15</v>
      </c>
      <c r="I51" s="33">
        <v>1</v>
      </c>
      <c r="J51" s="19">
        <v>6</v>
      </c>
      <c r="K51" s="28"/>
      <c r="L51" s="28"/>
      <c r="M51" s="34"/>
      <c r="N51" s="28"/>
      <c r="O51" s="17"/>
      <c r="P51" s="17"/>
      <c r="Q51" s="17"/>
      <c r="R51" s="28"/>
      <c r="S51" s="17">
        <f t="shared" si="1"/>
        <v>39</v>
      </c>
    </row>
    <row r="52" ht="70" customHeight="1" spans="1:19">
      <c r="A52" s="17" t="s">
        <v>216</v>
      </c>
      <c r="B52" s="114" t="s">
        <v>84</v>
      </c>
      <c r="C52" s="15" t="s">
        <v>217</v>
      </c>
      <c r="D52" s="17">
        <v>26</v>
      </c>
      <c r="E52" s="28"/>
      <c r="F52" s="28"/>
      <c r="G52" s="29" t="s">
        <v>108</v>
      </c>
      <c r="H52" s="17">
        <v>15</v>
      </c>
      <c r="I52" s="33">
        <v>1</v>
      </c>
      <c r="J52" s="19">
        <v>6</v>
      </c>
      <c r="K52" s="28"/>
      <c r="L52" s="28"/>
      <c r="M52" s="34"/>
      <c r="N52" s="28"/>
      <c r="O52" s="17"/>
      <c r="P52" s="17"/>
      <c r="Q52" s="17"/>
      <c r="R52" s="28"/>
      <c r="S52" s="17">
        <f t="shared" si="1"/>
        <v>47</v>
      </c>
    </row>
    <row r="53" ht="70" customHeight="1" spans="1:19">
      <c r="A53" s="17" t="s">
        <v>218</v>
      </c>
      <c r="B53" s="114" t="s">
        <v>50</v>
      </c>
      <c r="C53" s="15" t="s">
        <v>219</v>
      </c>
      <c r="D53" s="17">
        <v>32</v>
      </c>
      <c r="E53" s="28"/>
      <c r="F53" s="28"/>
      <c r="G53" s="29" t="s">
        <v>220</v>
      </c>
      <c r="H53" s="17">
        <v>20</v>
      </c>
      <c r="I53" s="33">
        <v>1</v>
      </c>
      <c r="J53" s="19">
        <v>6</v>
      </c>
      <c r="K53" s="28"/>
      <c r="L53" s="28"/>
      <c r="M53" s="34"/>
      <c r="N53" s="28"/>
      <c r="O53" s="17"/>
      <c r="P53" s="17"/>
      <c r="Q53" s="17"/>
      <c r="R53" s="28"/>
      <c r="S53" s="17">
        <f t="shared" si="1"/>
        <v>58</v>
      </c>
    </row>
    <row r="54" ht="70" customHeight="1" spans="1:19">
      <c r="A54" s="17" t="s">
        <v>221</v>
      </c>
      <c r="B54" s="114" t="s">
        <v>47</v>
      </c>
      <c r="C54" s="15" t="s">
        <v>222</v>
      </c>
      <c r="D54" s="17">
        <v>33</v>
      </c>
      <c r="E54" s="28"/>
      <c r="F54" s="28"/>
      <c r="G54" s="29" t="s">
        <v>105</v>
      </c>
      <c r="H54" s="17">
        <v>20</v>
      </c>
      <c r="I54" s="33">
        <v>1</v>
      </c>
      <c r="J54" s="19">
        <v>6</v>
      </c>
      <c r="K54" s="28"/>
      <c r="L54" s="28"/>
      <c r="M54" s="34"/>
      <c r="N54" s="28"/>
      <c r="O54" s="17"/>
      <c r="P54" s="17"/>
      <c r="Q54" s="17"/>
      <c r="R54" s="28"/>
      <c r="S54" s="17">
        <f t="shared" si="1"/>
        <v>59</v>
      </c>
    </row>
    <row r="55" ht="70" customHeight="1" spans="1:19">
      <c r="A55" s="17" t="s">
        <v>223</v>
      </c>
      <c r="B55" s="114" t="s">
        <v>62</v>
      </c>
      <c r="C55" s="15" t="s">
        <v>224</v>
      </c>
      <c r="D55" s="17">
        <v>32</v>
      </c>
      <c r="E55" s="28"/>
      <c r="F55" s="28"/>
      <c r="G55" s="29" t="s">
        <v>108</v>
      </c>
      <c r="H55" s="17">
        <v>15</v>
      </c>
      <c r="I55" s="33">
        <v>1</v>
      </c>
      <c r="J55" s="19">
        <v>6</v>
      </c>
      <c r="K55" s="28"/>
      <c r="L55" s="28"/>
      <c r="M55" s="34"/>
      <c r="N55" s="28"/>
      <c r="O55" s="17"/>
      <c r="P55" s="17"/>
      <c r="Q55" s="17"/>
      <c r="R55" s="28"/>
      <c r="S55" s="17">
        <f t="shared" si="1"/>
        <v>53</v>
      </c>
    </row>
    <row r="56" ht="70" customHeight="1" spans="1:19">
      <c r="A56" s="17" t="s">
        <v>225</v>
      </c>
      <c r="B56" s="14" t="s">
        <v>81</v>
      </c>
      <c r="C56" s="15" t="s">
        <v>226</v>
      </c>
      <c r="D56" s="17">
        <v>26</v>
      </c>
      <c r="E56" s="28"/>
      <c r="F56" s="28"/>
      <c r="G56" s="28" t="s">
        <v>108</v>
      </c>
      <c r="H56" s="17">
        <v>15</v>
      </c>
      <c r="I56" s="33">
        <v>1</v>
      </c>
      <c r="J56" s="19">
        <v>6</v>
      </c>
      <c r="K56" s="28"/>
      <c r="L56" s="28"/>
      <c r="M56" s="34"/>
      <c r="N56" s="28"/>
      <c r="O56" s="17"/>
      <c r="P56" s="17"/>
      <c r="Q56" s="17"/>
      <c r="R56" s="28"/>
      <c r="S56" s="17">
        <f t="shared" si="1"/>
        <v>47</v>
      </c>
    </row>
    <row r="57" ht="70" customHeight="1" spans="1:19">
      <c r="A57" s="17" t="s">
        <v>227</v>
      </c>
      <c r="B57" s="14" t="s">
        <v>65</v>
      </c>
      <c r="C57" s="15" t="s">
        <v>228</v>
      </c>
      <c r="D57" s="17">
        <v>32</v>
      </c>
      <c r="E57" s="28"/>
      <c r="F57" s="28"/>
      <c r="G57" s="28" t="s">
        <v>108</v>
      </c>
      <c r="H57" s="17">
        <v>15</v>
      </c>
      <c r="I57" s="33">
        <v>1</v>
      </c>
      <c r="J57" s="19">
        <v>6</v>
      </c>
      <c r="K57" s="28"/>
      <c r="L57" s="28"/>
      <c r="M57" s="34"/>
      <c r="N57" s="28"/>
      <c r="O57" s="17"/>
      <c r="P57" s="17"/>
      <c r="Q57" s="17"/>
      <c r="R57" s="28"/>
      <c r="S57" s="17">
        <f t="shared" si="1"/>
        <v>53</v>
      </c>
    </row>
    <row r="58" ht="70" customHeight="1" spans="1:19">
      <c r="A58" s="17" t="s">
        <v>229</v>
      </c>
      <c r="B58" s="31" t="s">
        <v>90</v>
      </c>
      <c r="C58" s="15" t="s">
        <v>230</v>
      </c>
      <c r="D58" s="17">
        <v>12</v>
      </c>
      <c r="E58" s="28"/>
      <c r="F58" s="28"/>
      <c r="G58" s="28" t="s">
        <v>108</v>
      </c>
      <c r="H58" s="17">
        <v>15</v>
      </c>
      <c r="I58" s="33">
        <v>1</v>
      </c>
      <c r="J58" s="19">
        <v>6</v>
      </c>
      <c r="K58" s="28"/>
      <c r="L58" s="28"/>
      <c r="M58" s="34"/>
      <c r="N58" s="28"/>
      <c r="O58" s="17"/>
      <c r="P58" s="17"/>
      <c r="Q58" s="17"/>
      <c r="R58" s="28"/>
      <c r="S58" s="17">
        <f t="shared" si="1"/>
        <v>33</v>
      </c>
    </row>
  </sheetData>
  <mergeCells count="12">
    <mergeCell ref="A1:S1"/>
    <mergeCell ref="E2:F2"/>
    <mergeCell ref="G2:H2"/>
    <mergeCell ref="I2:J2"/>
    <mergeCell ref="K2:L2"/>
    <mergeCell ref="M2:N2"/>
    <mergeCell ref="O2:P2"/>
    <mergeCell ref="Q2:R2"/>
    <mergeCell ref="A2:A3"/>
    <mergeCell ref="B2:B3"/>
    <mergeCell ref="C2:C3"/>
    <mergeCell ref="S2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素质表</vt:lpstr>
      <vt:lpstr>品行表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咔咔</dc:creator>
  <cp:lastModifiedBy>刘萍</cp:lastModifiedBy>
  <dcterms:created xsi:type="dcterms:W3CDTF">2021-01-06T04:51:00Z</dcterms:created>
  <dcterms:modified xsi:type="dcterms:W3CDTF">2022-03-11T03:07:43Z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E890C6243B5045B4B2212604D82EEBFC</vt:lpwstr>
  </property>
</Properties>
</file>