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ASUS</author>
  </authors>
  <commentList>
    <comment ref="E6" authorId="0">
      <text>
        <r>
          <rPr>
            <sz val="9"/>
            <rFont val="宋体"/>
            <charset val="134"/>
          </rPr>
          <t>1.99公益日捐赠活动2
2.安全教育视频拍摄2
3.简历制作大赛（三等奖）2
4.技能大赛志愿者2
5.校歌mv拍摄2
6.寝室长6
7.旅游商务系党史答题2
8.旅游商务系志愿者表彰大会2
9.“法制教育”演讲比赛2
10.爱粮节粮活动2
11.法制教育活动2</t>
        </r>
      </text>
    </comment>
    <comment ref="E7" authorId="0">
      <text>
        <r>
          <rPr>
            <sz val="9"/>
            <rFont val="宋体"/>
            <charset val="134"/>
          </rPr>
          <t xml:space="preserve">
1.旅游商务系迎新志愿者2
2.旅游商务系党史答题2
3.旅游商务系省赛志愿者2
4.旅游商务系自律委员会干部10
5.旅游商务系“强国有我”辩论赛2
6.安全教育视频拍摄2
7.校歌mv拍摄2
8.院长接待日2
9.院长双体验日2
10.我为师生办实事服务台2
11.“法制教育”演讲比赛2
12.旅游商务系党史宣传活动2</t>
        </r>
      </text>
    </comment>
    <comment ref="E8" authorId="0">
      <text>
        <r>
          <rPr>
            <sz val="9"/>
            <rFont val="宋体"/>
            <charset val="134"/>
          </rPr>
          <t>1.参加旅游系迎新志愿者2
2.参加旅游系志愿者表彰大会2
3.参加省赛志愿者2
4.安全教育视频拍摄2
5.我为师生办实事公益课采访2
6.校歌mv拍摄2
7.法制教育活动2
8.党史教育活动2</t>
        </r>
      </text>
    </comment>
    <comment ref="E9" authorId="0">
      <text>
        <r>
          <rPr>
            <sz val="9"/>
            <rFont val="宋体"/>
            <charset val="134"/>
          </rPr>
          <t>1.参加旅游系迎新志愿者2
2.参加旅游系志愿者表彰大会2
3.参加省赛志愿者2
4.安全教育视频拍摄2
5.我为师生办实事公益课采访2
6.校歌mv拍摄2
7.法制教育活动2
8.党史教育活动2</t>
        </r>
      </text>
    </comment>
    <comment ref="E10" authorId="0">
      <text>
        <r>
          <rPr>
            <sz val="9"/>
            <rFont val="宋体"/>
            <charset val="134"/>
          </rPr>
          <t>1.参加省赛志愿者2
2.安全教育视频拍摄2
3.团支书8
4.校歌mv拍摄2
5.法制教育活动2
6.旅游系迎新志愿者活动2</t>
        </r>
      </text>
    </comment>
    <comment ref="E11" authorId="0">
      <text>
        <r>
          <rPr>
            <sz val="9"/>
            <rFont val="宋体"/>
            <charset val="134"/>
          </rPr>
          <t xml:space="preserve">1.学习委员8
2.迎新志愿者2
3.省赛志愿者2
4.校歌mv拍摄2
</t>
        </r>
      </text>
    </comment>
    <comment ref="E12" authorId="0">
      <text>
        <r>
          <rPr>
            <sz val="9"/>
            <rFont val="宋体"/>
            <charset val="134"/>
          </rPr>
          <t>1.生活委员7
2.篮球社3
3.校歌mv拍摄2
4.法制教育活动2
5.旅游系迎新志愿者2
6.安全教育课拍摄2</t>
        </r>
      </text>
    </comment>
    <comment ref="E13" authorId="0">
      <text>
        <r>
          <rPr>
            <sz val="9"/>
            <rFont val="宋体"/>
            <charset val="134"/>
          </rPr>
          <t>1.副班长8
2.安全教育视频拍摄2
3.校歌mv拍摄2
4.法制教育活动2
5.旅游系迎新志愿者2
6.党史宣传活动2</t>
        </r>
      </text>
    </comment>
    <comment ref="E14" authorId="0">
      <text>
        <r>
          <rPr>
            <sz val="9"/>
            <rFont val="宋体"/>
            <charset val="134"/>
          </rPr>
          <t>1.旅游商务系迎新志愿者2
2.旅游商务系征文比赛2
3.旅游商务系省赛志愿者2
4.学生会换届大会2
5.旅游系志愿者表彰大会2
6.安全教育视频拍摄
2</t>
        </r>
      </text>
    </comment>
    <comment ref="E15" authorId="0">
      <text>
        <r>
          <rPr>
            <sz val="9"/>
            <rFont val="宋体"/>
            <charset val="134"/>
          </rPr>
          <t>1.参加省赛志愿者2
2.安全教育视频拍摄2
3.我为师生办实事公益课采访2</t>
        </r>
      </text>
    </comment>
    <comment ref="E16" authorId="0">
      <text>
        <r>
          <rPr>
            <sz val="9"/>
            <rFont val="宋体"/>
            <charset val="134"/>
          </rPr>
          <t>1.寝室长6</t>
        </r>
      </text>
    </comment>
    <comment ref="E17" authorId="0">
      <text>
        <r>
          <rPr>
            <sz val="9"/>
            <rFont val="宋体"/>
            <charset val="134"/>
          </rPr>
          <t>1.副班长8</t>
        </r>
      </text>
    </comment>
    <comment ref="E18" authorId="0">
      <text>
        <r>
          <rPr>
            <sz val="9"/>
            <rFont val="宋体"/>
            <charset val="134"/>
          </rPr>
          <t>1.参加旅游系迎新志愿者2
2.参加旅游系志愿者表彰大会2
3.参加省赛志愿者2
4.安全教育视频拍摄2
5.学生会换届大会2</t>
        </r>
      </text>
    </comment>
    <comment ref="E19" authorId="0">
      <text>
        <r>
          <rPr>
            <sz val="9"/>
            <rFont val="宋体"/>
            <charset val="134"/>
          </rPr>
          <t>3.副团支书7</t>
        </r>
      </text>
    </comment>
    <comment ref="E20" authorId="0">
      <text>
        <r>
          <rPr>
            <sz val="9"/>
            <rFont val="宋体"/>
            <charset val="134"/>
          </rPr>
          <t>1.寝室长6</t>
        </r>
      </text>
    </comment>
    <comment ref="E24" authorId="0">
      <text>
        <r>
          <rPr>
            <sz val="9"/>
            <rFont val="宋体"/>
            <charset val="134"/>
          </rPr>
          <t>1.就业联络员7</t>
        </r>
      </text>
    </comment>
    <comment ref="E25" authorId="0">
      <text>
        <r>
          <rPr>
            <sz val="9"/>
            <rFont val="宋体"/>
            <charset val="134"/>
          </rPr>
          <t>1.参加旅游系迎新志愿者2
2.参加旅游系志愿者表彰大会2
寝室长6</t>
        </r>
      </text>
    </comment>
    <comment ref="E26" authorId="0">
      <text>
        <r>
          <rPr>
            <sz val="9"/>
            <rFont val="宋体"/>
            <charset val="134"/>
          </rPr>
          <t>1.参加省赛志愿者
寝室长6</t>
        </r>
      </text>
    </comment>
    <comment ref="E28" authorId="0">
      <text>
        <r>
          <rPr>
            <sz val="9"/>
            <rFont val="宋体"/>
            <charset val="134"/>
          </rPr>
          <t>1.寝室长6</t>
        </r>
      </text>
    </comment>
    <comment ref="E30" authorId="0">
      <text>
        <r>
          <rPr>
            <sz val="9"/>
            <rFont val="宋体"/>
            <charset val="134"/>
          </rPr>
          <t>1.安全教育视频拍摄2</t>
        </r>
      </text>
    </comment>
    <comment ref="E35" authorId="0">
      <text>
        <r>
          <rPr>
            <sz val="9"/>
            <rFont val="宋体"/>
            <charset val="134"/>
          </rPr>
          <t>1.心理委员6</t>
        </r>
      </text>
    </comment>
    <comment ref="E36" authorId="0">
      <text>
        <r>
          <rPr>
            <sz val="9"/>
            <rFont val="宋体"/>
            <charset val="134"/>
          </rPr>
          <t>1.参加省赛志愿者2
2.安全教育视频拍摄2</t>
        </r>
      </text>
    </comment>
    <comment ref="E37" authorId="0">
      <text>
        <r>
          <rPr>
            <sz val="9"/>
            <rFont val="宋体"/>
            <charset val="134"/>
          </rPr>
          <t>1.劳动委员3</t>
        </r>
      </text>
    </comment>
    <comment ref="E38" authorId="0">
      <text>
        <r>
          <rPr>
            <sz val="9"/>
            <rFont val="宋体"/>
            <charset val="134"/>
          </rPr>
          <t>1.校歌mv拍摄
2</t>
        </r>
      </text>
    </comment>
    <comment ref="E40" authorId="0">
      <text>
        <r>
          <rPr>
            <sz val="9"/>
            <rFont val="宋体"/>
            <charset val="134"/>
          </rPr>
          <t>1.参加省赛志愿者2</t>
        </r>
      </text>
    </comment>
    <comment ref="E43" authorId="0">
      <text>
        <r>
          <rPr>
            <sz val="9"/>
            <rFont val="宋体"/>
            <charset val="134"/>
          </rPr>
          <t>1.省赛志愿者2</t>
        </r>
      </text>
    </comment>
    <comment ref="E44" authorId="0">
      <text>
        <r>
          <rPr>
            <sz val="9"/>
            <rFont val="宋体"/>
            <charset val="134"/>
          </rPr>
          <t>1.参加旅游系迎新志愿者2
2.参加旅游系志愿者表彰大会2</t>
        </r>
      </text>
    </comment>
    <comment ref="E46" authorId="0">
      <text>
        <r>
          <rPr>
            <sz val="9"/>
            <rFont val="宋体"/>
            <charset val="134"/>
          </rPr>
          <t>1.寝室长6</t>
        </r>
      </text>
    </comment>
    <comment ref="E53" authorId="0">
      <text>
        <r>
          <rPr>
            <sz val="9"/>
            <rFont val="宋体"/>
            <charset val="134"/>
          </rPr>
          <t>1.校歌mv拍摄2
2.技能大赛志愿者2</t>
        </r>
      </text>
    </comment>
    <comment ref="E56" authorId="0">
      <text>
        <r>
          <rPr>
            <sz val="9"/>
            <rFont val="宋体"/>
            <charset val="134"/>
          </rPr>
          <t>1.省赛志愿者2</t>
        </r>
      </text>
    </comment>
  </commentList>
</comments>
</file>

<file path=xl/sharedStrings.xml><?xml version="1.0" encoding="utf-8"?>
<sst xmlns="http://schemas.openxmlformats.org/spreadsheetml/2006/main" count="152" uniqueCount="92">
  <si>
    <t>旅游商务系系2021-2022学年上学期2019级幼儿发展与健康管理1班综合测评表</t>
  </si>
  <si>
    <t>总人数: 55人  可评:  一等奖: 2 人,二等奖:2  人,三等奖:6  人,三好学生: 3人,优秀学生干部:  1人,班级等级: 甲 辅导员（班主任）签名：姚瑶</t>
  </si>
  <si>
    <t>总人数: 55人,实评:综合素质奖: 1人,一等奖:  1人,二等奖:  2人,三等奖: 6人,三好学生:  3人,优秀学生干部: 1人,班级等级: 甲辅导员（班主任）签名：姚瑶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</si>
  <si>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</si>
  <si>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</si>
  <si>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</si>
  <si>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</si>
  <si>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</si>
  <si>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</si>
  <si>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</si>
  <si>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</si>
  <si>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</si>
  <si>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</si>
  <si>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</t>
  </si>
  <si>
    <t>思想政治与道德修养</t>
  </si>
  <si>
    <t>社会实践与志愿服务</t>
  </si>
  <si>
    <t>体育锻炼及出勤率</t>
  </si>
  <si>
    <t>受表彰</t>
  </si>
  <si>
    <t>参加各类比赛</t>
  </si>
  <si>
    <t>测评小组评价</t>
  </si>
  <si>
    <t>违纪扣分</t>
  </si>
  <si>
    <t>品行诚信与素质总分</t>
  </si>
  <si>
    <t xml:space="preserve">幼儿园组织与管理
</t>
  </si>
  <si>
    <t xml:space="preserve">幼儿家庭教育与指导
</t>
  </si>
  <si>
    <t xml:space="preserve">学前美术IV
</t>
  </si>
  <si>
    <t xml:space="preserve">学前音乐V
</t>
  </si>
  <si>
    <t xml:space="preserve">学前儿童社会教育活动设计与指导
</t>
  </si>
  <si>
    <t xml:space="preserve">学前儿童艺术教育活动设计与指导
</t>
  </si>
  <si>
    <t xml:space="preserve">学前舞蹈V
</t>
  </si>
  <si>
    <t>平均分</t>
  </si>
  <si>
    <t>李孟彤</t>
  </si>
  <si>
    <t>达标</t>
  </si>
  <si>
    <t>综合素质奖、三好学生</t>
  </si>
  <si>
    <t>朱俏</t>
  </si>
  <si>
    <t>一等奖学金、三好学生</t>
  </si>
  <si>
    <t>鞠小妹</t>
  </si>
  <si>
    <t>二等奖学金、三好学生</t>
  </si>
  <si>
    <t>江清</t>
  </si>
  <si>
    <t>二等奖学金</t>
  </si>
  <si>
    <t>王雪莲</t>
  </si>
  <si>
    <t>三等奖学金、优秀学生干部</t>
  </si>
  <si>
    <t>陈清姗</t>
  </si>
  <si>
    <t>三等奖学金</t>
  </si>
  <si>
    <t>黄弈</t>
  </si>
  <si>
    <t>郭宇琪</t>
  </si>
  <si>
    <t>吴巧丽</t>
  </si>
  <si>
    <t>刘嘉舟</t>
  </si>
  <si>
    <t>王文风</t>
  </si>
  <si>
    <t>虞若芸</t>
  </si>
  <si>
    <t>胡莎莎</t>
  </si>
  <si>
    <t>张咪咖</t>
  </si>
  <si>
    <t>许柳英</t>
  </si>
  <si>
    <t>王柳</t>
  </si>
  <si>
    <t>苏可昕</t>
  </si>
  <si>
    <t>杨馨</t>
  </si>
  <si>
    <t>刘灵灵</t>
  </si>
  <si>
    <t>谢李莉</t>
  </si>
  <si>
    <t>郑颖</t>
  </si>
  <si>
    <t>谢佳男</t>
  </si>
  <si>
    <t>汤艳霞</t>
  </si>
  <si>
    <t>段文颖</t>
  </si>
  <si>
    <t>吴杨辉</t>
  </si>
  <si>
    <t>周欢欢</t>
  </si>
  <si>
    <t>乐玉婷</t>
  </si>
  <si>
    <t>雷芳丽</t>
  </si>
  <si>
    <t>单妍瑾</t>
  </si>
  <si>
    <t>李楠楠</t>
  </si>
  <si>
    <t>朱艳</t>
  </si>
  <si>
    <t>曾迅捷</t>
  </si>
  <si>
    <t>汤旺</t>
  </si>
  <si>
    <t>张佳丽</t>
  </si>
  <si>
    <t>陈丽萍</t>
  </si>
  <si>
    <t>杨云</t>
  </si>
  <si>
    <t>黄文惠</t>
  </si>
  <si>
    <t>陈小兰</t>
  </si>
  <si>
    <t>张语</t>
  </si>
  <si>
    <t>易思娜</t>
  </si>
  <si>
    <t>胡馨悦</t>
  </si>
  <si>
    <t>张宝怡</t>
  </si>
  <si>
    <t>眭晓雪</t>
  </si>
  <si>
    <t>熊思凡</t>
  </si>
  <si>
    <t>钟慧欣</t>
  </si>
  <si>
    <t>陈娜</t>
  </si>
  <si>
    <t>曾艳</t>
  </si>
  <si>
    <t>周慧</t>
  </si>
  <si>
    <t>晏娇</t>
  </si>
  <si>
    <t>焦超玙</t>
  </si>
  <si>
    <t>彭亚萍</t>
  </si>
  <si>
    <t>罗艳琳</t>
  </si>
  <si>
    <t>尹子怡</t>
  </si>
  <si>
    <t>张桦</t>
  </si>
  <si>
    <t>李瑶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</si>
</sst>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_ "/>
    <numFmt numFmtId="178" formatCode="0.00_);[Red]\(0.00\)"/>
  </numFmts>
  <fonts count="4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b/>
      <sz val="8"/>
      <name val="宋体"/>
      <charset val="134"/>
      <scheme val="minor"/>
    </font>
    <font>
      <sz val="8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b/>
      <sz val="8"/>
      <name val="微软雅黑"/>
      <charset val="134"/>
    </font>
    <font>
      <b/>
      <sz val="8"/>
      <name val="宋体"/>
      <charset val="0"/>
    </font>
    <font>
      <b/>
      <sz val="1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9" fillId="24" borderId="8" applyNumberFormat="0" applyAlignment="0" applyProtection="0">
      <alignment vertical="center"/>
    </xf>
    <xf numFmtId="0" fontId="41" fillId="24" borderId="6" applyNumberFormat="0" applyAlignment="0" applyProtection="0">
      <alignment vertical="center"/>
    </xf>
    <xf numFmtId="0" fontId="42" fillId="26" borderId="9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textRotation="255"/>
    </xf>
    <xf numFmtId="0" fontId="10" fillId="0" borderId="2" xfId="4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textRotation="255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textRotation="255"/>
    </xf>
    <xf numFmtId="0" fontId="18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8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0"/>
  <sheetViews>
    <sheetView tabSelected="1" workbookViewId="0">
      <selection activeCell="AE18" sqref="AE18"/>
    </sheetView>
  </sheetViews>
  <sheetFormatPr defaultColWidth="8.89166666666667" defaultRowHeight="13.5"/>
  <cols>
    <col min="1" max="1" width="4.775" style="3" customWidth="1"/>
    <col min="2" max="2" width="8.525" style="4" customWidth="1"/>
    <col min="3" max="3" width="7.225" style="4" customWidth="1"/>
    <col min="4" max="4" width="5.25" style="4" customWidth="1"/>
    <col min="5" max="10" width="3.625" style="4" customWidth="1"/>
    <col min="11" max="11" width="8.875" style="3" customWidth="1"/>
    <col min="12" max="12" width="5.25" style="3" customWidth="1"/>
    <col min="13" max="19" width="4" style="4" customWidth="1"/>
    <col min="20" max="20" width="9" style="3" customWidth="1"/>
    <col min="21" max="21" width="5.44166666666667" style="3" customWidth="1"/>
    <col min="22" max="22" width="3.875" style="4" customWidth="1"/>
    <col min="23" max="23" width="4.75" style="4" customWidth="1"/>
    <col min="24" max="24" width="8.625" style="5" customWidth="1"/>
    <col min="25" max="25" width="5.125" style="3" customWidth="1"/>
    <col min="26" max="26" width="13.75" style="4" customWidth="1"/>
    <col min="27" max="16384" width="8.89166666666667" style="4"/>
  </cols>
  <sheetData>
    <row r="1" ht="25.5" spans="1:27">
      <c r="A1" s="6" t="s">
        <v>0</v>
      </c>
      <c r="B1" s="7"/>
      <c r="C1" s="8"/>
      <c r="D1" s="8"/>
      <c r="E1" s="8"/>
      <c r="F1" s="6"/>
      <c r="G1" s="6"/>
      <c r="H1" s="6"/>
      <c r="I1" s="6"/>
      <c r="J1" s="6"/>
      <c r="K1" s="6"/>
      <c r="L1" s="27"/>
      <c r="M1" s="28"/>
      <c r="N1" s="28"/>
      <c r="O1" s="28"/>
      <c r="P1" s="29"/>
      <c r="Q1" s="29"/>
      <c r="R1" s="29"/>
      <c r="S1" s="29"/>
      <c r="T1" s="29"/>
      <c r="U1" s="42"/>
      <c r="V1" s="6"/>
      <c r="W1" s="6"/>
      <c r="X1" s="43"/>
      <c r="Y1" s="6"/>
      <c r="Z1" s="6"/>
      <c r="AA1" s="6"/>
    </row>
    <row r="2" ht="27" customHeight="1" spans="1:27">
      <c r="A2" s="9" t="s">
        <v>1</v>
      </c>
      <c r="B2" s="9"/>
      <c r="C2" s="10"/>
      <c r="D2" s="10"/>
      <c r="E2" s="10"/>
      <c r="F2" s="9"/>
      <c r="G2" s="9"/>
      <c r="H2" s="9"/>
      <c r="I2" s="9"/>
      <c r="J2" s="9"/>
      <c r="K2" s="9"/>
      <c r="L2" s="30"/>
      <c r="M2" s="31"/>
      <c r="N2" s="31"/>
      <c r="O2" s="31"/>
      <c r="P2" s="31"/>
      <c r="Q2" s="31"/>
      <c r="R2" s="31"/>
      <c r="S2" s="31"/>
      <c r="T2" s="31"/>
      <c r="U2" s="44"/>
      <c r="V2" s="9"/>
      <c r="W2" s="9"/>
      <c r="X2" s="44"/>
      <c r="Y2" s="9"/>
      <c r="Z2" s="9"/>
      <c r="AA2" s="9"/>
    </row>
    <row r="3" ht="27" customHeight="1" spans="1:27">
      <c r="A3" s="9" t="s">
        <v>2</v>
      </c>
      <c r="B3" s="9"/>
      <c r="C3" s="10"/>
      <c r="D3" s="10"/>
      <c r="E3" s="10"/>
      <c r="F3" s="9"/>
      <c r="G3" s="9"/>
      <c r="H3" s="9"/>
      <c r="I3" s="9"/>
      <c r="J3" s="9"/>
      <c r="K3" s="9"/>
      <c r="L3" s="30"/>
      <c r="M3" s="31"/>
      <c r="N3" s="31"/>
      <c r="O3" s="31"/>
      <c r="P3" s="31"/>
      <c r="Q3" s="31"/>
      <c r="R3" s="31"/>
      <c r="S3" s="31"/>
      <c r="T3" s="31"/>
      <c r="U3" s="44"/>
      <c r="V3" s="9"/>
      <c r="W3" s="9"/>
      <c r="X3" s="44"/>
      <c r="Y3" s="9"/>
      <c r="Z3" s="9"/>
      <c r="AA3" s="9"/>
    </row>
    <row r="4" spans="1:27">
      <c r="A4" s="11" t="s">
        <v>3</v>
      </c>
      <c r="B4" s="11" t="s">
        <v>4</v>
      </c>
      <c r="C4" s="12" t="s">
        <v>5</v>
      </c>
      <c r="D4" s="12"/>
      <c r="E4" s="12"/>
      <c r="F4" s="13"/>
      <c r="G4" s="13"/>
      <c r="H4" s="13"/>
      <c r="I4" s="13"/>
      <c r="J4" s="13"/>
      <c r="K4" s="13"/>
      <c r="L4" s="32"/>
      <c r="M4" s="13"/>
      <c r="N4" s="11" t="s">
        <v>6</v>
      </c>
      <c r="O4" s="11"/>
      <c r="P4" s="11"/>
      <c r="Q4" s="11"/>
      <c r="R4" s="11"/>
      <c r="S4" s="11"/>
      <c r="T4" s="11"/>
      <c r="U4" s="11"/>
      <c r="V4" s="11" t="s">
        <v>7</v>
      </c>
      <c r="W4" s="11" t="s">
        <v>8</v>
      </c>
      <c r="X4" s="45" t="s">
        <v>9</v>
      </c>
      <c r="Y4" s="11" t="s">
        <v>10</v>
      </c>
      <c r="Z4" s="11" t="s">
        <v>11</v>
      </c>
      <c r="AA4" s="11" t="s">
        <v>12</v>
      </c>
    </row>
    <row r="5" ht="96" spans="1:27">
      <c r="A5" s="13"/>
      <c r="B5" s="13"/>
      <c r="C5" s="14" t="s">
        <v>13</v>
      </c>
      <c r="D5" s="15" t="s">
        <v>14</v>
      </c>
      <c r="E5" s="16" t="s">
        <v>15</v>
      </c>
      <c r="F5" s="16" t="s">
        <v>16</v>
      </c>
      <c r="G5" s="16" t="s">
        <v>17</v>
      </c>
      <c r="H5" s="16" t="s">
        <v>18</v>
      </c>
      <c r="I5" s="16" t="s">
        <v>19</v>
      </c>
      <c r="J5" s="16" t="s">
        <v>20</v>
      </c>
      <c r="K5" s="33" t="s">
        <v>21</v>
      </c>
      <c r="L5" s="34" t="s">
        <v>10</v>
      </c>
      <c r="M5" s="35" t="s">
        <v>22</v>
      </c>
      <c r="N5" s="35" t="s">
        <v>23</v>
      </c>
      <c r="O5" s="35" t="s">
        <v>24</v>
      </c>
      <c r="P5" s="35" t="s">
        <v>25</v>
      </c>
      <c r="Q5" s="35" t="s">
        <v>26</v>
      </c>
      <c r="R5" s="35" t="s">
        <v>27</v>
      </c>
      <c r="S5" s="35" t="s">
        <v>28</v>
      </c>
      <c r="T5" s="45" t="s">
        <v>29</v>
      </c>
      <c r="U5" s="11" t="s">
        <v>10</v>
      </c>
      <c r="V5" s="11"/>
      <c r="W5" s="11"/>
      <c r="X5" s="45"/>
      <c r="Y5" s="11"/>
      <c r="Z5" s="11"/>
      <c r="AA5" s="11"/>
    </row>
    <row r="6" s="1" customFormat="1" ht="29" customHeight="1" spans="1:27">
      <c r="A6" s="17">
        <v>1</v>
      </c>
      <c r="B6" s="18" t="s">
        <v>30</v>
      </c>
      <c r="C6" s="19">
        <v>60</v>
      </c>
      <c r="D6" s="19"/>
      <c r="E6" s="20">
        <v>34</v>
      </c>
      <c r="F6" s="20">
        <v>2</v>
      </c>
      <c r="G6" s="20">
        <v>0</v>
      </c>
      <c r="H6" s="21">
        <v>0</v>
      </c>
      <c r="I6" s="20">
        <v>2</v>
      </c>
      <c r="J6" s="21">
        <v>0</v>
      </c>
      <c r="K6" s="36">
        <f>SUM(C6:J6)</f>
        <v>98</v>
      </c>
      <c r="L6" s="37">
        <f>RANK(K6,K$6:K$60)</f>
        <v>2</v>
      </c>
      <c r="M6" s="38">
        <v>88</v>
      </c>
      <c r="N6" s="38">
        <v>99</v>
      </c>
      <c r="O6" s="38">
        <v>93</v>
      </c>
      <c r="P6" s="38">
        <v>90</v>
      </c>
      <c r="Q6" s="38">
        <v>92</v>
      </c>
      <c r="R6" s="38">
        <v>82</v>
      </c>
      <c r="S6" s="38">
        <v>91</v>
      </c>
      <c r="T6" s="42">
        <f>AVERAGE(M6:S6)</f>
        <v>90.7142857142857</v>
      </c>
      <c r="U6" s="29">
        <f>RANK(T6,T$6:T$60)</f>
        <v>1</v>
      </c>
      <c r="V6" s="21"/>
      <c r="W6" s="46" t="s">
        <v>31</v>
      </c>
      <c r="X6" s="42">
        <f>(0.45*K6+0.55*T6+V6)</f>
        <v>93.9928571428571</v>
      </c>
      <c r="Y6" s="29">
        <f>RANK(X6,X$6:X$60)</f>
        <v>1</v>
      </c>
      <c r="Z6" s="17" t="s">
        <v>32</v>
      </c>
      <c r="AA6" s="50"/>
    </row>
    <row r="7" s="1" customFormat="1" ht="27" customHeight="1" spans="1:27">
      <c r="A7" s="17">
        <v>2</v>
      </c>
      <c r="B7" s="18" t="s">
        <v>33</v>
      </c>
      <c r="C7" s="19">
        <v>60</v>
      </c>
      <c r="D7" s="19"/>
      <c r="E7" s="20">
        <v>33</v>
      </c>
      <c r="F7" s="20">
        <v>2</v>
      </c>
      <c r="G7" s="20">
        <v>0</v>
      </c>
      <c r="H7" s="21">
        <v>0</v>
      </c>
      <c r="I7" s="20">
        <v>5</v>
      </c>
      <c r="J7" s="21">
        <v>0</v>
      </c>
      <c r="K7" s="36">
        <f>SUM(C7:J7)</f>
        <v>100</v>
      </c>
      <c r="L7" s="37">
        <f>RANK(K7,K$6:K$60)</f>
        <v>1</v>
      </c>
      <c r="M7" s="38">
        <v>83</v>
      </c>
      <c r="N7" s="38">
        <v>96</v>
      </c>
      <c r="O7" s="38">
        <v>95</v>
      </c>
      <c r="P7" s="38">
        <v>80</v>
      </c>
      <c r="Q7" s="38">
        <v>89</v>
      </c>
      <c r="R7" s="38">
        <v>83</v>
      </c>
      <c r="S7" s="38">
        <v>86</v>
      </c>
      <c r="T7" s="42">
        <f>AVERAGE(M7:S7)</f>
        <v>87.4285714285714</v>
      </c>
      <c r="U7" s="29">
        <f>RANK(T7,T$6:T$60)</f>
        <v>13</v>
      </c>
      <c r="V7" s="21"/>
      <c r="W7" s="46" t="s">
        <v>31</v>
      </c>
      <c r="X7" s="42">
        <f>(0.45*K7+0.55*T7+V7)</f>
        <v>93.0857142857143</v>
      </c>
      <c r="Y7" s="29">
        <f>RANK(X7,X$6:X$60)</f>
        <v>2</v>
      </c>
      <c r="Z7" s="17" t="s">
        <v>34</v>
      </c>
      <c r="AA7" s="50"/>
    </row>
    <row r="8" s="1" customFormat="1" ht="24" customHeight="1" spans="1:27">
      <c r="A8" s="17">
        <v>3</v>
      </c>
      <c r="B8" s="18" t="s">
        <v>35</v>
      </c>
      <c r="C8" s="19">
        <v>60</v>
      </c>
      <c r="D8" s="19"/>
      <c r="E8" s="20">
        <v>26</v>
      </c>
      <c r="F8" s="20">
        <v>2</v>
      </c>
      <c r="G8" s="20">
        <v>0</v>
      </c>
      <c r="H8" s="21">
        <v>0</v>
      </c>
      <c r="I8" s="20">
        <v>2</v>
      </c>
      <c r="J8" s="21">
        <v>0</v>
      </c>
      <c r="K8" s="36">
        <f t="shared" ref="K6:K60" si="0">SUM(C8:J8)</f>
        <v>90</v>
      </c>
      <c r="L8" s="37">
        <f t="shared" ref="L6:L60" si="1">RANK(K8,K$6:K$60)</f>
        <v>6</v>
      </c>
      <c r="M8" s="38">
        <v>85</v>
      </c>
      <c r="N8" s="38">
        <v>99</v>
      </c>
      <c r="O8" s="38">
        <v>91</v>
      </c>
      <c r="P8" s="38">
        <v>85</v>
      </c>
      <c r="Q8" s="38">
        <v>89</v>
      </c>
      <c r="R8" s="38">
        <v>91</v>
      </c>
      <c r="S8" s="38">
        <v>90</v>
      </c>
      <c r="T8" s="42">
        <f t="shared" ref="T6:T60" si="2">AVERAGE(M8:S8)</f>
        <v>90</v>
      </c>
      <c r="U8" s="29">
        <f t="shared" ref="U6:U60" si="3">RANK(T8,T$6:T$60)</f>
        <v>2</v>
      </c>
      <c r="V8" s="21"/>
      <c r="W8" s="46" t="s">
        <v>31</v>
      </c>
      <c r="X8" s="42">
        <f t="shared" ref="X7:X16" si="4">(0.45*K8+0.55*T8+V8)</f>
        <v>90</v>
      </c>
      <c r="Y8" s="29">
        <f t="shared" ref="Y6:Y60" si="5">RANK(X8,X$6:X$60)</f>
        <v>3</v>
      </c>
      <c r="Z8" s="17" t="s">
        <v>36</v>
      </c>
      <c r="AA8" s="50"/>
    </row>
    <row r="9" s="1" customFormat="1" ht="19" customHeight="1" spans="1:27">
      <c r="A9" s="17">
        <v>4</v>
      </c>
      <c r="B9" s="18" t="s">
        <v>37</v>
      </c>
      <c r="C9" s="19">
        <v>60</v>
      </c>
      <c r="D9" s="19"/>
      <c r="E9" s="20">
        <v>26</v>
      </c>
      <c r="F9" s="20">
        <v>2</v>
      </c>
      <c r="G9" s="20">
        <v>0</v>
      </c>
      <c r="H9" s="21">
        <v>0</v>
      </c>
      <c r="I9" s="20">
        <v>2</v>
      </c>
      <c r="J9" s="21">
        <v>0</v>
      </c>
      <c r="K9" s="36">
        <f t="shared" si="0"/>
        <v>90</v>
      </c>
      <c r="L9" s="37">
        <f t="shared" si="1"/>
        <v>6</v>
      </c>
      <c r="M9" s="38">
        <v>82</v>
      </c>
      <c r="N9" s="38">
        <v>97</v>
      </c>
      <c r="O9" s="38">
        <v>92</v>
      </c>
      <c r="P9" s="38">
        <v>85</v>
      </c>
      <c r="Q9" s="38">
        <v>88</v>
      </c>
      <c r="R9" s="38">
        <v>90</v>
      </c>
      <c r="S9" s="38">
        <v>89</v>
      </c>
      <c r="T9" s="42">
        <f t="shared" si="2"/>
        <v>89</v>
      </c>
      <c r="U9" s="29">
        <f t="shared" si="3"/>
        <v>7</v>
      </c>
      <c r="V9" s="21"/>
      <c r="W9" s="46" t="s">
        <v>31</v>
      </c>
      <c r="X9" s="42">
        <f t="shared" si="4"/>
        <v>89.45</v>
      </c>
      <c r="Y9" s="29">
        <f t="shared" si="5"/>
        <v>4</v>
      </c>
      <c r="Z9" s="17" t="s">
        <v>38</v>
      </c>
      <c r="AA9" s="50"/>
    </row>
    <row r="10" s="1" customFormat="1" ht="29" customHeight="1" spans="1:27">
      <c r="A10" s="17">
        <v>5</v>
      </c>
      <c r="B10" s="18" t="s">
        <v>39</v>
      </c>
      <c r="C10" s="19">
        <v>60</v>
      </c>
      <c r="D10" s="19"/>
      <c r="E10" s="20">
        <v>28</v>
      </c>
      <c r="F10" s="20">
        <v>2</v>
      </c>
      <c r="G10" s="20">
        <v>0</v>
      </c>
      <c r="H10" s="21">
        <v>0</v>
      </c>
      <c r="I10" s="20">
        <v>2</v>
      </c>
      <c r="J10" s="21">
        <v>0</v>
      </c>
      <c r="K10" s="36">
        <f t="shared" si="0"/>
        <v>92</v>
      </c>
      <c r="L10" s="37">
        <f t="shared" si="1"/>
        <v>4</v>
      </c>
      <c r="M10" s="38">
        <v>84</v>
      </c>
      <c r="N10" s="38">
        <v>95</v>
      </c>
      <c r="O10" s="38">
        <v>93</v>
      </c>
      <c r="P10" s="38">
        <v>79</v>
      </c>
      <c r="Q10" s="38">
        <v>91</v>
      </c>
      <c r="R10" s="38">
        <v>84</v>
      </c>
      <c r="S10" s="38">
        <v>84</v>
      </c>
      <c r="T10" s="42">
        <f t="shared" si="2"/>
        <v>87.1428571428571</v>
      </c>
      <c r="U10" s="29">
        <f t="shared" si="3"/>
        <v>15</v>
      </c>
      <c r="V10" s="21"/>
      <c r="W10" s="46" t="s">
        <v>31</v>
      </c>
      <c r="X10" s="42">
        <f t="shared" si="4"/>
        <v>89.3285714285714</v>
      </c>
      <c r="Y10" s="29">
        <f t="shared" si="5"/>
        <v>5</v>
      </c>
      <c r="Z10" s="17" t="s">
        <v>40</v>
      </c>
      <c r="AA10" s="50"/>
    </row>
    <row r="11" s="1" customFormat="1" ht="19" customHeight="1" spans="1:27">
      <c r="A11" s="17">
        <v>6</v>
      </c>
      <c r="B11" s="18" t="s">
        <v>41</v>
      </c>
      <c r="C11" s="19">
        <v>58.3</v>
      </c>
      <c r="D11" s="19"/>
      <c r="E11" s="20">
        <v>24</v>
      </c>
      <c r="F11" s="20">
        <v>2</v>
      </c>
      <c r="G11" s="20">
        <v>0</v>
      </c>
      <c r="H11" s="21">
        <v>0</v>
      </c>
      <c r="I11" s="20">
        <v>5</v>
      </c>
      <c r="J11" s="21">
        <v>0</v>
      </c>
      <c r="K11" s="36">
        <f t="shared" si="0"/>
        <v>89.3</v>
      </c>
      <c r="L11" s="37">
        <f t="shared" si="1"/>
        <v>8</v>
      </c>
      <c r="M11" s="38">
        <v>87</v>
      </c>
      <c r="N11" s="38">
        <v>99</v>
      </c>
      <c r="O11" s="38">
        <v>91</v>
      </c>
      <c r="P11" s="38">
        <v>82</v>
      </c>
      <c r="Q11" s="38">
        <v>90</v>
      </c>
      <c r="R11" s="38">
        <v>85</v>
      </c>
      <c r="S11" s="38">
        <v>87</v>
      </c>
      <c r="T11" s="42">
        <f t="shared" si="2"/>
        <v>88.7142857142857</v>
      </c>
      <c r="U11" s="29">
        <f t="shared" si="3"/>
        <v>9</v>
      </c>
      <c r="V11" s="21"/>
      <c r="W11" s="46" t="s">
        <v>31</v>
      </c>
      <c r="X11" s="42">
        <f t="shared" si="4"/>
        <v>88.9778571428571</v>
      </c>
      <c r="Y11" s="29">
        <f t="shared" si="5"/>
        <v>6</v>
      </c>
      <c r="Z11" s="17" t="s">
        <v>42</v>
      </c>
      <c r="AA11" s="50"/>
    </row>
    <row r="12" s="1" customFormat="1" ht="19" customHeight="1" spans="1:27">
      <c r="A12" s="17">
        <v>7</v>
      </c>
      <c r="B12" s="18" t="s">
        <v>43</v>
      </c>
      <c r="C12" s="19">
        <v>60</v>
      </c>
      <c r="D12" s="19"/>
      <c r="E12" s="20">
        <v>28</v>
      </c>
      <c r="F12" s="20">
        <v>2</v>
      </c>
      <c r="G12" s="20">
        <v>0</v>
      </c>
      <c r="H12" s="21">
        <v>0</v>
      </c>
      <c r="I12" s="20">
        <v>2</v>
      </c>
      <c r="J12" s="21">
        <v>0</v>
      </c>
      <c r="K12" s="36">
        <f t="shared" si="0"/>
        <v>92</v>
      </c>
      <c r="L12" s="37">
        <f t="shared" si="1"/>
        <v>4</v>
      </c>
      <c r="M12" s="38">
        <v>77</v>
      </c>
      <c r="N12" s="38">
        <v>94</v>
      </c>
      <c r="O12" s="38">
        <v>91</v>
      </c>
      <c r="P12" s="38">
        <v>73</v>
      </c>
      <c r="Q12" s="38">
        <v>86</v>
      </c>
      <c r="R12" s="38">
        <v>82</v>
      </c>
      <c r="S12" s="38">
        <v>90</v>
      </c>
      <c r="T12" s="42">
        <f t="shared" si="2"/>
        <v>84.7142857142857</v>
      </c>
      <c r="U12" s="29">
        <f t="shared" si="3"/>
        <v>41</v>
      </c>
      <c r="V12" s="21"/>
      <c r="W12" s="46" t="s">
        <v>31</v>
      </c>
      <c r="X12" s="42">
        <f t="shared" si="4"/>
        <v>87.9928571428571</v>
      </c>
      <c r="Y12" s="29">
        <f t="shared" si="5"/>
        <v>7</v>
      </c>
      <c r="Z12" s="17" t="s">
        <v>42</v>
      </c>
      <c r="AA12" s="50"/>
    </row>
    <row r="13" s="1" customFormat="1" ht="19" customHeight="1" spans="1:27">
      <c r="A13" s="17">
        <v>8</v>
      </c>
      <c r="B13" s="18" t="s">
        <v>44</v>
      </c>
      <c r="C13" s="19">
        <v>60</v>
      </c>
      <c r="D13" s="19"/>
      <c r="E13" s="20">
        <v>28</v>
      </c>
      <c r="F13" s="20">
        <v>2</v>
      </c>
      <c r="G13" s="20">
        <v>0</v>
      </c>
      <c r="H13" s="21">
        <v>0</v>
      </c>
      <c r="I13" s="20">
        <v>5</v>
      </c>
      <c r="J13" s="21">
        <v>0</v>
      </c>
      <c r="K13" s="36">
        <f t="shared" si="0"/>
        <v>95</v>
      </c>
      <c r="L13" s="37">
        <f t="shared" si="1"/>
        <v>3</v>
      </c>
      <c r="M13" s="38">
        <v>77</v>
      </c>
      <c r="N13" s="38">
        <v>80</v>
      </c>
      <c r="O13" s="38">
        <v>90</v>
      </c>
      <c r="P13" s="38">
        <v>60</v>
      </c>
      <c r="Q13" s="38">
        <v>87</v>
      </c>
      <c r="R13" s="38">
        <v>82</v>
      </c>
      <c r="S13" s="38">
        <v>86</v>
      </c>
      <c r="T13" s="42">
        <f t="shared" si="2"/>
        <v>80.2857142857143</v>
      </c>
      <c r="U13" s="29">
        <f t="shared" si="3"/>
        <v>54</v>
      </c>
      <c r="V13" s="21"/>
      <c r="W13" s="46" t="s">
        <v>31</v>
      </c>
      <c r="X13" s="42">
        <f t="shared" si="4"/>
        <v>86.9071428571429</v>
      </c>
      <c r="Y13" s="29">
        <f t="shared" si="5"/>
        <v>8</v>
      </c>
      <c r="Z13" s="17" t="s">
        <v>42</v>
      </c>
      <c r="AA13" s="50"/>
    </row>
    <row r="14" s="1" customFormat="1" ht="19" customHeight="1" spans="1:27">
      <c r="A14" s="17">
        <v>9</v>
      </c>
      <c r="B14" s="18" t="s">
        <v>45</v>
      </c>
      <c r="C14" s="19">
        <v>60</v>
      </c>
      <c r="D14" s="19"/>
      <c r="E14" s="20">
        <v>22</v>
      </c>
      <c r="F14" s="20">
        <v>2</v>
      </c>
      <c r="G14" s="20">
        <v>0</v>
      </c>
      <c r="H14" s="21">
        <v>0</v>
      </c>
      <c r="I14" s="20">
        <v>2</v>
      </c>
      <c r="J14" s="21">
        <v>0</v>
      </c>
      <c r="K14" s="36">
        <f t="shared" si="0"/>
        <v>86</v>
      </c>
      <c r="L14" s="37">
        <f t="shared" si="1"/>
        <v>9</v>
      </c>
      <c r="M14" s="38">
        <v>80</v>
      </c>
      <c r="N14" s="38">
        <v>99</v>
      </c>
      <c r="O14" s="38">
        <v>92</v>
      </c>
      <c r="P14" s="38">
        <v>78</v>
      </c>
      <c r="Q14" s="38">
        <v>88</v>
      </c>
      <c r="R14" s="38">
        <v>82</v>
      </c>
      <c r="S14" s="38">
        <v>90</v>
      </c>
      <c r="T14" s="42">
        <f t="shared" si="2"/>
        <v>87</v>
      </c>
      <c r="U14" s="29">
        <f t="shared" si="3"/>
        <v>18</v>
      </c>
      <c r="V14" s="21"/>
      <c r="W14" s="46" t="s">
        <v>31</v>
      </c>
      <c r="X14" s="42">
        <f t="shared" si="4"/>
        <v>86.55</v>
      </c>
      <c r="Y14" s="29">
        <f t="shared" si="5"/>
        <v>9</v>
      </c>
      <c r="Z14" s="17" t="s">
        <v>42</v>
      </c>
      <c r="AA14" s="50"/>
    </row>
    <row r="15" s="1" customFormat="1" ht="19" customHeight="1" spans="1:27">
      <c r="A15" s="17">
        <v>10</v>
      </c>
      <c r="B15" s="18" t="s">
        <v>46</v>
      </c>
      <c r="C15" s="19">
        <v>60</v>
      </c>
      <c r="D15" s="19"/>
      <c r="E15" s="20">
        <v>16</v>
      </c>
      <c r="F15" s="20">
        <v>2</v>
      </c>
      <c r="G15" s="20">
        <v>0</v>
      </c>
      <c r="H15" s="21">
        <v>0</v>
      </c>
      <c r="I15" s="20">
        <v>2</v>
      </c>
      <c r="J15" s="21">
        <v>0</v>
      </c>
      <c r="K15" s="36">
        <f t="shared" si="0"/>
        <v>80</v>
      </c>
      <c r="L15" s="37">
        <f t="shared" si="1"/>
        <v>10</v>
      </c>
      <c r="M15" s="38">
        <v>88</v>
      </c>
      <c r="N15" s="38">
        <v>98</v>
      </c>
      <c r="O15" s="38">
        <v>89</v>
      </c>
      <c r="P15" s="38">
        <v>91</v>
      </c>
      <c r="Q15" s="38">
        <v>90</v>
      </c>
      <c r="R15" s="38">
        <v>85</v>
      </c>
      <c r="S15" s="38">
        <v>89</v>
      </c>
      <c r="T15" s="42">
        <f t="shared" si="2"/>
        <v>90</v>
      </c>
      <c r="U15" s="29">
        <f t="shared" si="3"/>
        <v>2</v>
      </c>
      <c r="V15" s="21"/>
      <c r="W15" s="46" t="s">
        <v>31</v>
      </c>
      <c r="X15" s="42">
        <f t="shared" si="4"/>
        <v>85.5</v>
      </c>
      <c r="Y15" s="29">
        <f t="shared" si="5"/>
        <v>10</v>
      </c>
      <c r="Z15" s="17" t="s">
        <v>42</v>
      </c>
      <c r="AA15" s="50"/>
    </row>
    <row r="16" s="2" customFormat="1" ht="19" customHeight="1" spans="1:27">
      <c r="A16" s="17">
        <v>11</v>
      </c>
      <c r="B16" s="22" t="s">
        <v>47</v>
      </c>
      <c r="C16" s="23">
        <v>54.3364485981308</v>
      </c>
      <c r="D16" s="19"/>
      <c r="E16" s="24">
        <v>16</v>
      </c>
      <c r="F16" s="24">
        <v>2</v>
      </c>
      <c r="G16" s="24">
        <v>0</v>
      </c>
      <c r="H16" s="25">
        <v>0</v>
      </c>
      <c r="I16" s="24">
        <v>2</v>
      </c>
      <c r="J16" s="25">
        <v>0</v>
      </c>
      <c r="K16" s="39">
        <f t="shared" si="0"/>
        <v>74.3364485981308</v>
      </c>
      <c r="L16" s="40">
        <f t="shared" si="1"/>
        <v>12</v>
      </c>
      <c r="M16" s="41">
        <v>88</v>
      </c>
      <c r="N16" s="41">
        <v>97</v>
      </c>
      <c r="O16" s="41">
        <v>91</v>
      </c>
      <c r="P16" s="41">
        <v>87</v>
      </c>
      <c r="Q16" s="41">
        <v>90</v>
      </c>
      <c r="R16" s="41">
        <v>84</v>
      </c>
      <c r="S16" s="41">
        <v>89</v>
      </c>
      <c r="T16" s="47">
        <f t="shared" si="2"/>
        <v>89.4285714285714</v>
      </c>
      <c r="U16" s="48">
        <f t="shared" si="3"/>
        <v>5</v>
      </c>
      <c r="V16" s="25"/>
      <c r="W16" s="49" t="s">
        <v>31</v>
      </c>
      <c r="X16" s="42">
        <f t="shared" si="4"/>
        <v>82.6371161548731</v>
      </c>
      <c r="Y16" s="48">
        <f t="shared" si="5"/>
        <v>11</v>
      </c>
      <c r="Z16" s="25"/>
      <c r="AA16" s="51"/>
    </row>
    <row r="17" s="2" customFormat="1" ht="19" customHeight="1" spans="1:27">
      <c r="A17" s="17">
        <v>12</v>
      </c>
      <c r="B17" s="22" t="s">
        <v>48</v>
      </c>
      <c r="C17" s="23">
        <v>53.0841121495327</v>
      </c>
      <c r="D17" s="19"/>
      <c r="E17" s="26">
        <v>18</v>
      </c>
      <c r="F17" s="24">
        <v>2</v>
      </c>
      <c r="G17" s="24">
        <v>0</v>
      </c>
      <c r="H17" s="25">
        <v>0</v>
      </c>
      <c r="I17" s="24">
        <v>5</v>
      </c>
      <c r="J17" s="25">
        <v>0</v>
      </c>
      <c r="K17" s="39">
        <f t="shared" si="0"/>
        <v>78.0841121495327</v>
      </c>
      <c r="L17" s="40">
        <f t="shared" si="1"/>
        <v>11</v>
      </c>
      <c r="M17" s="41">
        <v>83</v>
      </c>
      <c r="N17" s="41">
        <v>93</v>
      </c>
      <c r="O17" s="41">
        <v>93</v>
      </c>
      <c r="P17" s="41">
        <v>79</v>
      </c>
      <c r="Q17" s="41">
        <v>88</v>
      </c>
      <c r="R17" s="41">
        <v>79</v>
      </c>
      <c r="S17" s="41">
        <v>88</v>
      </c>
      <c r="T17" s="47">
        <f t="shared" si="2"/>
        <v>86.1428571428571</v>
      </c>
      <c r="U17" s="48">
        <f t="shared" si="3"/>
        <v>25</v>
      </c>
      <c r="V17" s="25"/>
      <c r="W17" s="49" t="s">
        <v>31</v>
      </c>
      <c r="X17" s="42">
        <f t="shared" ref="X17:X60" si="6">(0.45*K17+0.55*T17+V17)</f>
        <v>82.5164218958611</v>
      </c>
      <c r="Y17" s="48">
        <f t="shared" si="5"/>
        <v>12</v>
      </c>
      <c r="Z17" s="25"/>
      <c r="AA17" s="51"/>
    </row>
    <row r="18" s="2" customFormat="1" ht="19" customHeight="1" spans="1:27">
      <c r="A18" s="17">
        <v>13</v>
      </c>
      <c r="B18" s="22" t="s">
        <v>49</v>
      </c>
      <c r="C18" s="23">
        <v>45.607476635514</v>
      </c>
      <c r="D18" s="19"/>
      <c r="E18" s="24">
        <v>20</v>
      </c>
      <c r="F18" s="24">
        <v>2</v>
      </c>
      <c r="G18" s="24">
        <v>0</v>
      </c>
      <c r="H18" s="25">
        <v>0</v>
      </c>
      <c r="I18" s="24">
        <v>2</v>
      </c>
      <c r="J18" s="25">
        <v>0</v>
      </c>
      <c r="K18" s="39">
        <f t="shared" si="0"/>
        <v>69.607476635514</v>
      </c>
      <c r="L18" s="40">
        <f t="shared" si="1"/>
        <v>13</v>
      </c>
      <c r="M18" s="41">
        <v>80</v>
      </c>
      <c r="N18" s="41">
        <v>88</v>
      </c>
      <c r="O18" s="41">
        <v>91</v>
      </c>
      <c r="P18" s="41">
        <v>93</v>
      </c>
      <c r="Q18" s="41">
        <v>87</v>
      </c>
      <c r="R18" s="41">
        <v>89</v>
      </c>
      <c r="S18" s="41">
        <v>85</v>
      </c>
      <c r="T18" s="47">
        <f t="shared" si="2"/>
        <v>87.5714285714286</v>
      </c>
      <c r="U18" s="48">
        <f t="shared" si="3"/>
        <v>10</v>
      </c>
      <c r="V18" s="25"/>
      <c r="W18" s="49" t="s">
        <v>31</v>
      </c>
      <c r="X18" s="42">
        <f t="shared" si="6"/>
        <v>79.487650200267</v>
      </c>
      <c r="Y18" s="48">
        <f t="shared" si="5"/>
        <v>13</v>
      </c>
      <c r="Z18" s="25"/>
      <c r="AA18" s="51"/>
    </row>
    <row r="19" s="2" customFormat="1" ht="19" customHeight="1" spans="1:27">
      <c r="A19" s="17">
        <v>14</v>
      </c>
      <c r="B19" s="22" t="s">
        <v>50</v>
      </c>
      <c r="C19" s="23">
        <v>48.5981308411215</v>
      </c>
      <c r="D19" s="19"/>
      <c r="E19" s="24">
        <v>17</v>
      </c>
      <c r="F19" s="24">
        <v>2</v>
      </c>
      <c r="G19" s="24">
        <v>0</v>
      </c>
      <c r="H19" s="25">
        <v>0</v>
      </c>
      <c r="I19" s="24">
        <v>2</v>
      </c>
      <c r="J19" s="25">
        <v>0</v>
      </c>
      <c r="K19" s="39">
        <f t="shared" si="0"/>
        <v>69.5981308411215</v>
      </c>
      <c r="L19" s="40">
        <f t="shared" si="1"/>
        <v>14</v>
      </c>
      <c r="M19" s="41">
        <v>85</v>
      </c>
      <c r="N19" s="41">
        <v>86</v>
      </c>
      <c r="O19" s="41">
        <v>92</v>
      </c>
      <c r="P19" s="41">
        <v>78</v>
      </c>
      <c r="Q19" s="41">
        <v>88</v>
      </c>
      <c r="R19" s="41">
        <v>89</v>
      </c>
      <c r="S19" s="41">
        <v>89</v>
      </c>
      <c r="T19" s="47">
        <f t="shared" si="2"/>
        <v>86.7142857142857</v>
      </c>
      <c r="U19" s="48">
        <f t="shared" si="3"/>
        <v>20</v>
      </c>
      <c r="V19" s="25"/>
      <c r="W19" s="49" t="s">
        <v>31</v>
      </c>
      <c r="X19" s="42">
        <f t="shared" si="6"/>
        <v>79.0120160213618</v>
      </c>
      <c r="Y19" s="48">
        <f t="shared" si="5"/>
        <v>14</v>
      </c>
      <c r="Z19" s="25"/>
      <c r="AA19" s="51"/>
    </row>
    <row r="20" s="2" customFormat="1" ht="19" customHeight="1" spans="1:27">
      <c r="A20" s="17">
        <v>15</v>
      </c>
      <c r="B20" s="22" t="s">
        <v>51</v>
      </c>
      <c r="C20" s="23">
        <v>49.3457943925234</v>
      </c>
      <c r="D20" s="19"/>
      <c r="E20" s="24">
        <v>16</v>
      </c>
      <c r="F20" s="24">
        <v>2</v>
      </c>
      <c r="G20" s="24">
        <v>0</v>
      </c>
      <c r="H20" s="25">
        <v>0</v>
      </c>
      <c r="I20" s="24">
        <v>2</v>
      </c>
      <c r="J20" s="25">
        <v>0</v>
      </c>
      <c r="K20" s="39">
        <f t="shared" si="0"/>
        <v>69.3457943925234</v>
      </c>
      <c r="L20" s="40">
        <f t="shared" si="1"/>
        <v>15</v>
      </c>
      <c r="M20" s="41">
        <v>80</v>
      </c>
      <c r="N20" s="41">
        <v>92</v>
      </c>
      <c r="O20" s="41">
        <v>93</v>
      </c>
      <c r="P20" s="41">
        <v>81</v>
      </c>
      <c r="Q20" s="41">
        <v>86</v>
      </c>
      <c r="R20" s="41">
        <v>84</v>
      </c>
      <c r="S20" s="41">
        <v>85</v>
      </c>
      <c r="T20" s="47">
        <f t="shared" si="2"/>
        <v>85.8571428571429</v>
      </c>
      <c r="U20" s="48">
        <f t="shared" si="3"/>
        <v>28</v>
      </c>
      <c r="V20" s="25"/>
      <c r="W20" s="49" t="s">
        <v>31</v>
      </c>
      <c r="X20" s="42">
        <f t="shared" si="6"/>
        <v>78.4270360480641</v>
      </c>
      <c r="Y20" s="48">
        <f t="shared" si="5"/>
        <v>15</v>
      </c>
      <c r="Z20" s="25"/>
      <c r="AA20" s="51"/>
    </row>
    <row r="21" s="2" customFormat="1" ht="19" customHeight="1" spans="1:27">
      <c r="A21" s="17">
        <v>16</v>
      </c>
      <c r="B21" s="22" t="s">
        <v>52</v>
      </c>
      <c r="C21" s="23">
        <v>50.8411214953271</v>
      </c>
      <c r="D21" s="19"/>
      <c r="E21" s="26">
        <v>10</v>
      </c>
      <c r="F21" s="24">
        <v>2</v>
      </c>
      <c r="G21" s="24">
        <v>0</v>
      </c>
      <c r="H21" s="25">
        <v>0</v>
      </c>
      <c r="I21" s="24">
        <v>2</v>
      </c>
      <c r="J21" s="25">
        <v>0</v>
      </c>
      <c r="K21" s="39">
        <f t="shared" si="0"/>
        <v>64.8411214953271</v>
      </c>
      <c r="L21" s="40">
        <f t="shared" si="1"/>
        <v>18</v>
      </c>
      <c r="M21" s="41">
        <v>88</v>
      </c>
      <c r="N21" s="41">
        <v>97</v>
      </c>
      <c r="O21" s="41">
        <v>89</v>
      </c>
      <c r="P21" s="41">
        <v>90</v>
      </c>
      <c r="Q21" s="41">
        <v>89</v>
      </c>
      <c r="R21" s="41">
        <v>82</v>
      </c>
      <c r="S21" s="41">
        <v>88</v>
      </c>
      <c r="T21" s="47">
        <f t="shared" si="2"/>
        <v>89</v>
      </c>
      <c r="U21" s="48">
        <f t="shared" si="3"/>
        <v>7</v>
      </c>
      <c r="V21" s="25"/>
      <c r="W21" s="49" t="s">
        <v>31</v>
      </c>
      <c r="X21" s="42">
        <f t="shared" si="6"/>
        <v>78.1285046728972</v>
      </c>
      <c r="Y21" s="48">
        <f t="shared" si="5"/>
        <v>16</v>
      </c>
      <c r="Z21" s="25"/>
      <c r="AA21" s="51"/>
    </row>
    <row r="22" s="2" customFormat="1" ht="19" customHeight="1" spans="1:27">
      <c r="A22" s="17">
        <v>17</v>
      </c>
      <c r="B22" s="22" t="s">
        <v>53</v>
      </c>
      <c r="C22" s="23">
        <v>49.3</v>
      </c>
      <c r="D22" s="19"/>
      <c r="E22" s="24">
        <v>10</v>
      </c>
      <c r="F22" s="24">
        <v>2</v>
      </c>
      <c r="G22" s="24">
        <v>0</v>
      </c>
      <c r="H22" s="25">
        <v>0</v>
      </c>
      <c r="I22" s="24">
        <v>2</v>
      </c>
      <c r="J22" s="25">
        <v>0</v>
      </c>
      <c r="K22" s="39">
        <f t="shared" si="0"/>
        <v>63.3</v>
      </c>
      <c r="L22" s="40">
        <f t="shared" si="1"/>
        <v>24</v>
      </c>
      <c r="M22" s="41">
        <v>84</v>
      </c>
      <c r="N22" s="41">
        <v>94</v>
      </c>
      <c r="O22" s="41">
        <v>93</v>
      </c>
      <c r="P22" s="41">
        <v>88</v>
      </c>
      <c r="Q22" s="41">
        <v>89</v>
      </c>
      <c r="R22" s="41">
        <v>88</v>
      </c>
      <c r="S22" s="41">
        <v>92</v>
      </c>
      <c r="T22" s="47">
        <f t="shared" si="2"/>
        <v>89.7142857142857</v>
      </c>
      <c r="U22" s="48">
        <f t="shared" si="3"/>
        <v>4</v>
      </c>
      <c r="V22" s="25"/>
      <c r="W22" s="49" t="s">
        <v>31</v>
      </c>
      <c r="X22" s="42">
        <f t="shared" si="6"/>
        <v>77.8278571428571</v>
      </c>
      <c r="Y22" s="48">
        <f t="shared" si="5"/>
        <v>17</v>
      </c>
      <c r="Z22" s="25"/>
      <c r="AA22" s="51"/>
    </row>
    <row r="23" s="2" customFormat="1" ht="19" customHeight="1" spans="1:27">
      <c r="A23" s="17">
        <v>18</v>
      </c>
      <c r="B23" s="22" t="s">
        <v>54</v>
      </c>
      <c r="C23" s="23">
        <v>48.5981308411215</v>
      </c>
      <c r="D23" s="19"/>
      <c r="E23" s="24">
        <v>10</v>
      </c>
      <c r="F23" s="24">
        <v>2</v>
      </c>
      <c r="G23" s="24">
        <v>0</v>
      </c>
      <c r="H23" s="25">
        <v>0</v>
      </c>
      <c r="I23" s="24">
        <v>2</v>
      </c>
      <c r="J23" s="25">
        <v>0</v>
      </c>
      <c r="K23" s="39">
        <f t="shared" si="0"/>
        <v>62.5981308411215</v>
      </c>
      <c r="L23" s="40">
        <f t="shared" si="1"/>
        <v>26</v>
      </c>
      <c r="M23" s="41">
        <v>85</v>
      </c>
      <c r="N23" s="41">
        <v>99</v>
      </c>
      <c r="O23" s="41">
        <v>92</v>
      </c>
      <c r="P23" s="41">
        <v>89</v>
      </c>
      <c r="Q23" s="41">
        <v>86</v>
      </c>
      <c r="R23" s="41">
        <v>84</v>
      </c>
      <c r="S23" s="41">
        <v>90</v>
      </c>
      <c r="T23" s="47">
        <f t="shared" si="2"/>
        <v>89.2857142857143</v>
      </c>
      <c r="U23" s="48">
        <f t="shared" si="3"/>
        <v>6</v>
      </c>
      <c r="V23" s="25"/>
      <c r="W23" s="49" t="s">
        <v>31</v>
      </c>
      <c r="X23" s="42">
        <f t="shared" si="6"/>
        <v>77.2763017356476</v>
      </c>
      <c r="Y23" s="48">
        <f t="shared" si="5"/>
        <v>18</v>
      </c>
      <c r="Z23" s="25"/>
      <c r="AA23" s="51"/>
    </row>
    <row r="24" s="2" customFormat="1" ht="19" customHeight="1" spans="1:27">
      <c r="A24" s="17">
        <v>19</v>
      </c>
      <c r="B24" s="22" t="s">
        <v>55</v>
      </c>
      <c r="C24" s="23">
        <v>43.3644859813084</v>
      </c>
      <c r="D24" s="19"/>
      <c r="E24" s="24">
        <v>17</v>
      </c>
      <c r="F24" s="24">
        <v>2</v>
      </c>
      <c r="G24" s="24">
        <v>0</v>
      </c>
      <c r="H24" s="25">
        <v>0</v>
      </c>
      <c r="I24" s="24">
        <v>2</v>
      </c>
      <c r="J24" s="25">
        <v>0</v>
      </c>
      <c r="K24" s="39">
        <f t="shared" si="0"/>
        <v>64.3644859813084</v>
      </c>
      <c r="L24" s="40">
        <f t="shared" si="1"/>
        <v>20</v>
      </c>
      <c r="M24" s="41">
        <v>84</v>
      </c>
      <c r="N24" s="41">
        <v>95</v>
      </c>
      <c r="O24" s="41">
        <v>95</v>
      </c>
      <c r="P24" s="41">
        <v>84</v>
      </c>
      <c r="Q24" s="41">
        <v>86</v>
      </c>
      <c r="R24" s="41">
        <v>79</v>
      </c>
      <c r="S24" s="41">
        <v>87</v>
      </c>
      <c r="T24" s="47">
        <f t="shared" si="2"/>
        <v>87.1428571428571</v>
      </c>
      <c r="U24" s="48">
        <f t="shared" si="3"/>
        <v>15</v>
      </c>
      <c r="V24" s="25"/>
      <c r="W24" s="49" t="s">
        <v>31</v>
      </c>
      <c r="X24" s="42">
        <f t="shared" si="6"/>
        <v>76.8925901201602</v>
      </c>
      <c r="Y24" s="48">
        <f t="shared" si="5"/>
        <v>19</v>
      </c>
      <c r="Z24" s="25"/>
      <c r="AA24" s="51"/>
    </row>
    <row r="25" s="2" customFormat="1" ht="19" customHeight="1" spans="1:27">
      <c r="A25" s="17">
        <v>20</v>
      </c>
      <c r="B25" s="22" t="s">
        <v>56</v>
      </c>
      <c r="C25" s="23">
        <v>40.3738317757009</v>
      </c>
      <c r="D25" s="19"/>
      <c r="E25" s="26">
        <v>20</v>
      </c>
      <c r="F25" s="24">
        <v>2</v>
      </c>
      <c r="G25" s="24">
        <v>0</v>
      </c>
      <c r="H25" s="25">
        <v>0</v>
      </c>
      <c r="I25" s="24">
        <v>2</v>
      </c>
      <c r="J25" s="25">
        <v>0</v>
      </c>
      <c r="K25" s="39">
        <f t="shared" si="0"/>
        <v>64.3738317757009</v>
      </c>
      <c r="L25" s="40">
        <f t="shared" si="1"/>
        <v>19</v>
      </c>
      <c r="M25" s="41">
        <v>82</v>
      </c>
      <c r="N25" s="41">
        <v>92</v>
      </c>
      <c r="O25" s="41">
        <v>91</v>
      </c>
      <c r="P25" s="41">
        <v>79</v>
      </c>
      <c r="Q25" s="41">
        <v>88</v>
      </c>
      <c r="R25" s="41">
        <v>82</v>
      </c>
      <c r="S25" s="41">
        <v>87</v>
      </c>
      <c r="T25" s="47">
        <f t="shared" si="2"/>
        <v>85.8571428571429</v>
      </c>
      <c r="U25" s="48">
        <f t="shared" si="3"/>
        <v>28</v>
      </c>
      <c r="V25" s="25"/>
      <c r="W25" s="49" t="s">
        <v>31</v>
      </c>
      <c r="X25" s="42">
        <f t="shared" si="6"/>
        <v>76.189652870494</v>
      </c>
      <c r="Y25" s="48">
        <f t="shared" si="5"/>
        <v>20</v>
      </c>
      <c r="Z25" s="25"/>
      <c r="AA25" s="51"/>
    </row>
    <row r="26" s="2" customFormat="1" ht="19" customHeight="1" spans="1:27">
      <c r="A26" s="17">
        <v>21</v>
      </c>
      <c r="B26" s="22" t="s">
        <v>57</v>
      </c>
      <c r="C26" s="23">
        <v>43.3644859813084</v>
      </c>
      <c r="D26" s="19"/>
      <c r="E26" s="24">
        <v>18</v>
      </c>
      <c r="F26" s="24">
        <v>2</v>
      </c>
      <c r="G26" s="24">
        <v>0</v>
      </c>
      <c r="H26" s="25">
        <v>0</v>
      </c>
      <c r="I26" s="24">
        <v>2</v>
      </c>
      <c r="J26" s="25">
        <v>0</v>
      </c>
      <c r="K26" s="39">
        <f t="shared" si="0"/>
        <v>65.3644859813084</v>
      </c>
      <c r="L26" s="40">
        <f t="shared" si="1"/>
        <v>17</v>
      </c>
      <c r="M26" s="41">
        <v>83</v>
      </c>
      <c r="N26" s="41">
        <v>86</v>
      </c>
      <c r="O26" s="41">
        <v>91</v>
      </c>
      <c r="P26" s="41">
        <v>80</v>
      </c>
      <c r="Q26" s="41">
        <v>87</v>
      </c>
      <c r="R26" s="41">
        <v>83</v>
      </c>
      <c r="S26" s="41">
        <v>85</v>
      </c>
      <c r="T26" s="47">
        <f t="shared" si="2"/>
        <v>85</v>
      </c>
      <c r="U26" s="48">
        <f t="shared" si="3"/>
        <v>37</v>
      </c>
      <c r="V26" s="25"/>
      <c r="W26" s="49" t="s">
        <v>31</v>
      </c>
      <c r="X26" s="42">
        <f t="shared" si="6"/>
        <v>76.1640186915888</v>
      </c>
      <c r="Y26" s="48">
        <f t="shared" si="5"/>
        <v>21</v>
      </c>
      <c r="Z26" s="25"/>
      <c r="AA26" s="51"/>
    </row>
    <row r="27" s="2" customFormat="1" ht="19" customHeight="1" spans="1:27">
      <c r="A27" s="17">
        <v>22</v>
      </c>
      <c r="B27" s="22" t="s">
        <v>58</v>
      </c>
      <c r="C27" s="23">
        <v>50.0934579439252</v>
      </c>
      <c r="D27" s="19"/>
      <c r="E27" s="26">
        <v>10</v>
      </c>
      <c r="F27" s="24">
        <v>2</v>
      </c>
      <c r="G27" s="24">
        <v>0</v>
      </c>
      <c r="H27" s="25">
        <v>0</v>
      </c>
      <c r="I27" s="24">
        <v>2</v>
      </c>
      <c r="J27" s="25">
        <v>0</v>
      </c>
      <c r="K27" s="39">
        <f t="shared" si="0"/>
        <v>64.0934579439252</v>
      </c>
      <c r="L27" s="40">
        <f t="shared" si="1"/>
        <v>21</v>
      </c>
      <c r="M27" s="41">
        <v>79</v>
      </c>
      <c r="N27" s="41">
        <v>89</v>
      </c>
      <c r="O27" s="41">
        <v>92</v>
      </c>
      <c r="P27" s="41">
        <v>84</v>
      </c>
      <c r="Q27" s="41">
        <v>86</v>
      </c>
      <c r="R27" s="41">
        <v>84</v>
      </c>
      <c r="S27" s="41">
        <v>86</v>
      </c>
      <c r="T27" s="47">
        <f t="shared" si="2"/>
        <v>85.7142857142857</v>
      </c>
      <c r="U27" s="48">
        <f t="shared" si="3"/>
        <v>30</v>
      </c>
      <c r="V27" s="25"/>
      <c r="W27" s="49" t="s">
        <v>31</v>
      </c>
      <c r="X27" s="42">
        <f t="shared" si="6"/>
        <v>75.9849132176235</v>
      </c>
      <c r="Y27" s="48">
        <f t="shared" si="5"/>
        <v>22</v>
      </c>
      <c r="Z27" s="25"/>
      <c r="AA27" s="51"/>
    </row>
    <row r="28" s="2" customFormat="1" ht="19" customHeight="1" spans="1:27">
      <c r="A28" s="17">
        <v>23</v>
      </c>
      <c r="B28" s="22" t="s">
        <v>59</v>
      </c>
      <c r="C28" s="23">
        <v>42.6168224299065</v>
      </c>
      <c r="D28" s="19"/>
      <c r="E28" s="24">
        <v>16</v>
      </c>
      <c r="F28" s="24">
        <v>2</v>
      </c>
      <c r="G28" s="24">
        <v>0</v>
      </c>
      <c r="H28" s="25">
        <v>0</v>
      </c>
      <c r="I28" s="24">
        <v>2</v>
      </c>
      <c r="J28" s="25">
        <v>0</v>
      </c>
      <c r="K28" s="39">
        <f t="shared" si="0"/>
        <v>62.6168224299065</v>
      </c>
      <c r="L28" s="40">
        <f t="shared" si="1"/>
        <v>25</v>
      </c>
      <c r="M28" s="41">
        <v>80</v>
      </c>
      <c r="N28" s="41">
        <v>83</v>
      </c>
      <c r="O28" s="41">
        <v>92</v>
      </c>
      <c r="P28" s="41">
        <v>86</v>
      </c>
      <c r="Q28" s="41">
        <v>87</v>
      </c>
      <c r="R28" s="41">
        <v>88</v>
      </c>
      <c r="S28" s="41">
        <v>91</v>
      </c>
      <c r="T28" s="47">
        <f t="shared" si="2"/>
        <v>86.7142857142857</v>
      </c>
      <c r="U28" s="48">
        <f t="shared" si="3"/>
        <v>20</v>
      </c>
      <c r="V28" s="25"/>
      <c r="W28" s="49" t="s">
        <v>31</v>
      </c>
      <c r="X28" s="42">
        <f t="shared" si="6"/>
        <v>75.8704272363151</v>
      </c>
      <c r="Y28" s="48">
        <f t="shared" si="5"/>
        <v>23</v>
      </c>
      <c r="Z28" s="25"/>
      <c r="AA28" s="51"/>
    </row>
    <row r="29" s="2" customFormat="1" ht="19" customHeight="1" spans="1:27">
      <c r="A29" s="17">
        <v>24</v>
      </c>
      <c r="B29" s="22" t="s">
        <v>60</v>
      </c>
      <c r="C29" s="23">
        <v>50.0934579439252</v>
      </c>
      <c r="D29" s="19"/>
      <c r="E29" s="24">
        <v>10</v>
      </c>
      <c r="F29" s="24">
        <v>2</v>
      </c>
      <c r="G29" s="24">
        <v>0</v>
      </c>
      <c r="H29" s="25">
        <v>0</v>
      </c>
      <c r="I29" s="24">
        <v>2</v>
      </c>
      <c r="J29" s="25">
        <v>0</v>
      </c>
      <c r="K29" s="39">
        <f t="shared" si="0"/>
        <v>64.0934579439252</v>
      </c>
      <c r="L29" s="40">
        <f t="shared" si="1"/>
        <v>21</v>
      </c>
      <c r="M29" s="41">
        <v>84</v>
      </c>
      <c r="N29" s="41">
        <v>92</v>
      </c>
      <c r="O29" s="41">
        <v>92</v>
      </c>
      <c r="P29" s="41">
        <v>78</v>
      </c>
      <c r="Q29" s="41">
        <v>86</v>
      </c>
      <c r="R29" s="41">
        <v>80</v>
      </c>
      <c r="S29" s="41">
        <v>86</v>
      </c>
      <c r="T29" s="47">
        <f t="shared" si="2"/>
        <v>85.4285714285714</v>
      </c>
      <c r="U29" s="48">
        <f t="shared" si="3"/>
        <v>34</v>
      </c>
      <c r="V29" s="25"/>
      <c r="W29" s="49" t="s">
        <v>31</v>
      </c>
      <c r="X29" s="42">
        <f t="shared" si="6"/>
        <v>75.8277703604806</v>
      </c>
      <c r="Y29" s="48">
        <f t="shared" si="5"/>
        <v>24</v>
      </c>
      <c r="Z29" s="25"/>
      <c r="AA29" s="51"/>
    </row>
    <row r="30" s="2" customFormat="1" ht="19" customHeight="1" spans="1:27">
      <c r="A30" s="17">
        <v>25</v>
      </c>
      <c r="B30" s="22" t="s">
        <v>61</v>
      </c>
      <c r="C30" s="23">
        <v>47.8504672897196</v>
      </c>
      <c r="D30" s="19"/>
      <c r="E30" s="24">
        <v>12</v>
      </c>
      <c r="F30" s="24">
        <v>2</v>
      </c>
      <c r="G30" s="24">
        <v>0</v>
      </c>
      <c r="H30" s="25">
        <v>0</v>
      </c>
      <c r="I30" s="24">
        <v>2</v>
      </c>
      <c r="J30" s="25">
        <v>0</v>
      </c>
      <c r="K30" s="39">
        <f t="shared" si="0"/>
        <v>63.8504672897196</v>
      </c>
      <c r="L30" s="40">
        <f t="shared" si="1"/>
        <v>23</v>
      </c>
      <c r="M30" s="41">
        <v>83</v>
      </c>
      <c r="N30" s="41">
        <v>80</v>
      </c>
      <c r="O30" s="41">
        <v>92</v>
      </c>
      <c r="P30" s="41">
        <v>83</v>
      </c>
      <c r="Q30" s="41">
        <v>87</v>
      </c>
      <c r="R30" s="41">
        <v>81</v>
      </c>
      <c r="S30" s="41">
        <v>88</v>
      </c>
      <c r="T30" s="47">
        <f t="shared" si="2"/>
        <v>84.8571428571429</v>
      </c>
      <c r="U30" s="48">
        <f t="shared" si="3"/>
        <v>39</v>
      </c>
      <c r="V30" s="25"/>
      <c r="W30" s="49" t="s">
        <v>31</v>
      </c>
      <c r="X30" s="42">
        <f t="shared" si="6"/>
        <v>75.4041388518024</v>
      </c>
      <c r="Y30" s="48">
        <f t="shared" si="5"/>
        <v>25</v>
      </c>
      <c r="Z30" s="25"/>
      <c r="AA30" s="51"/>
    </row>
    <row r="31" s="2" customFormat="1" ht="19" customHeight="1" spans="1:27">
      <c r="A31" s="17">
        <v>26</v>
      </c>
      <c r="B31" s="22" t="s">
        <v>62</v>
      </c>
      <c r="C31" s="23">
        <v>46.3551401869159</v>
      </c>
      <c r="D31" s="19"/>
      <c r="E31" s="24">
        <v>10</v>
      </c>
      <c r="F31" s="24">
        <v>2</v>
      </c>
      <c r="G31" s="24">
        <v>0</v>
      </c>
      <c r="H31" s="25">
        <v>0</v>
      </c>
      <c r="I31" s="24">
        <v>2</v>
      </c>
      <c r="J31" s="25">
        <v>0</v>
      </c>
      <c r="K31" s="39">
        <f t="shared" si="0"/>
        <v>60.3551401869159</v>
      </c>
      <c r="L31" s="40">
        <f t="shared" si="1"/>
        <v>31</v>
      </c>
      <c r="M31" s="41">
        <v>84</v>
      </c>
      <c r="N31" s="41">
        <v>85</v>
      </c>
      <c r="O31" s="41">
        <v>93</v>
      </c>
      <c r="P31" s="41">
        <v>84</v>
      </c>
      <c r="Q31" s="41">
        <v>89</v>
      </c>
      <c r="R31" s="41">
        <v>87</v>
      </c>
      <c r="S31" s="41">
        <v>88</v>
      </c>
      <c r="T31" s="47">
        <f t="shared" si="2"/>
        <v>87.1428571428571</v>
      </c>
      <c r="U31" s="48">
        <f t="shared" si="3"/>
        <v>15</v>
      </c>
      <c r="V31" s="25"/>
      <c r="W31" s="49" t="s">
        <v>31</v>
      </c>
      <c r="X31" s="42">
        <f t="shared" si="6"/>
        <v>75.0883845126836</v>
      </c>
      <c r="Y31" s="48">
        <f t="shared" si="5"/>
        <v>26</v>
      </c>
      <c r="Z31" s="25"/>
      <c r="AA31" s="51"/>
    </row>
    <row r="32" s="2" customFormat="1" ht="19" customHeight="1" spans="1:27">
      <c r="A32" s="17">
        <v>27</v>
      </c>
      <c r="B32" s="22" t="s">
        <v>63</v>
      </c>
      <c r="C32" s="23">
        <v>48.5981308411215</v>
      </c>
      <c r="D32" s="19"/>
      <c r="E32" s="24">
        <v>10</v>
      </c>
      <c r="F32" s="24">
        <v>2</v>
      </c>
      <c r="G32" s="24">
        <v>0</v>
      </c>
      <c r="H32" s="25">
        <v>0</v>
      </c>
      <c r="I32" s="24">
        <v>2</v>
      </c>
      <c r="J32" s="25">
        <v>0</v>
      </c>
      <c r="K32" s="39">
        <f t="shared" si="0"/>
        <v>62.5981308411215</v>
      </c>
      <c r="L32" s="40">
        <f t="shared" si="1"/>
        <v>26</v>
      </c>
      <c r="M32" s="41">
        <v>79</v>
      </c>
      <c r="N32" s="41">
        <v>90</v>
      </c>
      <c r="O32" s="41">
        <v>90</v>
      </c>
      <c r="P32" s="41">
        <v>80</v>
      </c>
      <c r="Q32" s="41">
        <v>87</v>
      </c>
      <c r="R32" s="41">
        <v>84</v>
      </c>
      <c r="S32" s="41">
        <v>86</v>
      </c>
      <c r="T32" s="47">
        <f t="shared" si="2"/>
        <v>85.1428571428571</v>
      </c>
      <c r="U32" s="48">
        <f t="shared" si="3"/>
        <v>36</v>
      </c>
      <c r="V32" s="25"/>
      <c r="W32" s="49" t="s">
        <v>31</v>
      </c>
      <c r="X32" s="42">
        <f t="shared" si="6"/>
        <v>74.9977303070761</v>
      </c>
      <c r="Y32" s="48">
        <f t="shared" si="5"/>
        <v>27</v>
      </c>
      <c r="Z32" s="25"/>
      <c r="AA32" s="51"/>
    </row>
    <row r="33" s="2" customFormat="1" ht="19" customHeight="1" spans="1:27">
      <c r="A33" s="17">
        <v>28</v>
      </c>
      <c r="B33" s="22" t="s">
        <v>64</v>
      </c>
      <c r="C33" s="23">
        <v>46.3551401869159</v>
      </c>
      <c r="D33" s="19"/>
      <c r="E33" s="24">
        <v>10</v>
      </c>
      <c r="F33" s="24">
        <v>2</v>
      </c>
      <c r="G33" s="24">
        <v>0</v>
      </c>
      <c r="H33" s="25">
        <v>0</v>
      </c>
      <c r="I33" s="24">
        <v>2</v>
      </c>
      <c r="J33" s="25">
        <v>0</v>
      </c>
      <c r="K33" s="39">
        <f t="shared" si="0"/>
        <v>60.3551401869159</v>
      </c>
      <c r="L33" s="40">
        <f t="shared" si="1"/>
        <v>31</v>
      </c>
      <c r="M33" s="41">
        <v>84</v>
      </c>
      <c r="N33" s="41">
        <v>93</v>
      </c>
      <c r="O33" s="41">
        <v>94</v>
      </c>
      <c r="P33" s="41">
        <v>80</v>
      </c>
      <c r="Q33" s="41">
        <v>87</v>
      </c>
      <c r="R33" s="41">
        <v>84</v>
      </c>
      <c r="S33" s="41">
        <v>86</v>
      </c>
      <c r="T33" s="47">
        <f t="shared" si="2"/>
        <v>86.8571428571429</v>
      </c>
      <c r="U33" s="48">
        <f t="shared" si="3"/>
        <v>19</v>
      </c>
      <c r="V33" s="25"/>
      <c r="W33" s="49" t="s">
        <v>31</v>
      </c>
      <c r="X33" s="42">
        <f t="shared" si="6"/>
        <v>74.9312416555408</v>
      </c>
      <c r="Y33" s="48">
        <f t="shared" si="5"/>
        <v>28</v>
      </c>
      <c r="Z33" s="25"/>
      <c r="AA33" s="51"/>
    </row>
    <row r="34" s="2" customFormat="1" ht="19" customHeight="1" spans="1:27">
      <c r="A34" s="17">
        <v>29</v>
      </c>
      <c r="B34" s="22" t="s">
        <v>65</v>
      </c>
      <c r="C34" s="23">
        <v>45.607476635514</v>
      </c>
      <c r="D34" s="19"/>
      <c r="E34" s="24">
        <v>10</v>
      </c>
      <c r="F34" s="24">
        <v>2</v>
      </c>
      <c r="G34" s="24">
        <v>0</v>
      </c>
      <c r="H34" s="25">
        <v>0</v>
      </c>
      <c r="I34" s="24">
        <v>2</v>
      </c>
      <c r="J34" s="25">
        <v>0</v>
      </c>
      <c r="K34" s="39">
        <f t="shared" si="0"/>
        <v>59.607476635514</v>
      </c>
      <c r="L34" s="40">
        <f t="shared" si="1"/>
        <v>33</v>
      </c>
      <c r="M34" s="41">
        <v>81</v>
      </c>
      <c r="N34" s="41">
        <v>96</v>
      </c>
      <c r="O34" s="41">
        <v>93</v>
      </c>
      <c r="P34" s="41">
        <v>84</v>
      </c>
      <c r="Q34" s="41">
        <v>88</v>
      </c>
      <c r="R34" s="41">
        <v>84</v>
      </c>
      <c r="S34" s="41">
        <v>86</v>
      </c>
      <c r="T34" s="47">
        <f t="shared" si="2"/>
        <v>87.4285714285714</v>
      </c>
      <c r="U34" s="48">
        <f t="shared" si="3"/>
        <v>13</v>
      </c>
      <c r="V34" s="25"/>
      <c r="W34" s="49" t="s">
        <v>31</v>
      </c>
      <c r="X34" s="42">
        <f t="shared" si="6"/>
        <v>74.9090787716956</v>
      </c>
      <c r="Y34" s="48">
        <f t="shared" si="5"/>
        <v>29</v>
      </c>
      <c r="Z34" s="25"/>
      <c r="AA34" s="51"/>
    </row>
    <row r="35" s="2" customFormat="1" ht="19" customHeight="1" spans="1:27">
      <c r="A35" s="17">
        <v>30</v>
      </c>
      <c r="B35" s="22" t="s">
        <v>66</v>
      </c>
      <c r="C35" s="23">
        <v>47.8504672897196</v>
      </c>
      <c r="D35" s="19"/>
      <c r="E35" s="24">
        <v>16</v>
      </c>
      <c r="F35" s="24">
        <v>2</v>
      </c>
      <c r="G35" s="24">
        <v>0</v>
      </c>
      <c r="H35" s="25">
        <v>0</v>
      </c>
      <c r="I35" s="24">
        <v>2</v>
      </c>
      <c r="J35" s="25">
        <v>0</v>
      </c>
      <c r="K35" s="39">
        <f t="shared" si="0"/>
        <v>67.8504672897196</v>
      </c>
      <c r="L35" s="40">
        <f t="shared" si="1"/>
        <v>16</v>
      </c>
      <c r="M35" s="41">
        <v>70</v>
      </c>
      <c r="N35" s="41">
        <v>91</v>
      </c>
      <c r="O35" s="41">
        <v>93</v>
      </c>
      <c r="P35" s="41">
        <v>60</v>
      </c>
      <c r="Q35" s="41">
        <v>87</v>
      </c>
      <c r="R35" s="41">
        <v>73</v>
      </c>
      <c r="S35" s="41">
        <v>81</v>
      </c>
      <c r="T35" s="47">
        <f t="shared" si="2"/>
        <v>79.2857142857143</v>
      </c>
      <c r="U35" s="48">
        <f t="shared" si="3"/>
        <v>55</v>
      </c>
      <c r="V35" s="25"/>
      <c r="W35" s="49" t="s">
        <v>31</v>
      </c>
      <c r="X35" s="42">
        <f t="shared" si="6"/>
        <v>74.1398531375167</v>
      </c>
      <c r="Y35" s="48">
        <f t="shared" si="5"/>
        <v>30</v>
      </c>
      <c r="Z35" s="25"/>
      <c r="AA35" s="51"/>
    </row>
    <row r="36" s="2" customFormat="1" ht="19" customHeight="1" spans="1:27">
      <c r="A36" s="17">
        <v>31</v>
      </c>
      <c r="B36" s="22" t="s">
        <v>67</v>
      </c>
      <c r="C36" s="23">
        <v>43.3644859813084</v>
      </c>
      <c r="D36" s="19"/>
      <c r="E36" s="24">
        <v>14</v>
      </c>
      <c r="F36" s="24">
        <v>2</v>
      </c>
      <c r="G36" s="24">
        <v>0</v>
      </c>
      <c r="H36" s="25">
        <v>0</v>
      </c>
      <c r="I36" s="24">
        <v>2</v>
      </c>
      <c r="J36" s="25">
        <v>0</v>
      </c>
      <c r="K36" s="39">
        <f t="shared" si="0"/>
        <v>61.3644859813084</v>
      </c>
      <c r="L36" s="40">
        <f t="shared" si="1"/>
        <v>29</v>
      </c>
      <c r="M36" s="41">
        <v>80</v>
      </c>
      <c r="N36" s="41">
        <v>88</v>
      </c>
      <c r="O36" s="41">
        <v>95</v>
      </c>
      <c r="P36" s="41">
        <v>75</v>
      </c>
      <c r="Q36" s="41">
        <v>86</v>
      </c>
      <c r="R36" s="41">
        <v>81</v>
      </c>
      <c r="S36" s="41">
        <v>85</v>
      </c>
      <c r="T36" s="47">
        <f t="shared" si="2"/>
        <v>84.2857142857143</v>
      </c>
      <c r="U36" s="48">
        <f t="shared" si="3"/>
        <v>44</v>
      </c>
      <c r="V36" s="25"/>
      <c r="W36" s="49" t="s">
        <v>31</v>
      </c>
      <c r="X36" s="42">
        <f t="shared" si="6"/>
        <v>73.9711615487317</v>
      </c>
      <c r="Y36" s="48">
        <f t="shared" si="5"/>
        <v>31</v>
      </c>
      <c r="Z36" s="25"/>
      <c r="AA36" s="51"/>
    </row>
    <row r="37" s="2" customFormat="1" ht="19" customHeight="1" spans="1:27">
      <c r="A37" s="17">
        <v>32</v>
      </c>
      <c r="B37" s="22" t="s">
        <v>68</v>
      </c>
      <c r="C37" s="23">
        <v>39.6261682242991</v>
      </c>
      <c r="D37" s="19"/>
      <c r="E37" s="24">
        <v>13</v>
      </c>
      <c r="F37" s="24">
        <v>2</v>
      </c>
      <c r="G37" s="24">
        <v>0</v>
      </c>
      <c r="H37" s="25">
        <v>0</v>
      </c>
      <c r="I37" s="24">
        <v>2</v>
      </c>
      <c r="J37" s="25">
        <v>0</v>
      </c>
      <c r="K37" s="39">
        <f t="shared" si="0"/>
        <v>56.6261682242991</v>
      </c>
      <c r="L37" s="40">
        <f t="shared" si="1"/>
        <v>38</v>
      </c>
      <c r="M37" s="41">
        <v>78</v>
      </c>
      <c r="N37" s="41">
        <v>99</v>
      </c>
      <c r="O37" s="41">
        <v>92</v>
      </c>
      <c r="P37" s="41">
        <v>82</v>
      </c>
      <c r="Q37" s="41">
        <v>87</v>
      </c>
      <c r="R37" s="41">
        <v>84</v>
      </c>
      <c r="S37" s="41">
        <v>91</v>
      </c>
      <c r="T37" s="47">
        <f t="shared" si="2"/>
        <v>87.5714285714286</v>
      </c>
      <c r="U37" s="48">
        <f t="shared" si="3"/>
        <v>10</v>
      </c>
      <c r="V37" s="25"/>
      <c r="W37" s="49" t="s">
        <v>31</v>
      </c>
      <c r="X37" s="42">
        <f t="shared" si="6"/>
        <v>73.6460614152203</v>
      </c>
      <c r="Y37" s="48">
        <f t="shared" si="5"/>
        <v>32</v>
      </c>
      <c r="Z37" s="25"/>
      <c r="AA37" s="51"/>
    </row>
    <row r="38" s="2" customFormat="1" ht="19" customHeight="1" spans="1:27">
      <c r="A38" s="17">
        <v>33</v>
      </c>
      <c r="B38" s="22" t="s">
        <v>69</v>
      </c>
      <c r="C38" s="23">
        <v>45.607476635514</v>
      </c>
      <c r="D38" s="19"/>
      <c r="E38" s="24">
        <v>12</v>
      </c>
      <c r="F38" s="24">
        <v>2</v>
      </c>
      <c r="G38" s="24">
        <v>0</v>
      </c>
      <c r="H38" s="25">
        <v>0</v>
      </c>
      <c r="I38" s="24">
        <v>2</v>
      </c>
      <c r="J38" s="25">
        <v>0</v>
      </c>
      <c r="K38" s="39">
        <f t="shared" si="0"/>
        <v>61.607476635514</v>
      </c>
      <c r="L38" s="40">
        <f t="shared" si="1"/>
        <v>28</v>
      </c>
      <c r="M38" s="41">
        <v>80</v>
      </c>
      <c r="N38" s="41">
        <v>86</v>
      </c>
      <c r="O38" s="41">
        <v>95</v>
      </c>
      <c r="P38" s="41">
        <v>65</v>
      </c>
      <c r="Q38" s="41">
        <v>87</v>
      </c>
      <c r="R38" s="41">
        <v>85</v>
      </c>
      <c r="S38" s="41">
        <v>84</v>
      </c>
      <c r="T38" s="47">
        <f t="shared" si="2"/>
        <v>83.1428571428571</v>
      </c>
      <c r="U38" s="48">
        <f t="shared" si="3"/>
        <v>50</v>
      </c>
      <c r="V38" s="25"/>
      <c r="W38" s="49" t="s">
        <v>31</v>
      </c>
      <c r="X38" s="42">
        <f t="shared" si="6"/>
        <v>73.4519359145527</v>
      </c>
      <c r="Y38" s="48">
        <f t="shared" si="5"/>
        <v>33</v>
      </c>
      <c r="Z38" s="25"/>
      <c r="AA38" s="51"/>
    </row>
    <row r="39" s="2" customFormat="1" ht="19" customHeight="1" spans="1:27">
      <c r="A39" s="17">
        <v>34</v>
      </c>
      <c r="B39" s="22" t="s">
        <v>70</v>
      </c>
      <c r="C39" s="23">
        <v>45.607476635514</v>
      </c>
      <c r="D39" s="19"/>
      <c r="E39" s="24">
        <v>10</v>
      </c>
      <c r="F39" s="24">
        <v>2</v>
      </c>
      <c r="G39" s="24">
        <v>0</v>
      </c>
      <c r="H39" s="25">
        <v>0</v>
      </c>
      <c r="I39" s="24">
        <v>2</v>
      </c>
      <c r="J39" s="25">
        <v>0</v>
      </c>
      <c r="K39" s="39">
        <f t="shared" si="0"/>
        <v>59.607476635514</v>
      </c>
      <c r="L39" s="40">
        <f t="shared" si="1"/>
        <v>33</v>
      </c>
      <c r="M39" s="41">
        <v>84</v>
      </c>
      <c r="N39" s="41">
        <v>85</v>
      </c>
      <c r="O39" s="41">
        <v>90</v>
      </c>
      <c r="P39" s="41">
        <v>80</v>
      </c>
      <c r="Q39" s="41">
        <v>86</v>
      </c>
      <c r="R39" s="41">
        <v>81</v>
      </c>
      <c r="S39" s="41">
        <v>86</v>
      </c>
      <c r="T39" s="47">
        <f t="shared" si="2"/>
        <v>84.5714285714286</v>
      </c>
      <c r="U39" s="48">
        <f t="shared" si="3"/>
        <v>42</v>
      </c>
      <c r="V39" s="25"/>
      <c r="W39" s="49" t="s">
        <v>31</v>
      </c>
      <c r="X39" s="42">
        <f t="shared" si="6"/>
        <v>73.337650200267</v>
      </c>
      <c r="Y39" s="48">
        <f t="shared" si="5"/>
        <v>34</v>
      </c>
      <c r="Z39" s="25"/>
      <c r="AA39" s="51"/>
    </row>
    <row r="40" s="2" customFormat="1" ht="19" customHeight="1" spans="1:27">
      <c r="A40" s="17">
        <v>35</v>
      </c>
      <c r="B40" s="22" t="s">
        <v>71</v>
      </c>
      <c r="C40" s="23">
        <v>41.1214953271028</v>
      </c>
      <c r="D40" s="19"/>
      <c r="E40" s="24">
        <v>12</v>
      </c>
      <c r="F40" s="24">
        <v>2</v>
      </c>
      <c r="G40" s="24">
        <v>0</v>
      </c>
      <c r="H40" s="25">
        <v>0</v>
      </c>
      <c r="I40" s="24">
        <v>2</v>
      </c>
      <c r="J40" s="25">
        <v>0</v>
      </c>
      <c r="K40" s="39">
        <f t="shared" si="0"/>
        <v>57.1214953271028</v>
      </c>
      <c r="L40" s="40">
        <f t="shared" si="1"/>
        <v>36</v>
      </c>
      <c r="M40" s="41">
        <v>82</v>
      </c>
      <c r="N40" s="41">
        <v>88</v>
      </c>
      <c r="O40" s="41">
        <v>92</v>
      </c>
      <c r="P40" s="41">
        <v>83</v>
      </c>
      <c r="Q40" s="41">
        <v>87</v>
      </c>
      <c r="R40" s="41">
        <v>83</v>
      </c>
      <c r="S40" s="41">
        <v>91</v>
      </c>
      <c r="T40" s="47">
        <f t="shared" si="2"/>
        <v>86.5714285714286</v>
      </c>
      <c r="U40" s="48">
        <f t="shared" si="3"/>
        <v>23</v>
      </c>
      <c r="V40" s="25"/>
      <c r="W40" s="49" t="s">
        <v>31</v>
      </c>
      <c r="X40" s="42">
        <f t="shared" si="6"/>
        <v>73.318958611482</v>
      </c>
      <c r="Y40" s="48">
        <f t="shared" si="5"/>
        <v>35</v>
      </c>
      <c r="Z40" s="25"/>
      <c r="AA40" s="51"/>
    </row>
    <row r="41" s="2" customFormat="1" ht="19" customHeight="1" spans="1:27">
      <c r="A41" s="17">
        <v>36</v>
      </c>
      <c r="B41" s="22" t="s">
        <v>72</v>
      </c>
      <c r="C41" s="23">
        <v>41.8691588785047</v>
      </c>
      <c r="D41" s="19"/>
      <c r="E41" s="24">
        <v>10</v>
      </c>
      <c r="F41" s="24">
        <v>2</v>
      </c>
      <c r="G41" s="24">
        <v>0</v>
      </c>
      <c r="H41" s="25">
        <v>0</v>
      </c>
      <c r="I41" s="24">
        <v>2</v>
      </c>
      <c r="J41" s="25">
        <v>0</v>
      </c>
      <c r="K41" s="39">
        <f t="shared" si="0"/>
        <v>55.8691588785047</v>
      </c>
      <c r="L41" s="40">
        <f t="shared" si="1"/>
        <v>40</v>
      </c>
      <c r="M41" s="41">
        <v>83</v>
      </c>
      <c r="N41" s="41">
        <v>94</v>
      </c>
      <c r="O41" s="41">
        <v>90</v>
      </c>
      <c r="P41" s="41">
        <v>84</v>
      </c>
      <c r="Q41" s="41">
        <v>89</v>
      </c>
      <c r="R41" s="41">
        <v>87</v>
      </c>
      <c r="S41" s="41">
        <v>86</v>
      </c>
      <c r="T41" s="47">
        <f t="shared" si="2"/>
        <v>87.5714285714286</v>
      </c>
      <c r="U41" s="48">
        <f t="shared" si="3"/>
        <v>10</v>
      </c>
      <c r="V41" s="25"/>
      <c r="W41" s="49" t="s">
        <v>31</v>
      </c>
      <c r="X41" s="42">
        <f t="shared" si="6"/>
        <v>73.3054072096129</v>
      </c>
      <c r="Y41" s="48">
        <f t="shared" si="5"/>
        <v>36</v>
      </c>
      <c r="Z41" s="25"/>
      <c r="AA41" s="51"/>
    </row>
    <row r="42" s="2" customFormat="1" ht="19" customHeight="1" spans="1:27">
      <c r="A42" s="17">
        <v>37</v>
      </c>
      <c r="B42" s="22" t="s">
        <v>73</v>
      </c>
      <c r="C42" s="23">
        <v>41.8691588785047</v>
      </c>
      <c r="D42" s="19"/>
      <c r="E42" s="24">
        <v>10</v>
      </c>
      <c r="F42" s="24">
        <v>2</v>
      </c>
      <c r="G42" s="24">
        <v>0</v>
      </c>
      <c r="H42" s="25">
        <v>0</v>
      </c>
      <c r="I42" s="24">
        <v>2</v>
      </c>
      <c r="J42" s="25">
        <v>0</v>
      </c>
      <c r="K42" s="39">
        <f t="shared" si="0"/>
        <v>55.8691588785047</v>
      </c>
      <c r="L42" s="40">
        <f t="shared" si="1"/>
        <v>40</v>
      </c>
      <c r="M42" s="41">
        <v>80</v>
      </c>
      <c r="N42" s="41">
        <v>89</v>
      </c>
      <c r="O42" s="41">
        <v>92</v>
      </c>
      <c r="P42" s="41">
        <v>86</v>
      </c>
      <c r="Q42" s="41">
        <v>86</v>
      </c>
      <c r="R42" s="41">
        <v>86</v>
      </c>
      <c r="S42" s="41">
        <v>88</v>
      </c>
      <c r="T42" s="47">
        <f t="shared" si="2"/>
        <v>86.7142857142857</v>
      </c>
      <c r="U42" s="48">
        <f t="shared" si="3"/>
        <v>20</v>
      </c>
      <c r="V42" s="25"/>
      <c r="W42" s="49" t="s">
        <v>31</v>
      </c>
      <c r="X42" s="42">
        <f t="shared" si="6"/>
        <v>72.8339786381842</v>
      </c>
      <c r="Y42" s="48">
        <f t="shared" si="5"/>
        <v>37</v>
      </c>
      <c r="Z42" s="25"/>
      <c r="AA42" s="51"/>
    </row>
    <row r="43" s="2" customFormat="1" ht="19" customHeight="1" spans="1:27">
      <c r="A43" s="17">
        <v>38</v>
      </c>
      <c r="B43" s="22" t="s">
        <v>74</v>
      </c>
      <c r="C43" s="23">
        <v>41.1214953271028</v>
      </c>
      <c r="D43" s="19"/>
      <c r="E43" s="26">
        <v>12</v>
      </c>
      <c r="F43" s="24">
        <v>2</v>
      </c>
      <c r="G43" s="24">
        <v>0</v>
      </c>
      <c r="H43" s="25">
        <v>0</v>
      </c>
      <c r="I43" s="24">
        <v>2</v>
      </c>
      <c r="J43" s="25">
        <v>0</v>
      </c>
      <c r="K43" s="39">
        <f t="shared" si="0"/>
        <v>57.1214953271028</v>
      </c>
      <c r="L43" s="40">
        <f t="shared" si="1"/>
        <v>36</v>
      </c>
      <c r="M43" s="41">
        <v>77</v>
      </c>
      <c r="N43" s="41">
        <v>88</v>
      </c>
      <c r="O43" s="41">
        <v>92</v>
      </c>
      <c r="P43" s="41">
        <v>79</v>
      </c>
      <c r="Q43" s="41">
        <v>88</v>
      </c>
      <c r="R43" s="41">
        <v>82</v>
      </c>
      <c r="S43" s="41">
        <v>93</v>
      </c>
      <c r="T43" s="47">
        <f t="shared" si="2"/>
        <v>85.5714285714286</v>
      </c>
      <c r="U43" s="48">
        <f t="shared" si="3"/>
        <v>32</v>
      </c>
      <c r="V43" s="25"/>
      <c r="W43" s="49" t="s">
        <v>31</v>
      </c>
      <c r="X43" s="42">
        <f t="shared" si="6"/>
        <v>72.768958611482</v>
      </c>
      <c r="Y43" s="48">
        <f t="shared" si="5"/>
        <v>38</v>
      </c>
      <c r="Z43" s="25"/>
      <c r="AA43" s="51"/>
    </row>
    <row r="44" s="2" customFormat="1" ht="19" customHeight="1" spans="1:27">
      <c r="A44" s="17">
        <v>39</v>
      </c>
      <c r="B44" s="22" t="s">
        <v>75</v>
      </c>
      <c r="C44" s="23">
        <v>40.3738317757009</v>
      </c>
      <c r="D44" s="19"/>
      <c r="E44" s="26">
        <v>14</v>
      </c>
      <c r="F44" s="24">
        <v>2</v>
      </c>
      <c r="G44" s="24">
        <v>0</v>
      </c>
      <c r="H44" s="25">
        <v>0</v>
      </c>
      <c r="I44" s="24">
        <v>2</v>
      </c>
      <c r="J44" s="25">
        <v>0</v>
      </c>
      <c r="K44" s="39">
        <f t="shared" si="0"/>
        <v>58.3738317757009</v>
      </c>
      <c r="L44" s="40">
        <f t="shared" si="1"/>
        <v>35</v>
      </c>
      <c r="M44" s="41">
        <v>77</v>
      </c>
      <c r="N44" s="41">
        <v>83</v>
      </c>
      <c r="O44" s="41">
        <v>93</v>
      </c>
      <c r="P44" s="41">
        <v>78</v>
      </c>
      <c r="Q44" s="41">
        <v>85</v>
      </c>
      <c r="R44" s="41">
        <v>88</v>
      </c>
      <c r="S44" s="41">
        <v>85</v>
      </c>
      <c r="T44" s="47">
        <f t="shared" si="2"/>
        <v>84.1428571428571</v>
      </c>
      <c r="U44" s="48">
        <f t="shared" si="3"/>
        <v>46</v>
      </c>
      <c r="V44" s="25"/>
      <c r="W44" s="49" t="s">
        <v>31</v>
      </c>
      <c r="X44" s="42">
        <f t="shared" si="6"/>
        <v>72.5467957276368</v>
      </c>
      <c r="Y44" s="48">
        <f t="shared" si="5"/>
        <v>39</v>
      </c>
      <c r="Z44" s="25"/>
      <c r="AA44" s="51"/>
    </row>
    <row r="45" s="2" customFormat="1" ht="19" customHeight="1" spans="1:27">
      <c r="A45" s="17">
        <v>40</v>
      </c>
      <c r="B45" s="22" t="s">
        <v>76</v>
      </c>
      <c r="C45" s="23">
        <v>42.6168224299065</v>
      </c>
      <c r="D45" s="19"/>
      <c r="E45" s="24">
        <v>10</v>
      </c>
      <c r="F45" s="24">
        <v>2</v>
      </c>
      <c r="G45" s="24">
        <v>0</v>
      </c>
      <c r="H45" s="25">
        <v>0</v>
      </c>
      <c r="I45" s="24">
        <v>2</v>
      </c>
      <c r="J45" s="25">
        <v>0</v>
      </c>
      <c r="K45" s="39">
        <f t="shared" si="0"/>
        <v>56.6168224299065</v>
      </c>
      <c r="L45" s="40">
        <f t="shared" si="1"/>
        <v>39</v>
      </c>
      <c r="M45" s="41">
        <v>84</v>
      </c>
      <c r="N45" s="41">
        <v>86</v>
      </c>
      <c r="O45" s="41">
        <v>91</v>
      </c>
      <c r="P45" s="41">
        <v>80</v>
      </c>
      <c r="Q45" s="41">
        <v>86</v>
      </c>
      <c r="R45" s="41">
        <v>87</v>
      </c>
      <c r="S45" s="41">
        <v>85</v>
      </c>
      <c r="T45" s="47">
        <f t="shared" si="2"/>
        <v>85.5714285714286</v>
      </c>
      <c r="U45" s="48">
        <f t="shared" si="3"/>
        <v>32</v>
      </c>
      <c r="V45" s="25"/>
      <c r="W45" s="49" t="s">
        <v>31</v>
      </c>
      <c r="X45" s="42">
        <f t="shared" si="6"/>
        <v>72.5418558077437</v>
      </c>
      <c r="Y45" s="48">
        <f t="shared" si="5"/>
        <v>40</v>
      </c>
      <c r="Z45" s="25"/>
      <c r="AA45" s="51"/>
    </row>
    <row r="46" s="2" customFormat="1" ht="19" customHeight="1" spans="1:27">
      <c r="A46" s="17">
        <v>41</v>
      </c>
      <c r="B46" s="22" t="s">
        <v>77</v>
      </c>
      <c r="C46" s="23">
        <v>40.3738317757009</v>
      </c>
      <c r="D46" s="19"/>
      <c r="E46" s="24">
        <v>16</v>
      </c>
      <c r="F46" s="24">
        <v>2</v>
      </c>
      <c r="G46" s="24">
        <v>0</v>
      </c>
      <c r="H46" s="25">
        <v>0</v>
      </c>
      <c r="I46" s="24">
        <v>2</v>
      </c>
      <c r="J46" s="25">
        <v>0</v>
      </c>
      <c r="K46" s="39">
        <f t="shared" si="0"/>
        <v>60.3738317757009</v>
      </c>
      <c r="L46" s="40">
        <f t="shared" si="1"/>
        <v>30</v>
      </c>
      <c r="M46" s="41">
        <v>78</v>
      </c>
      <c r="N46" s="41">
        <v>83</v>
      </c>
      <c r="O46" s="41">
        <v>95</v>
      </c>
      <c r="P46" s="41">
        <v>60</v>
      </c>
      <c r="Q46" s="41">
        <v>86</v>
      </c>
      <c r="R46" s="41">
        <v>84</v>
      </c>
      <c r="S46" s="41">
        <v>91</v>
      </c>
      <c r="T46" s="47">
        <f t="shared" si="2"/>
        <v>82.4285714285714</v>
      </c>
      <c r="U46" s="48">
        <f t="shared" si="3"/>
        <v>53</v>
      </c>
      <c r="V46" s="25"/>
      <c r="W46" s="49" t="s">
        <v>31</v>
      </c>
      <c r="X46" s="42">
        <f t="shared" si="6"/>
        <v>72.5039385847797</v>
      </c>
      <c r="Y46" s="48">
        <f t="shared" si="5"/>
        <v>41</v>
      </c>
      <c r="Z46" s="25"/>
      <c r="AA46" s="51"/>
    </row>
    <row r="47" s="2" customFormat="1" ht="19" customHeight="1" spans="1:27">
      <c r="A47" s="17">
        <v>42</v>
      </c>
      <c r="B47" s="22" t="s">
        <v>78</v>
      </c>
      <c r="C47" s="23">
        <v>41.1214953271028</v>
      </c>
      <c r="D47" s="19"/>
      <c r="E47" s="24">
        <v>10</v>
      </c>
      <c r="F47" s="24">
        <v>2</v>
      </c>
      <c r="G47" s="24">
        <v>0</v>
      </c>
      <c r="H47" s="25">
        <v>0</v>
      </c>
      <c r="I47" s="24">
        <v>2</v>
      </c>
      <c r="J47" s="25">
        <v>0</v>
      </c>
      <c r="K47" s="39">
        <f t="shared" si="0"/>
        <v>55.1214953271028</v>
      </c>
      <c r="L47" s="40">
        <f t="shared" si="1"/>
        <v>44</v>
      </c>
      <c r="M47" s="41">
        <v>80</v>
      </c>
      <c r="N47" s="41">
        <v>89</v>
      </c>
      <c r="O47" s="41">
        <v>89</v>
      </c>
      <c r="P47" s="41">
        <v>83</v>
      </c>
      <c r="Q47" s="41">
        <v>90</v>
      </c>
      <c r="R47" s="41">
        <v>88</v>
      </c>
      <c r="S47" s="41">
        <v>87</v>
      </c>
      <c r="T47" s="47">
        <f t="shared" si="2"/>
        <v>86.5714285714286</v>
      </c>
      <c r="U47" s="48">
        <f t="shared" si="3"/>
        <v>23</v>
      </c>
      <c r="V47" s="25"/>
      <c r="W47" s="49" t="s">
        <v>31</v>
      </c>
      <c r="X47" s="42">
        <f t="shared" si="6"/>
        <v>72.418958611482</v>
      </c>
      <c r="Y47" s="48">
        <f t="shared" si="5"/>
        <v>42</v>
      </c>
      <c r="Z47" s="25"/>
      <c r="AA47" s="51"/>
    </row>
    <row r="48" s="2" customFormat="1" ht="19" customHeight="1" spans="1:27">
      <c r="A48" s="17">
        <v>43</v>
      </c>
      <c r="B48" s="22" t="s">
        <v>79</v>
      </c>
      <c r="C48" s="23">
        <v>41.1214953271028</v>
      </c>
      <c r="D48" s="19"/>
      <c r="E48" s="24">
        <v>10</v>
      </c>
      <c r="F48" s="24">
        <v>2</v>
      </c>
      <c r="G48" s="24">
        <v>0</v>
      </c>
      <c r="H48" s="25">
        <v>0</v>
      </c>
      <c r="I48" s="24">
        <v>2</v>
      </c>
      <c r="J48" s="25">
        <v>0</v>
      </c>
      <c r="K48" s="39">
        <f t="shared" si="0"/>
        <v>55.1214953271028</v>
      </c>
      <c r="L48" s="40">
        <f t="shared" si="1"/>
        <v>44</v>
      </c>
      <c r="M48" s="41">
        <v>83</v>
      </c>
      <c r="N48" s="41">
        <v>88</v>
      </c>
      <c r="O48" s="41">
        <v>91</v>
      </c>
      <c r="P48" s="41">
        <v>86</v>
      </c>
      <c r="Q48" s="41">
        <v>85</v>
      </c>
      <c r="R48" s="41">
        <v>86</v>
      </c>
      <c r="S48" s="41">
        <v>84</v>
      </c>
      <c r="T48" s="47">
        <f t="shared" si="2"/>
        <v>86.1428571428571</v>
      </c>
      <c r="U48" s="48">
        <f t="shared" si="3"/>
        <v>25</v>
      </c>
      <c r="V48" s="25"/>
      <c r="W48" s="49" t="s">
        <v>31</v>
      </c>
      <c r="X48" s="42">
        <f t="shared" si="6"/>
        <v>72.1832443257677</v>
      </c>
      <c r="Y48" s="48">
        <f t="shared" si="5"/>
        <v>43</v>
      </c>
      <c r="Z48" s="25"/>
      <c r="AA48" s="51"/>
    </row>
    <row r="49" s="2" customFormat="1" ht="19" customHeight="1" spans="1:27">
      <c r="A49" s="17">
        <v>44</v>
      </c>
      <c r="B49" s="22" t="s">
        <v>80</v>
      </c>
      <c r="C49" s="23">
        <v>41.8691588785047</v>
      </c>
      <c r="D49" s="19"/>
      <c r="E49" s="24">
        <v>10</v>
      </c>
      <c r="F49" s="24">
        <v>2</v>
      </c>
      <c r="G49" s="24">
        <v>0</v>
      </c>
      <c r="H49" s="25">
        <v>0</v>
      </c>
      <c r="I49" s="24">
        <v>2</v>
      </c>
      <c r="J49" s="25">
        <v>0</v>
      </c>
      <c r="K49" s="39">
        <f t="shared" si="0"/>
        <v>55.8691588785047</v>
      </c>
      <c r="L49" s="40">
        <f t="shared" si="1"/>
        <v>40</v>
      </c>
      <c r="M49" s="41">
        <v>79</v>
      </c>
      <c r="N49" s="41">
        <v>85</v>
      </c>
      <c r="O49" s="41">
        <v>90</v>
      </c>
      <c r="P49" s="41">
        <v>79</v>
      </c>
      <c r="Q49" s="41">
        <v>87</v>
      </c>
      <c r="R49" s="41">
        <v>83</v>
      </c>
      <c r="S49" s="41">
        <v>92</v>
      </c>
      <c r="T49" s="47">
        <f t="shared" si="2"/>
        <v>85</v>
      </c>
      <c r="U49" s="48">
        <f t="shared" si="3"/>
        <v>37</v>
      </c>
      <c r="V49" s="25"/>
      <c r="W49" s="49" t="s">
        <v>31</v>
      </c>
      <c r="X49" s="42">
        <f t="shared" si="6"/>
        <v>71.8911214953271</v>
      </c>
      <c r="Y49" s="48">
        <f t="shared" si="5"/>
        <v>44</v>
      </c>
      <c r="Z49" s="25"/>
      <c r="AA49" s="51"/>
    </row>
    <row r="50" s="2" customFormat="1" ht="19" customHeight="1" spans="1:27">
      <c r="A50" s="17">
        <v>45</v>
      </c>
      <c r="B50" s="22" t="s">
        <v>81</v>
      </c>
      <c r="C50" s="23">
        <v>40.3738317757009</v>
      </c>
      <c r="D50" s="19"/>
      <c r="E50" s="24">
        <v>10</v>
      </c>
      <c r="F50" s="24">
        <v>2</v>
      </c>
      <c r="G50" s="24">
        <v>0</v>
      </c>
      <c r="H50" s="25">
        <v>0</v>
      </c>
      <c r="I50" s="24">
        <v>2</v>
      </c>
      <c r="J50" s="25">
        <v>0</v>
      </c>
      <c r="K50" s="39">
        <f t="shared" si="0"/>
        <v>54.3738317757009</v>
      </c>
      <c r="L50" s="40">
        <f t="shared" si="1"/>
        <v>49</v>
      </c>
      <c r="M50" s="41">
        <v>78</v>
      </c>
      <c r="N50" s="41">
        <v>87</v>
      </c>
      <c r="O50" s="41">
        <v>97</v>
      </c>
      <c r="P50" s="41">
        <v>89</v>
      </c>
      <c r="Q50" s="41">
        <v>86</v>
      </c>
      <c r="R50" s="41">
        <v>80</v>
      </c>
      <c r="S50" s="41">
        <v>86</v>
      </c>
      <c r="T50" s="47">
        <f t="shared" si="2"/>
        <v>86.1428571428571</v>
      </c>
      <c r="U50" s="48">
        <f t="shared" si="3"/>
        <v>25</v>
      </c>
      <c r="V50" s="25"/>
      <c r="W50" s="49" t="s">
        <v>31</v>
      </c>
      <c r="X50" s="42">
        <f t="shared" si="6"/>
        <v>71.8467957276368</v>
      </c>
      <c r="Y50" s="48">
        <f t="shared" si="5"/>
        <v>45</v>
      </c>
      <c r="Z50" s="25"/>
      <c r="AA50" s="51"/>
    </row>
    <row r="51" s="2" customFormat="1" ht="19" customHeight="1" spans="1:27">
      <c r="A51" s="17">
        <v>46</v>
      </c>
      <c r="B51" s="22" t="s">
        <v>82</v>
      </c>
      <c r="C51" s="23">
        <v>41.1214953271028</v>
      </c>
      <c r="D51" s="19"/>
      <c r="E51" s="24">
        <v>10</v>
      </c>
      <c r="F51" s="24">
        <v>2</v>
      </c>
      <c r="G51" s="24">
        <v>0</v>
      </c>
      <c r="H51" s="25">
        <v>0</v>
      </c>
      <c r="I51" s="24">
        <v>2</v>
      </c>
      <c r="J51" s="25">
        <v>0</v>
      </c>
      <c r="K51" s="39">
        <f t="shared" si="0"/>
        <v>55.1214953271028</v>
      </c>
      <c r="L51" s="40">
        <f t="shared" si="1"/>
        <v>44</v>
      </c>
      <c r="M51" s="41">
        <v>83</v>
      </c>
      <c r="N51" s="41">
        <v>83</v>
      </c>
      <c r="O51" s="41">
        <v>92</v>
      </c>
      <c r="P51" s="41">
        <v>81</v>
      </c>
      <c r="Q51" s="41">
        <v>85</v>
      </c>
      <c r="R51" s="41">
        <v>85</v>
      </c>
      <c r="S51" s="41">
        <v>88</v>
      </c>
      <c r="T51" s="47">
        <f t="shared" si="2"/>
        <v>85.2857142857143</v>
      </c>
      <c r="U51" s="48">
        <f t="shared" si="3"/>
        <v>35</v>
      </c>
      <c r="V51" s="25"/>
      <c r="W51" s="49" t="s">
        <v>31</v>
      </c>
      <c r="X51" s="42">
        <f t="shared" si="6"/>
        <v>71.7118157543391</v>
      </c>
      <c r="Y51" s="48">
        <f t="shared" si="5"/>
        <v>46</v>
      </c>
      <c r="Z51" s="25"/>
      <c r="AA51" s="51"/>
    </row>
    <row r="52" s="2" customFormat="1" ht="19" customHeight="1" spans="1:27">
      <c r="A52" s="17">
        <v>47</v>
      </c>
      <c r="B52" s="22" t="s">
        <v>83</v>
      </c>
      <c r="C52" s="23">
        <v>40.3738317757009</v>
      </c>
      <c r="D52" s="19"/>
      <c r="E52" s="24">
        <v>10</v>
      </c>
      <c r="F52" s="24">
        <v>2</v>
      </c>
      <c r="G52" s="24">
        <v>0</v>
      </c>
      <c r="H52" s="25">
        <v>0</v>
      </c>
      <c r="I52" s="24">
        <v>2</v>
      </c>
      <c r="J52" s="25">
        <v>0</v>
      </c>
      <c r="K52" s="39">
        <f t="shared" si="0"/>
        <v>54.3738317757009</v>
      </c>
      <c r="L52" s="40">
        <f t="shared" si="1"/>
        <v>49</v>
      </c>
      <c r="M52" s="41">
        <v>83</v>
      </c>
      <c r="N52" s="41">
        <v>94</v>
      </c>
      <c r="O52" s="41">
        <v>91</v>
      </c>
      <c r="P52" s="41">
        <v>78</v>
      </c>
      <c r="Q52" s="41">
        <v>87</v>
      </c>
      <c r="R52" s="41">
        <v>79</v>
      </c>
      <c r="S52" s="41">
        <v>88</v>
      </c>
      <c r="T52" s="47">
        <f t="shared" si="2"/>
        <v>85.7142857142857</v>
      </c>
      <c r="U52" s="48">
        <f t="shared" si="3"/>
        <v>30</v>
      </c>
      <c r="V52" s="25"/>
      <c r="W52" s="49" t="s">
        <v>31</v>
      </c>
      <c r="X52" s="42">
        <f t="shared" si="6"/>
        <v>71.6110814419226</v>
      </c>
      <c r="Y52" s="48">
        <f t="shared" si="5"/>
        <v>47</v>
      </c>
      <c r="Z52" s="25"/>
      <c r="AA52" s="51"/>
    </row>
    <row r="53" s="2" customFormat="1" ht="19" customHeight="1" spans="1:27">
      <c r="A53" s="17">
        <v>48</v>
      </c>
      <c r="B53" s="22" t="s">
        <v>84</v>
      </c>
      <c r="C53" s="23">
        <v>39.6261682242991</v>
      </c>
      <c r="D53" s="19"/>
      <c r="E53" s="24">
        <v>4</v>
      </c>
      <c r="F53" s="24">
        <v>2</v>
      </c>
      <c r="G53" s="24">
        <v>0</v>
      </c>
      <c r="H53" s="25">
        <v>0</v>
      </c>
      <c r="I53" s="24">
        <v>2</v>
      </c>
      <c r="J53" s="25">
        <v>0</v>
      </c>
      <c r="K53" s="39">
        <f t="shared" si="0"/>
        <v>47.6261682242991</v>
      </c>
      <c r="L53" s="40">
        <f t="shared" si="1"/>
        <v>54</v>
      </c>
      <c r="M53" s="41">
        <v>80</v>
      </c>
      <c r="N53" s="41">
        <v>86</v>
      </c>
      <c r="O53" s="41">
        <v>91</v>
      </c>
      <c r="P53" s="41">
        <v>68</v>
      </c>
      <c r="Q53" s="41">
        <v>88</v>
      </c>
      <c r="R53" s="41">
        <v>81</v>
      </c>
      <c r="S53" s="41">
        <v>87</v>
      </c>
      <c r="T53" s="47">
        <f t="shared" si="2"/>
        <v>83</v>
      </c>
      <c r="U53" s="48">
        <f t="shared" si="3"/>
        <v>52</v>
      </c>
      <c r="V53" s="25"/>
      <c r="W53" s="49" t="s">
        <v>31</v>
      </c>
      <c r="X53" s="42">
        <f t="shared" si="6"/>
        <v>67.0817757009346</v>
      </c>
      <c r="Y53" s="48">
        <f t="shared" si="5"/>
        <v>54</v>
      </c>
      <c r="Z53" s="25"/>
      <c r="AA53" s="51"/>
    </row>
    <row r="54" s="2" customFormat="1" ht="19" customHeight="1" spans="1:27">
      <c r="A54" s="17">
        <v>49</v>
      </c>
      <c r="B54" s="22" t="s">
        <v>85</v>
      </c>
      <c r="C54" s="23">
        <v>41.8691588785047</v>
      </c>
      <c r="D54" s="19"/>
      <c r="E54" s="24">
        <v>10</v>
      </c>
      <c r="F54" s="24">
        <v>2</v>
      </c>
      <c r="G54" s="24">
        <v>0</v>
      </c>
      <c r="H54" s="25">
        <v>0</v>
      </c>
      <c r="I54" s="24">
        <v>2</v>
      </c>
      <c r="J54" s="25">
        <v>0</v>
      </c>
      <c r="K54" s="39">
        <f t="shared" si="0"/>
        <v>55.8691588785047</v>
      </c>
      <c r="L54" s="40">
        <f t="shared" si="1"/>
        <v>40</v>
      </c>
      <c r="M54" s="41">
        <v>78</v>
      </c>
      <c r="N54" s="41">
        <v>85</v>
      </c>
      <c r="O54" s="41">
        <v>90</v>
      </c>
      <c r="P54" s="41">
        <v>80</v>
      </c>
      <c r="Q54" s="41">
        <v>86</v>
      </c>
      <c r="R54" s="41">
        <v>81</v>
      </c>
      <c r="S54" s="41">
        <v>90</v>
      </c>
      <c r="T54" s="47">
        <f t="shared" si="2"/>
        <v>84.2857142857143</v>
      </c>
      <c r="U54" s="48">
        <f t="shared" si="3"/>
        <v>44</v>
      </c>
      <c r="V54" s="25"/>
      <c r="W54" s="49" t="s">
        <v>31</v>
      </c>
      <c r="X54" s="42">
        <f t="shared" si="6"/>
        <v>71.49826435247</v>
      </c>
      <c r="Y54" s="48">
        <f t="shared" si="5"/>
        <v>48</v>
      </c>
      <c r="Z54" s="25"/>
      <c r="AA54" s="51"/>
    </row>
    <row r="55" s="2" customFormat="1" ht="19" customHeight="1" spans="1:27">
      <c r="A55" s="17">
        <v>50</v>
      </c>
      <c r="B55" s="22" t="s">
        <v>86</v>
      </c>
      <c r="C55" s="23">
        <v>41.1214953271028</v>
      </c>
      <c r="D55" s="19"/>
      <c r="E55" s="24">
        <v>10</v>
      </c>
      <c r="F55" s="24">
        <v>2</v>
      </c>
      <c r="G55" s="24">
        <v>0</v>
      </c>
      <c r="H55" s="25">
        <v>0</v>
      </c>
      <c r="I55" s="24">
        <v>2</v>
      </c>
      <c r="J55" s="25">
        <v>0</v>
      </c>
      <c r="K55" s="39">
        <f t="shared" si="0"/>
        <v>55.1214953271028</v>
      </c>
      <c r="L55" s="40">
        <f t="shared" si="1"/>
        <v>44</v>
      </c>
      <c r="M55" s="41">
        <v>80</v>
      </c>
      <c r="N55" s="41">
        <v>88</v>
      </c>
      <c r="O55" s="41">
        <v>90</v>
      </c>
      <c r="P55" s="41">
        <v>81</v>
      </c>
      <c r="Q55" s="41">
        <v>86</v>
      </c>
      <c r="R55" s="41">
        <v>85</v>
      </c>
      <c r="S55" s="41">
        <v>84</v>
      </c>
      <c r="T55" s="47">
        <f t="shared" si="2"/>
        <v>84.8571428571429</v>
      </c>
      <c r="U55" s="48">
        <f t="shared" si="3"/>
        <v>39</v>
      </c>
      <c r="V55" s="25"/>
      <c r="W55" s="49" t="s">
        <v>31</v>
      </c>
      <c r="X55" s="42">
        <f t="shared" si="6"/>
        <v>71.4761014686249</v>
      </c>
      <c r="Y55" s="48">
        <f t="shared" si="5"/>
        <v>49</v>
      </c>
      <c r="Z55" s="25"/>
      <c r="AA55" s="51"/>
    </row>
    <row r="56" s="2" customFormat="1" ht="19" customHeight="1" spans="1:27">
      <c r="A56" s="17">
        <v>51</v>
      </c>
      <c r="B56" s="22" t="s">
        <v>87</v>
      </c>
      <c r="C56" s="23">
        <v>40.3738317757009</v>
      </c>
      <c r="D56" s="19"/>
      <c r="E56" s="26">
        <v>2</v>
      </c>
      <c r="F56" s="24">
        <v>2</v>
      </c>
      <c r="G56" s="24">
        <v>0</v>
      </c>
      <c r="H56" s="25">
        <v>0</v>
      </c>
      <c r="I56" s="24">
        <v>2</v>
      </c>
      <c r="J56" s="25">
        <v>0</v>
      </c>
      <c r="K56" s="39">
        <f t="shared" si="0"/>
        <v>46.3738317757009</v>
      </c>
      <c r="L56" s="40">
        <f t="shared" si="1"/>
        <v>55</v>
      </c>
      <c r="M56" s="41">
        <v>76</v>
      </c>
      <c r="N56" s="41">
        <v>88</v>
      </c>
      <c r="O56" s="41">
        <v>88</v>
      </c>
      <c r="P56" s="41">
        <v>75</v>
      </c>
      <c r="Q56" s="41">
        <v>87</v>
      </c>
      <c r="R56" s="41">
        <v>83</v>
      </c>
      <c r="S56" s="41">
        <v>89</v>
      </c>
      <c r="T56" s="47">
        <f t="shared" si="2"/>
        <v>83.7142857142857</v>
      </c>
      <c r="U56" s="48">
        <f t="shared" si="3"/>
        <v>48</v>
      </c>
      <c r="V56" s="25"/>
      <c r="W56" s="49" t="s">
        <v>31</v>
      </c>
      <c r="X56" s="42">
        <f t="shared" si="6"/>
        <v>66.9110814419225</v>
      </c>
      <c r="Y56" s="48">
        <f t="shared" si="5"/>
        <v>55</v>
      </c>
      <c r="Z56" s="25"/>
      <c r="AA56" s="51"/>
    </row>
    <row r="57" s="2" customFormat="1" ht="19" customHeight="1" spans="1:27">
      <c r="A57" s="17">
        <v>52</v>
      </c>
      <c r="B57" s="22" t="s">
        <v>88</v>
      </c>
      <c r="C57" s="23">
        <v>40.3738317757009</v>
      </c>
      <c r="D57" s="19"/>
      <c r="E57" s="24">
        <v>10</v>
      </c>
      <c r="F57" s="24">
        <v>2</v>
      </c>
      <c r="G57" s="24">
        <v>0</v>
      </c>
      <c r="H57" s="25">
        <v>0</v>
      </c>
      <c r="I57" s="24">
        <v>2</v>
      </c>
      <c r="J57" s="25">
        <v>0</v>
      </c>
      <c r="K57" s="39">
        <f t="shared" si="0"/>
        <v>54.3738317757009</v>
      </c>
      <c r="L57" s="40">
        <f t="shared" si="1"/>
        <v>49</v>
      </c>
      <c r="M57" s="41">
        <v>80</v>
      </c>
      <c r="N57" s="41">
        <v>88</v>
      </c>
      <c r="O57" s="41">
        <v>91</v>
      </c>
      <c r="P57" s="41">
        <v>88</v>
      </c>
      <c r="Q57" s="41">
        <v>86</v>
      </c>
      <c r="R57" s="41">
        <v>73</v>
      </c>
      <c r="S57" s="41">
        <v>85</v>
      </c>
      <c r="T57" s="47">
        <f t="shared" si="2"/>
        <v>84.4285714285714</v>
      </c>
      <c r="U57" s="48">
        <f t="shared" si="3"/>
        <v>43</v>
      </c>
      <c r="V57" s="25"/>
      <c r="W57" s="49" t="s">
        <v>31</v>
      </c>
      <c r="X57" s="42">
        <f t="shared" si="6"/>
        <v>70.9039385847797</v>
      </c>
      <c r="Y57" s="48">
        <f t="shared" si="5"/>
        <v>50</v>
      </c>
      <c r="Z57" s="25"/>
      <c r="AA57" s="51"/>
    </row>
    <row r="58" s="2" customFormat="1" ht="19" customHeight="1" spans="1:27">
      <c r="A58" s="17">
        <v>53</v>
      </c>
      <c r="B58" s="22" t="s">
        <v>89</v>
      </c>
      <c r="C58" s="23">
        <v>40.3738317757009</v>
      </c>
      <c r="D58" s="19"/>
      <c r="E58" s="24">
        <v>10</v>
      </c>
      <c r="F58" s="24">
        <v>2</v>
      </c>
      <c r="G58" s="24">
        <v>0</v>
      </c>
      <c r="H58" s="25">
        <v>0</v>
      </c>
      <c r="I58" s="24">
        <v>2</v>
      </c>
      <c r="J58" s="25">
        <v>0</v>
      </c>
      <c r="K58" s="39">
        <f t="shared" si="0"/>
        <v>54.3738317757009</v>
      </c>
      <c r="L58" s="40">
        <f t="shared" si="1"/>
        <v>49</v>
      </c>
      <c r="M58" s="41">
        <v>82</v>
      </c>
      <c r="N58" s="41">
        <v>89</v>
      </c>
      <c r="O58" s="41">
        <v>92</v>
      </c>
      <c r="P58" s="41">
        <v>80</v>
      </c>
      <c r="Q58" s="41">
        <v>88</v>
      </c>
      <c r="R58" s="41">
        <v>73</v>
      </c>
      <c r="S58" s="41">
        <v>83</v>
      </c>
      <c r="T58" s="47">
        <f t="shared" si="2"/>
        <v>83.8571428571429</v>
      </c>
      <c r="U58" s="48">
        <f t="shared" si="3"/>
        <v>47</v>
      </c>
      <c r="V58" s="25"/>
      <c r="W58" s="49" t="s">
        <v>31</v>
      </c>
      <c r="X58" s="42">
        <f t="shared" si="6"/>
        <v>70.589652870494</v>
      </c>
      <c r="Y58" s="48">
        <f t="shared" si="5"/>
        <v>51</v>
      </c>
      <c r="Z58" s="25"/>
      <c r="AA58" s="51"/>
    </row>
    <row r="59" s="2" customFormat="1" ht="19" customHeight="1" spans="1:27">
      <c r="A59" s="17">
        <v>54</v>
      </c>
      <c r="B59" s="22" t="s">
        <v>90</v>
      </c>
      <c r="C59" s="23">
        <v>41.1214953271028</v>
      </c>
      <c r="D59" s="19"/>
      <c r="E59" s="24">
        <v>10</v>
      </c>
      <c r="F59" s="24">
        <v>2</v>
      </c>
      <c r="G59" s="24">
        <v>0</v>
      </c>
      <c r="H59" s="25">
        <v>0</v>
      </c>
      <c r="I59" s="24">
        <v>2</v>
      </c>
      <c r="J59" s="25">
        <v>0</v>
      </c>
      <c r="K59" s="39">
        <f t="shared" si="0"/>
        <v>55.1214953271028</v>
      </c>
      <c r="L59" s="40">
        <f t="shared" si="1"/>
        <v>44</v>
      </c>
      <c r="M59" s="41">
        <v>78</v>
      </c>
      <c r="N59" s="41">
        <v>87</v>
      </c>
      <c r="O59" s="41">
        <v>89</v>
      </c>
      <c r="P59" s="41">
        <v>86</v>
      </c>
      <c r="Q59" s="41">
        <v>86</v>
      </c>
      <c r="R59" s="41">
        <v>73</v>
      </c>
      <c r="S59" s="41">
        <v>83</v>
      </c>
      <c r="T59" s="47">
        <f t="shared" si="2"/>
        <v>83.1428571428571</v>
      </c>
      <c r="U59" s="48">
        <f t="shared" si="3"/>
        <v>50</v>
      </c>
      <c r="V59" s="25"/>
      <c r="W59" s="49" t="s">
        <v>31</v>
      </c>
      <c r="X59" s="42">
        <f t="shared" si="6"/>
        <v>70.5332443257677</v>
      </c>
      <c r="Y59" s="48">
        <f t="shared" si="5"/>
        <v>52</v>
      </c>
      <c r="Z59" s="25"/>
      <c r="AA59" s="51"/>
    </row>
    <row r="60" s="2" customFormat="1" ht="19" customHeight="1" spans="1:27">
      <c r="A60" s="17">
        <v>55</v>
      </c>
      <c r="B60" s="22" t="s">
        <v>91</v>
      </c>
      <c r="C60" s="23">
        <v>40.3738317757009</v>
      </c>
      <c r="D60" s="19"/>
      <c r="E60" s="24">
        <v>10</v>
      </c>
      <c r="F60" s="24">
        <v>2</v>
      </c>
      <c r="G60" s="24">
        <v>0</v>
      </c>
      <c r="H60" s="25">
        <v>0</v>
      </c>
      <c r="I60" s="24">
        <v>2</v>
      </c>
      <c r="J60" s="25">
        <v>0</v>
      </c>
      <c r="K60" s="39">
        <f t="shared" si="0"/>
        <v>54.3738317757009</v>
      </c>
      <c r="L60" s="40">
        <f t="shared" si="1"/>
        <v>49</v>
      </c>
      <c r="M60" s="41">
        <v>82</v>
      </c>
      <c r="N60" s="41">
        <v>89</v>
      </c>
      <c r="O60" s="41">
        <v>90</v>
      </c>
      <c r="P60" s="41">
        <v>79</v>
      </c>
      <c r="Q60" s="41">
        <v>86</v>
      </c>
      <c r="R60" s="41">
        <v>73</v>
      </c>
      <c r="S60" s="41">
        <v>84</v>
      </c>
      <c r="T60" s="47">
        <f t="shared" si="2"/>
        <v>83.2857142857143</v>
      </c>
      <c r="U60" s="48">
        <f t="shared" si="3"/>
        <v>49</v>
      </c>
      <c r="V60" s="25"/>
      <c r="W60" s="49" t="s">
        <v>31</v>
      </c>
      <c r="X60" s="42">
        <f t="shared" si="6"/>
        <v>70.2753671562083</v>
      </c>
      <c r="Y60" s="48">
        <f t="shared" si="5"/>
        <v>53</v>
      </c>
      <c r="Z60" s="25"/>
      <c r="AA60" s="51"/>
    </row>
  </sheetData>
  <sortState ref="A6:AA60">
    <sortCondition ref="Y6:Y60"/>
  </sortState>
  <mergeCells count="13">
    <mergeCell ref="A1:AA1"/>
    <mergeCell ref="A2:AA2"/>
    <mergeCell ref="A3:AA3"/>
    <mergeCell ref="C4:M4"/>
    <mergeCell ref="N4:U4"/>
    <mergeCell ref="A4:A5"/>
    <mergeCell ref="B4:B5"/>
    <mergeCell ref="V4:V5"/>
    <mergeCell ref="W4:W5"/>
    <mergeCell ref="X4:X5"/>
    <mergeCell ref="Y4:Y5"/>
    <mergeCell ref="Z4:Z5"/>
    <mergeCell ref="AA4:AA5"/>
  </mergeCells>
  <conditionalFormatting sqref="M6:S60">
    <cfRule type="cellIs" dxfId="0" priority="1" operator="lessThan">
      <formula>60</formula>
    </cfRule>
  </conditionalFormatting>
  <pageMargins left="0.156944444444444" right="0.0784722222222222" top="0.432638888888889" bottom="0.196527777777778" header="0.275" footer="0.5"/>
  <pageSetup paperSize="9" scale="98" fitToHeight="0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9" rgbClr="D8C758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刘萍</cp:lastModifiedBy>
  <dcterms:created xsi:type="dcterms:W3CDTF">2021-09-23T20:03:00Z</dcterms:created>
  <dcterms:modified xsi:type="dcterms:W3CDTF">2022-03-11T03:02:19Z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CF916468ED044A89A4DEA2FDC06B9BB9</vt:lpwstr>
  </property>
  <property fmtid="{D5CDD505-2E9C-101B-9397-08002B2CF9AE}" pid="3" name="KSOProductBuildVer">
    <vt:lpwstr>2052-11.1.0.11365</vt:lpwstr>
  </property>
</Properties>
</file>