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综合测评" sheetId="1" r:id="rId1"/>
    <sheet name="Sheet1" sheetId="2" r:id="rId2"/>
  </sheet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D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班长8
迎新志愿者2天2
99公益日捐款1</t>
        </r>
      </text>
    </comment>
    <comment ref="G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优秀共青团干
优秀青年志愿者</t>
        </r>
      </text>
    </comment>
    <comment ref="D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团支书6
文学社社员1
西湖福利院志愿者1
迎新志愿者2天2
99公益日捐款1</t>
        </r>
      </text>
    </comment>
    <comment ref="G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旅游商务系正能量微视频二等奖
优秀共青团干
优秀青年志愿者</t>
        </r>
      </text>
    </comment>
    <comment ref="D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宣传委员4
希望工程壹元捐1</t>
        </r>
      </text>
    </comment>
    <comment ref="G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优秀共青团员</t>
        </r>
      </text>
    </comment>
    <comment ref="F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旅游商务系简历大赛</t>
        </r>
      </text>
    </comment>
    <comment ref="F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旅游商务系简历大赛</t>
        </r>
      </text>
    </comment>
    <comment ref="D1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99公益日捐款1</t>
        </r>
      </text>
    </comment>
    <comment ref="D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学习委员6</t>
        </r>
      </text>
    </comment>
    <comment ref="F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旅游商务系简历大赛</t>
        </r>
      </text>
    </comment>
    <comment ref="G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优秀共青团员</t>
        </r>
      </text>
    </comment>
    <comment ref="D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寝室长5</t>
        </r>
      </text>
    </comment>
    <comment ref="F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旅游商务系简历大赛</t>
        </r>
      </text>
    </comment>
    <comment ref="G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优秀共青团员</t>
        </r>
      </text>
    </comment>
    <comment ref="D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体育委员2</t>
        </r>
      </text>
    </comment>
    <comment ref="D1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院自律委员会10</t>
        </r>
      </text>
    </comment>
    <comment ref="F1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旅游商务系简历大赛</t>
        </r>
      </text>
    </comment>
    <comment ref="D1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寝室长5
文学社社员1</t>
        </r>
      </text>
    </comment>
    <comment ref="D1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心理委员4</t>
        </r>
      </text>
    </comment>
    <comment ref="D1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寝室长2</t>
        </r>
      </text>
    </comment>
    <comment ref="D2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迎新志愿者2天2
军训教官8</t>
        </r>
      </text>
    </comment>
    <comment ref="F2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旅游商务系简历大赛4</t>
        </r>
      </text>
    </comment>
    <comment ref="D2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寝室长4</t>
        </r>
      </text>
    </comment>
    <comment ref="D2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寝室长4</t>
        </r>
      </text>
    </comment>
    <comment ref="D2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生活委员5</t>
        </r>
      </text>
    </comment>
    <comment ref="D2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寝室长</t>
        </r>
      </text>
    </comment>
    <comment ref="F2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旅游商务系简历大赛</t>
        </r>
      </text>
    </comment>
    <comment ref="D2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国防信息员2</t>
        </r>
      </text>
    </comment>
    <comment ref="F2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旅游商务系简历大赛</t>
        </r>
      </text>
    </comment>
    <comment ref="F2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旅游商务系简历大赛</t>
        </r>
      </text>
    </comment>
    <comment ref="D3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副团支书5</t>
        </r>
      </text>
    </comment>
    <comment ref="G3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优秀共青团员</t>
        </r>
      </text>
    </comment>
    <comment ref="F3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旅游商务系简历大赛</t>
        </r>
      </text>
    </comment>
    <comment ref="D3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文学社副社长6</t>
        </r>
      </text>
    </comment>
    <comment ref="D4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吉他社社员2</t>
        </r>
      </text>
    </comment>
    <comment ref="D4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寝室长4</t>
        </r>
      </text>
    </comment>
    <comment ref="D4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寝室长2
</t>
        </r>
      </text>
    </comment>
    <comment ref="D5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组织委员2</t>
        </r>
      </text>
    </comment>
    <comment ref="D5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副班长5</t>
        </r>
      </text>
    </comment>
    <comment ref="D5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就业联络员3</t>
        </r>
      </text>
    </comment>
    <comment ref="D5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体育委员2</t>
        </r>
      </text>
    </comment>
    <comment ref="D5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寝室长2</t>
        </r>
      </text>
    </comment>
    <comment ref="D6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文艺委员1</t>
        </r>
      </text>
    </comment>
  </commentList>
</comments>
</file>

<file path=xl/sharedStrings.xml><?xml version="1.0" encoding="utf-8"?>
<sst xmlns="http://schemas.openxmlformats.org/spreadsheetml/2006/main" count="146" uniqueCount="89">
  <si>
    <t>旅游商务系2021-2022学年上学期2019级商务英语2班学生综合测评表</t>
  </si>
  <si>
    <t>总人数: 56人，可评：一等奖：1人，二等奖：2人，三等奖：3人，三好学生：3人，优秀学生干部：1人，班级等级：丙  辅导员（班主任签字名）：许钰婷</t>
  </si>
  <si>
    <t>总人数: 56人，实评：综合素质奖：1人，一等奖：0人，二等奖：1人，三等奖：2人，三好学生：1人，优秀学生干部：1人，班级等级：丙  辅导员（班主任签字名）：许钰婷</t>
  </si>
  <si>
    <t>序号</t>
  </si>
  <si>
    <t>姓名</t>
  </si>
  <si>
    <t>品行诚信与素质（45%）</t>
  </si>
  <si>
    <t>学习成绩（55%）</t>
  </si>
  <si>
    <t>特殊贡献加分</t>
  </si>
  <si>
    <t>宿舍（达标与不达标）</t>
  </si>
  <si>
    <t>综合测评总分</t>
  </si>
  <si>
    <t>排名</t>
  </si>
  <si>
    <t>评优情况</t>
  </si>
  <si>
    <t>备注</t>
  </si>
  <si>
    <t>班级操行分</t>
  </si>
  <si>
    <t>社会实践与志愿服务</t>
  </si>
  <si>
    <t>体育锻炼</t>
  </si>
  <si>
    <t>参加各类比赛</t>
  </si>
  <si>
    <t>其他获奖或表彰</t>
  </si>
  <si>
    <t>拓展专业加分</t>
  </si>
  <si>
    <t>测评小组评价</t>
  </si>
  <si>
    <t>违纪扣分</t>
  </si>
  <si>
    <t>品行诚信与素质总分</t>
  </si>
  <si>
    <t>市场营销实务</t>
  </si>
  <si>
    <t>外贸单证实务Ⅰ</t>
  </si>
  <si>
    <t>人力资源管理实务</t>
  </si>
  <si>
    <t>商务口译</t>
  </si>
  <si>
    <t>跨境电商运营实务</t>
  </si>
  <si>
    <t>平均分</t>
  </si>
  <si>
    <t>廖晓敏</t>
  </si>
  <si>
    <t>达标</t>
  </si>
  <si>
    <t>综合素质奖、
优秀学生干部</t>
  </si>
  <si>
    <t>梁皓珣</t>
  </si>
  <si>
    <t>二等奖学金
三好学生</t>
  </si>
  <si>
    <t>刘微</t>
  </si>
  <si>
    <t>贺清影</t>
  </si>
  <si>
    <t xml:space="preserve">三等奖学金
</t>
  </si>
  <si>
    <t>刘亚婷</t>
  </si>
  <si>
    <t>三等奖学金</t>
  </si>
  <si>
    <t>梁璐</t>
  </si>
  <si>
    <t>汪邦丽</t>
  </si>
  <si>
    <t>朱文静</t>
  </si>
  <si>
    <t>毛嘉美</t>
  </si>
  <si>
    <t>陈莹</t>
  </si>
  <si>
    <t>夏欣怡</t>
  </si>
  <si>
    <t>占丽霞</t>
  </si>
  <si>
    <t>熊微微</t>
  </si>
  <si>
    <t>彭紫艺</t>
  </si>
  <si>
    <t>梁徐婷</t>
  </si>
  <si>
    <t>肖洛琪</t>
  </si>
  <si>
    <t>罗玉梅</t>
  </si>
  <si>
    <t>刘莹霞</t>
  </si>
  <si>
    <t>宁武眉</t>
  </si>
  <si>
    <t>袁静欣</t>
  </si>
  <si>
    <t>卢艳</t>
  </si>
  <si>
    <t>刘芳</t>
  </si>
  <si>
    <t>周滢红</t>
  </si>
  <si>
    <t>金多多</t>
  </si>
  <si>
    <t>时钰</t>
  </si>
  <si>
    <t>雷佳静</t>
  </si>
  <si>
    <t>朱佳莹</t>
  </si>
  <si>
    <t>黎娜</t>
  </si>
  <si>
    <t>宁艺芳</t>
  </si>
  <si>
    <t>张楠</t>
  </si>
  <si>
    <t>贺冰冰</t>
  </si>
  <si>
    <t>刘慧慧</t>
  </si>
  <si>
    <t>闵子安</t>
  </si>
  <si>
    <t>张妍</t>
  </si>
  <si>
    <t>吴佳欣</t>
  </si>
  <si>
    <t>阮甜欣</t>
  </si>
  <si>
    <t>赖慧冰</t>
  </si>
  <si>
    <t>龚咏春</t>
  </si>
  <si>
    <t>胡丽娜</t>
  </si>
  <si>
    <t>郑慧慧</t>
  </si>
  <si>
    <t>丁露露</t>
  </si>
  <si>
    <t>卢菲</t>
  </si>
  <si>
    <t>龙越</t>
  </si>
  <si>
    <t>裴微</t>
  </si>
  <si>
    <t>张曦雅</t>
  </si>
  <si>
    <t>彭佳</t>
  </si>
  <si>
    <t>肖莉</t>
  </si>
  <si>
    <t>汪丽娟</t>
  </si>
  <si>
    <t>张雅琪</t>
  </si>
  <si>
    <t>王荞</t>
  </si>
  <si>
    <t>王海丹</t>
  </si>
  <si>
    <t>闵瑄</t>
  </si>
  <si>
    <t>龚颖</t>
  </si>
  <si>
    <t>余丽平</t>
  </si>
  <si>
    <t>杨艺</t>
  </si>
  <si>
    <t>方可欣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</si>
</sst>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0_);[Red]\(0.00\)"/>
    <numFmt numFmtId="178" formatCode="0.0_);[Red]\(0.0\)"/>
    <numFmt numFmtId="179" formatCode="0.00_ "/>
    <numFmt numFmtId="180" formatCode="0.0_ "/>
  </numFmts>
  <fonts count="33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8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0" fontId="9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/>
    <xf numFmtId="0" fontId="20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6" fillId="21" borderId="12" applyNumberFormat="0" applyAlignment="0" applyProtection="0">
      <alignment vertical="center"/>
    </xf>
    <xf numFmtId="0" fontId="27" fillId="21" borderId="8" applyNumberFormat="0" applyAlignment="0" applyProtection="0">
      <alignment vertical="center"/>
    </xf>
    <xf numFmtId="0" fontId="28" fillId="23" borderId="13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ill="1">
      <alignment vertical="center"/>
    </xf>
    <xf numFmtId="177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2" fillId="0" borderId="1" xfId="43" applyFont="1" applyBorder="1" applyAlignment="1">
      <alignment horizontal="center" vertical="center"/>
    </xf>
    <xf numFmtId="177" fontId="2" fillId="0" borderId="1" xfId="43" applyNumberFormat="1" applyFont="1" applyBorder="1" applyAlignment="1">
      <alignment horizontal="center" vertical="center"/>
    </xf>
    <xf numFmtId="0" fontId="3" fillId="0" borderId="1" xfId="43" applyFont="1" applyBorder="1" applyAlignment="1">
      <alignment horizontal="center" vertical="center" wrapText="1"/>
    </xf>
    <xf numFmtId="177" fontId="3" fillId="0" borderId="1" xfId="43" applyNumberFormat="1" applyFont="1" applyBorder="1" applyAlignment="1">
      <alignment horizontal="center" vertical="center" wrapText="1"/>
    </xf>
    <xf numFmtId="177" fontId="4" fillId="0" borderId="1" xfId="43" applyNumberFormat="1" applyFont="1" applyBorder="1" applyAlignment="1">
      <alignment vertical="center" textRotation="255"/>
    </xf>
    <xf numFmtId="0" fontId="3" fillId="0" borderId="1" xfId="43" applyFont="1" applyBorder="1" applyAlignment="1">
      <alignment vertical="center" textRotation="255" wrapText="1"/>
    </xf>
    <xf numFmtId="0" fontId="3" fillId="0" borderId="1" xfId="43" applyFont="1" applyFill="1" applyBorder="1" applyAlignment="1">
      <alignment vertical="center" textRotation="255" wrapText="1"/>
    </xf>
    <xf numFmtId="0" fontId="3" fillId="0" borderId="1" xfId="1" applyFont="1" applyBorder="1" applyAlignment="1">
      <alignment vertical="center" textRotation="255" wrapText="1"/>
    </xf>
    <xf numFmtId="0" fontId="0" fillId="0" borderId="2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1" xfId="14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7" fillId="0" borderId="1" xfId="0" applyNumberFormat="1" applyFont="1" applyBorder="1" applyAlignment="1">
      <alignment vertical="center"/>
    </xf>
    <xf numFmtId="177" fontId="3" fillId="0" borderId="1" xfId="43" applyNumberFormat="1" applyFont="1" applyBorder="1" applyAlignment="1">
      <alignment vertical="center" textRotation="255" wrapText="1"/>
    </xf>
    <xf numFmtId="0" fontId="3" fillId="0" borderId="1" xfId="0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12" applyFont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/>
    </xf>
    <xf numFmtId="180" fontId="11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>
      <alignment vertical="center"/>
    </xf>
    <xf numFmtId="180" fontId="11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4" xfId="0" applyFill="1" applyBorder="1">
      <alignment vertical="center"/>
    </xf>
    <xf numFmtId="180" fontId="11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Fill="1" applyBorder="1">
      <alignment vertical="center"/>
    </xf>
  </cellXfs>
  <cellStyles count="53">
    <cellStyle name="常规" xfId="0" builtinId="0"/>
    <cellStyle name="常规_Sheet1_33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_Sheet1_24 2" xfId="12"/>
    <cellStyle name="百分比" xfId="13" builtinId="5"/>
    <cellStyle name="常规_Sheet1 2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</cellStyles>
  <dxfs count="3">
    <dxf>
      <font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61"/>
  <sheetViews>
    <sheetView tabSelected="1" workbookViewId="0">
      <selection activeCell="AB13" sqref="AB13"/>
    </sheetView>
  </sheetViews>
  <sheetFormatPr defaultColWidth="8.66666666666667" defaultRowHeight="13.5"/>
  <cols>
    <col min="1" max="1" width="4.83333333333333" customWidth="1"/>
    <col min="2" max="2" width="8.83333333333333" customWidth="1"/>
    <col min="3" max="3" width="5.2" style="2" customWidth="1"/>
    <col min="4" max="4" width="4.25" customWidth="1"/>
    <col min="5" max="5" width="6.83333333333333" customWidth="1"/>
    <col min="6" max="6" width="4.39166666666667" customWidth="1"/>
    <col min="7" max="7" width="3.98333333333333" customWidth="1"/>
    <col min="8" max="8" width="3.375" customWidth="1"/>
    <col min="9" max="9" width="3.98333333333333" customWidth="1"/>
    <col min="10" max="10" width="3.3" customWidth="1"/>
    <col min="11" max="11" width="4.98333333333333" style="2" customWidth="1"/>
    <col min="12" max="12" width="4.23333333333333" customWidth="1"/>
    <col min="13" max="15" width="6.83333333333333" customWidth="1"/>
    <col min="16" max="16" width="3.84166666666667" customWidth="1"/>
    <col min="17" max="17" width="3.98333333333333" customWidth="1"/>
    <col min="18" max="18" width="7.83333333333333" customWidth="1"/>
    <col min="19" max="19" width="3.36666666666667" customWidth="1"/>
    <col min="20" max="20" width="3.84166666666667" customWidth="1"/>
    <col min="22" max="22" width="5.93333333333333" customWidth="1"/>
    <col min="23" max="23" width="4.16666666666667" customWidth="1"/>
    <col min="24" max="24" width="11.1666666666667" customWidth="1"/>
  </cols>
  <sheetData>
    <row r="1" ht="25.5" spans="1:25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4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16" customHeight="1" spans="1:25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6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21" customHeight="1" spans="1:25">
      <c r="A3" s="5" t="s">
        <v>2</v>
      </c>
      <c r="B3" s="5"/>
      <c r="C3" s="6"/>
      <c r="D3" s="5"/>
      <c r="E3" s="5"/>
      <c r="F3" s="5"/>
      <c r="G3" s="5"/>
      <c r="H3" s="5"/>
      <c r="I3" s="5"/>
      <c r="J3" s="5"/>
      <c r="K3" s="6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>
      <c r="A4" s="7" t="s">
        <v>3</v>
      </c>
      <c r="B4" s="7" t="s">
        <v>4</v>
      </c>
      <c r="C4" s="8" t="s">
        <v>5</v>
      </c>
      <c r="D4" s="7"/>
      <c r="E4" s="7"/>
      <c r="F4" s="7"/>
      <c r="G4" s="7"/>
      <c r="H4" s="7"/>
      <c r="I4" s="7"/>
      <c r="J4" s="7"/>
      <c r="K4" s="8"/>
      <c r="L4" s="7"/>
      <c r="M4" s="7" t="s">
        <v>6</v>
      </c>
      <c r="N4" s="7"/>
      <c r="O4" s="7"/>
      <c r="P4" s="7"/>
      <c r="Q4" s="7"/>
      <c r="R4" s="7"/>
      <c r="S4" s="7"/>
      <c r="T4" s="42" t="s">
        <v>7</v>
      </c>
      <c r="U4" s="33" t="s">
        <v>8</v>
      </c>
      <c r="V4" s="33" t="s">
        <v>9</v>
      </c>
      <c r="W4" s="43" t="s">
        <v>10</v>
      </c>
      <c r="X4" s="43" t="s">
        <v>11</v>
      </c>
      <c r="Y4" s="43" t="s">
        <v>12</v>
      </c>
    </row>
    <row r="5" ht="61.5" spans="1:25">
      <c r="A5" s="7"/>
      <c r="B5" s="7"/>
      <c r="C5" s="9" t="s">
        <v>13</v>
      </c>
      <c r="D5" s="10" t="s">
        <v>14</v>
      </c>
      <c r="E5" s="11" t="s">
        <v>15</v>
      </c>
      <c r="F5" s="10" t="s">
        <v>16</v>
      </c>
      <c r="G5" s="12" t="s">
        <v>17</v>
      </c>
      <c r="H5" s="12" t="s">
        <v>18</v>
      </c>
      <c r="I5" s="11" t="s">
        <v>19</v>
      </c>
      <c r="J5" s="10" t="s">
        <v>20</v>
      </c>
      <c r="K5" s="32" t="s">
        <v>21</v>
      </c>
      <c r="L5" s="10" t="s">
        <v>10</v>
      </c>
      <c r="M5" s="33" t="s">
        <v>22</v>
      </c>
      <c r="N5" s="33" t="s">
        <v>23</v>
      </c>
      <c r="O5" s="33" t="s">
        <v>24</v>
      </c>
      <c r="P5" s="33" t="s">
        <v>25</v>
      </c>
      <c r="Q5" s="44" t="s">
        <v>26</v>
      </c>
      <c r="R5" s="45" t="s">
        <v>27</v>
      </c>
      <c r="S5" s="43" t="s">
        <v>10</v>
      </c>
      <c r="T5" s="42"/>
      <c r="U5" s="33"/>
      <c r="V5" s="33"/>
      <c r="W5" s="43"/>
      <c r="X5" s="43"/>
      <c r="Y5" s="43"/>
    </row>
    <row r="6" s="1" customFormat="1" ht="54" spans="1:25">
      <c r="A6" s="13">
        <v>1</v>
      </c>
      <c r="B6" s="14" t="s">
        <v>28</v>
      </c>
      <c r="C6" s="15">
        <v>60</v>
      </c>
      <c r="D6" s="16">
        <v>11</v>
      </c>
      <c r="E6" s="17">
        <v>6</v>
      </c>
      <c r="F6" s="18"/>
      <c r="G6" s="18">
        <v>10</v>
      </c>
      <c r="H6" s="19"/>
      <c r="I6" s="18">
        <v>5</v>
      </c>
      <c r="J6" s="19"/>
      <c r="K6" s="34">
        <f>SUM(C6,D6,E6,F6,G6,H6,I6)-J6</f>
        <v>92</v>
      </c>
      <c r="L6" s="35">
        <f t="shared" ref="L6:L42" si="0">_xlfn.RANK.EQ(K6,$K$6:$K$60)</f>
        <v>2</v>
      </c>
      <c r="M6" s="36">
        <v>88</v>
      </c>
      <c r="N6" s="36">
        <v>90</v>
      </c>
      <c r="O6" s="36">
        <v>96</v>
      </c>
      <c r="P6" s="36">
        <v>85</v>
      </c>
      <c r="Q6" s="36">
        <v>84</v>
      </c>
      <c r="R6" s="46">
        <f t="shared" ref="R6:R60" si="1">(M6+N6+O6+P6+Q6)/5</f>
        <v>88.6</v>
      </c>
      <c r="S6" s="35">
        <f t="shared" ref="S6:S61" si="2">_xlfn.RANK.EQ(R6,$R$6:$R$61)</f>
        <v>1</v>
      </c>
      <c r="T6" s="19"/>
      <c r="U6" s="19" t="s">
        <v>29</v>
      </c>
      <c r="V6" s="46">
        <f t="shared" ref="V6:V61" si="3">(K6*45%)+(R6*55%)</f>
        <v>90.13</v>
      </c>
      <c r="W6" s="35">
        <f t="shared" ref="W6:W61" si="4">_xlfn.RANK.EQ(V6,$V$6:$V$61)</f>
        <v>1</v>
      </c>
      <c r="X6" s="47" t="s">
        <v>30</v>
      </c>
      <c r="Y6" s="55"/>
    </row>
    <row r="7" s="1" customFormat="1" ht="27" spans="1:25">
      <c r="A7" s="13">
        <v>2</v>
      </c>
      <c r="B7" s="14" t="s">
        <v>31</v>
      </c>
      <c r="C7" s="16">
        <v>60</v>
      </c>
      <c r="D7" s="16">
        <v>11</v>
      </c>
      <c r="E7" s="17">
        <v>6</v>
      </c>
      <c r="F7" s="18"/>
      <c r="G7" s="18">
        <v>15</v>
      </c>
      <c r="H7" s="17"/>
      <c r="I7" s="18">
        <v>2</v>
      </c>
      <c r="J7" s="17"/>
      <c r="K7" s="34">
        <f>SUM(C7,D7,E7,F7,G7,H7,I7)-J7</f>
        <v>94</v>
      </c>
      <c r="L7" s="35">
        <f t="shared" si="0"/>
        <v>1</v>
      </c>
      <c r="M7" s="37">
        <v>75</v>
      </c>
      <c r="N7" s="37">
        <v>76</v>
      </c>
      <c r="O7" s="37">
        <v>93</v>
      </c>
      <c r="P7" s="37">
        <v>83</v>
      </c>
      <c r="Q7" s="37">
        <v>85</v>
      </c>
      <c r="R7" s="46">
        <f t="shared" si="1"/>
        <v>82.4</v>
      </c>
      <c r="S7" s="35">
        <f t="shared" si="2"/>
        <v>13</v>
      </c>
      <c r="T7" s="17"/>
      <c r="U7" s="19" t="s">
        <v>29</v>
      </c>
      <c r="V7" s="46">
        <f t="shared" si="3"/>
        <v>87.62</v>
      </c>
      <c r="W7" s="35">
        <f t="shared" si="4"/>
        <v>2</v>
      </c>
      <c r="X7" s="47" t="s">
        <v>32</v>
      </c>
      <c r="Y7" s="49"/>
    </row>
    <row r="8" s="1" customFormat="1" spans="1:25">
      <c r="A8" s="13">
        <v>3</v>
      </c>
      <c r="B8" s="20" t="s">
        <v>33</v>
      </c>
      <c r="C8" s="16">
        <v>60</v>
      </c>
      <c r="D8" s="16">
        <v>5</v>
      </c>
      <c r="E8" s="17">
        <v>6</v>
      </c>
      <c r="F8" s="18"/>
      <c r="G8" s="18">
        <v>5</v>
      </c>
      <c r="H8" s="17"/>
      <c r="I8" s="23">
        <v>5</v>
      </c>
      <c r="J8" s="17"/>
      <c r="K8" s="34">
        <f t="shared" ref="K8:K61" si="5">SUM(C8,D8,E8,F8,G8,H8,I8)-J8</f>
        <v>81</v>
      </c>
      <c r="L8" s="35">
        <f t="shared" si="0"/>
        <v>3</v>
      </c>
      <c r="M8" s="37">
        <v>78</v>
      </c>
      <c r="N8" s="37">
        <v>87</v>
      </c>
      <c r="O8" s="37">
        <v>93</v>
      </c>
      <c r="P8" s="37">
        <v>83</v>
      </c>
      <c r="Q8" s="37">
        <v>94</v>
      </c>
      <c r="R8" s="46">
        <f t="shared" si="1"/>
        <v>87</v>
      </c>
      <c r="S8" s="35">
        <f t="shared" si="2"/>
        <v>4</v>
      </c>
      <c r="T8" s="17"/>
      <c r="U8" s="19" t="s">
        <v>29</v>
      </c>
      <c r="V8" s="46">
        <f t="shared" si="3"/>
        <v>84.3</v>
      </c>
      <c r="W8" s="35">
        <f t="shared" si="4"/>
        <v>3</v>
      </c>
      <c r="X8" s="47"/>
      <c r="Y8" s="49"/>
    </row>
    <row r="9" s="1" customFormat="1" ht="27" spans="1:25">
      <c r="A9" s="13">
        <v>4</v>
      </c>
      <c r="B9" s="20" t="s">
        <v>34</v>
      </c>
      <c r="C9" s="16">
        <v>60</v>
      </c>
      <c r="D9" s="16"/>
      <c r="E9" s="17">
        <v>6</v>
      </c>
      <c r="F9" s="18">
        <v>4</v>
      </c>
      <c r="G9" s="18"/>
      <c r="H9" s="17"/>
      <c r="I9" s="23">
        <v>5</v>
      </c>
      <c r="J9" s="17"/>
      <c r="K9" s="34">
        <f t="shared" si="5"/>
        <v>75</v>
      </c>
      <c r="L9" s="35">
        <f t="shared" si="0"/>
        <v>4</v>
      </c>
      <c r="M9" s="37">
        <v>79</v>
      </c>
      <c r="N9" s="37">
        <v>86</v>
      </c>
      <c r="O9" s="37">
        <v>90</v>
      </c>
      <c r="P9" s="37">
        <v>88</v>
      </c>
      <c r="Q9" s="37">
        <v>91</v>
      </c>
      <c r="R9" s="46">
        <f t="shared" si="1"/>
        <v>86.8</v>
      </c>
      <c r="S9" s="35">
        <f t="shared" si="2"/>
        <v>5</v>
      </c>
      <c r="T9" s="17"/>
      <c r="U9" s="19" t="s">
        <v>29</v>
      </c>
      <c r="V9" s="46">
        <f t="shared" si="3"/>
        <v>81.49</v>
      </c>
      <c r="W9" s="35">
        <f t="shared" si="4"/>
        <v>4</v>
      </c>
      <c r="X9" s="48" t="s">
        <v>35</v>
      </c>
      <c r="Y9" s="49"/>
    </row>
    <row r="10" s="1" customFormat="1" ht="24" customHeight="1" spans="1:25">
      <c r="A10" s="13">
        <v>5</v>
      </c>
      <c r="B10" s="20" t="s">
        <v>36</v>
      </c>
      <c r="C10" s="16">
        <v>60</v>
      </c>
      <c r="D10" s="16"/>
      <c r="E10" s="17">
        <v>6</v>
      </c>
      <c r="F10" s="18">
        <v>4</v>
      </c>
      <c r="G10" s="18"/>
      <c r="H10" s="17"/>
      <c r="I10" s="23">
        <v>5</v>
      </c>
      <c r="J10" s="17"/>
      <c r="K10" s="34">
        <f t="shared" si="5"/>
        <v>75</v>
      </c>
      <c r="L10" s="35">
        <f t="shared" si="0"/>
        <v>4</v>
      </c>
      <c r="M10" s="37">
        <v>79</v>
      </c>
      <c r="N10" s="37">
        <v>80</v>
      </c>
      <c r="O10" s="37">
        <v>93</v>
      </c>
      <c r="P10" s="37">
        <v>80</v>
      </c>
      <c r="Q10" s="37">
        <v>88</v>
      </c>
      <c r="R10" s="46">
        <f t="shared" si="1"/>
        <v>84</v>
      </c>
      <c r="S10" s="35">
        <f t="shared" si="2"/>
        <v>10</v>
      </c>
      <c r="T10" s="17"/>
      <c r="U10" s="19" t="s">
        <v>29</v>
      </c>
      <c r="V10" s="46">
        <f t="shared" si="3"/>
        <v>79.95</v>
      </c>
      <c r="W10" s="35">
        <f t="shared" si="4"/>
        <v>5</v>
      </c>
      <c r="X10" s="49" t="s">
        <v>37</v>
      </c>
      <c r="Y10" s="49"/>
    </row>
    <row r="11" s="1" customFormat="1" ht="33" customHeight="1" spans="1:25">
      <c r="A11" s="13">
        <v>6</v>
      </c>
      <c r="B11" s="20" t="s">
        <v>38</v>
      </c>
      <c r="C11" s="16">
        <v>60</v>
      </c>
      <c r="D11" s="16">
        <v>1</v>
      </c>
      <c r="E11" s="17">
        <v>6</v>
      </c>
      <c r="F11" s="18"/>
      <c r="G11" s="18"/>
      <c r="H11" s="17"/>
      <c r="I11" s="23">
        <v>5</v>
      </c>
      <c r="J11" s="17"/>
      <c r="K11" s="34">
        <f t="shared" si="5"/>
        <v>72</v>
      </c>
      <c r="L11" s="35">
        <f t="shared" si="0"/>
        <v>8</v>
      </c>
      <c r="M11" s="37">
        <v>84</v>
      </c>
      <c r="N11" s="37">
        <v>83</v>
      </c>
      <c r="O11" s="37">
        <v>95</v>
      </c>
      <c r="P11" s="37">
        <v>80</v>
      </c>
      <c r="Q11" s="37">
        <v>84</v>
      </c>
      <c r="R11" s="46">
        <f t="shared" si="1"/>
        <v>85.2</v>
      </c>
      <c r="S11" s="35">
        <f t="shared" si="2"/>
        <v>7</v>
      </c>
      <c r="T11" s="17"/>
      <c r="U11" s="19" t="s">
        <v>29</v>
      </c>
      <c r="V11" s="46">
        <f t="shared" si="3"/>
        <v>79.26</v>
      </c>
      <c r="W11" s="35">
        <f t="shared" si="4"/>
        <v>6</v>
      </c>
      <c r="X11" s="48"/>
      <c r="Y11" s="49"/>
    </row>
    <row r="12" s="1" customFormat="1" spans="1:25">
      <c r="A12" s="13">
        <v>7</v>
      </c>
      <c r="B12" s="20" t="s">
        <v>39</v>
      </c>
      <c r="C12" s="16">
        <v>46.2</v>
      </c>
      <c r="D12" s="16">
        <v>6</v>
      </c>
      <c r="E12" s="17">
        <v>6</v>
      </c>
      <c r="F12" s="18">
        <v>4</v>
      </c>
      <c r="G12" s="18">
        <v>5</v>
      </c>
      <c r="H12" s="17"/>
      <c r="I12" s="23">
        <v>5</v>
      </c>
      <c r="J12" s="17"/>
      <c r="K12" s="34">
        <f t="shared" si="5"/>
        <v>72.2</v>
      </c>
      <c r="L12" s="35">
        <f t="shared" si="0"/>
        <v>7</v>
      </c>
      <c r="M12" s="37">
        <v>76</v>
      </c>
      <c r="N12" s="37">
        <v>80</v>
      </c>
      <c r="O12" s="37">
        <v>92</v>
      </c>
      <c r="P12" s="37">
        <v>85</v>
      </c>
      <c r="Q12" s="37">
        <v>91</v>
      </c>
      <c r="R12" s="46">
        <f t="shared" si="1"/>
        <v>84.8</v>
      </c>
      <c r="S12" s="35">
        <f t="shared" si="2"/>
        <v>8</v>
      </c>
      <c r="T12" s="17"/>
      <c r="U12" s="19" t="s">
        <v>29</v>
      </c>
      <c r="V12" s="46">
        <f t="shared" si="3"/>
        <v>79.13</v>
      </c>
      <c r="W12" s="35">
        <f t="shared" si="4"/>
        <v>7</v>
      </c>
      <c r="X12" s="48"/>
      <c r="Y12" s="49"/>
    </row>
    <row r="13" s="1" customFormat="1" ht="14.25" spans="1:25">
      <c r="A13" s="13">
        <v>8</v>
      </c>
      <c r="B13" s="21" t="s">
        <v>40</v>
      </c>
      <c r="C13" s="16">
        <v>47.7</v>
      </c>
      <c r="D13" s="16">
        <v>5</v>
      </c>
      <c r="E13" s="17">
        <v>6</v>
      </c>
      <c r="F13" s="18">
        <v>4</v>
      </c>
      <c r="G13" s="18">
        <v>5</v>
      </c>
      <c r="H13" s="17"/>
      <c r="I13" s="18">
        <v>2</v>
      </c>
      <c r="J13" s="17"/>
      <c r="K13" s="34">
        <f t="shared" si="5"/>
        <v>69.7</v>
      </c>
      <c r="L13" s="35">
        <f t="shared" si="0"/>
        <v>10</v>
      </c>
      <c r="M13" s="37">
        <v>66</v>
      </c>
      <c r="N13" s="37">
        <v>82</v>
      </c>
      <c r="O13" s="37">
        <v>92</v>
      </c>
      <c r="P13" s="37">
        <v>78</v>
      </c>
      <c r="Q13" s="37">
        <v>92</v>
      </c>
      <c r="R13" s="46">
        <f t="shared" si="1"/>
        <v>82</v>
      </c>
      <c r="S13" s="35">
        <f t="shared" si="2"/>
        <v>17</v>
      </c>
      <c r="T13" s="17"/>
      <c r="U13" s="19" t="s">
        <v>29</v>
      </c>
      <c r="V13" s="46">
        <f t="shared" si="3"/>
        <v>76.465</v>
      </c>
      <c r="W13" s="35">
        <f t="shared" si="4"/>
        <v>8</v>
      </c>
      <c r="X13" s="49"/>
      <c r="Y13" s="49"/>
    </row>
    <row r="14" s="1" customFormat="1" ht="14.25" spans="1:25">
      <c r="A14" s="13">
        <v>9</v>
      </c>
      <c r="B14" s="21" t="s">
        <v>41</v>
      </c>
      <c r="C14" s="16">
        <v>49.2</v>
      </c>
      <c r="D14" s="16">
        <v>2</v>
      </c>
      <c r="E14" s="17">
        <v>6</v>
      </c>
      <c r="F14" s="18"/>
      <c r="G14" s="18"/>
      <c r="H14" s="17"/>
      <c r="I14" s="23">
        <v>2</v>
      </c>
      <c r="J14" s="17"/>
      <c r="K14" s="34">
        <f t="shared" si="5"/>
        <v>59.2</v>
      </c>
      <c r="L14" s="35">
        <f t="shared" si="0"/>
        <v>15</v>
      </c>
      <c r="M14" s="37">
        <v>84</v>
      </c>
      <c r="N14" s="37">
        <v>87</v>
      </c>
      <c r="O14" s="37">
        <v>94</v>
      </c>
      <c r="P14" s="37">
        <v>85</v>
      </c>
      <c r="Q14" s="37">
        <v>90</v>
      </c>
      <c r="R14" s="46">
        <f t="shared" si="1"/>
        <v>88</v>
      </c>
      <c r="S14" s="35">
        <f t="shared" si="2"/>
        <v>2</v>
      </c>
      <c r="T14" s="17"/>
      <c r="U14" s="19" t="s">
        <v>29</v>
      </c>
      <c r="V14" s="46">
        <f t="shared" si="3"/>
        <v>75.04</v>
      </c>
      <c r="W14" s="35">
        <f t="shared" si="4"/>
        <v>11</v>
      </c>
      <c r="X14" s="49"/>
      <c r="Y14" s="49"/>
    </row>
    <row r="15" s="1" customFormat="1" spans="1:25">
      <c r="A15" s="13">
        <v>10</v>
      </c>
      <c r="B15" s="20" t="s">
        <v>42</v>
      </c>
      <c r="C15" s="16">
        <v>48</v>
      </c>
      <c r="D15" s="16">
        <v>10</v>
      </c>
      <c r="E15" s="17">
        <v>6</v>
      </c>
      <c r="F15" s="18">
        <v>4</v>
      </c>
      <c r="G15" s="18"/>
      <c r="H15" s="17"/>
      <c r="I15" s="18">
        <v>2</v>
      </c>
      <c r="J15" s="17"/>
      <c r="K15" s="34">
        <f t="shared" si="5"/>
        <v>70</v>
      </c>
      <c r="L15" s="35">
        <f t="shared" si="0"/>
        <v>9</v>
      </c>
      <c r="M15" s="37">
        <v>79</v>
      </c>
      <c r="N15" s="37">
        <v>86</v>
      </c>
      <c r="O15" s="37">
        <v>85</v>
      </c>
      <c r="P15" s="37">
        <v>78</v>
      </c>
      <c r="Q15" s="37">
        <v>79</v>
      </c>
      <c r="R15" s="46">
        <f t="shared" si="1"/>
        <v>81.4</v>
      </c>
      <c r="S15" s="35">
        <f t="shared" si="2"/>
        <v>19</v>
      </c>
      <c r="T15" s="17"/>
      <c r="U15" s="19" t="s">
        <v>29</v>
      </c>
      <c r="V15" s="46">
        <f t="shared" si="3"/>
        <v>76.27</v>
      </c>
      <c r="W15" s="35">
        <f t="shared" si="4"/>
        <v>9</v>
      </c>
      <c r="X15" s="49"/>
      <c r="Y15" s="49"/>
    </row>
    <row r="16" s="1" customFormat="1" spans="1:25">
      <c r="A16" s="13">
        <v>11</v>
      </c>
      <c r="B16" s="20" t="s">
        <v>43</v>
      </c>
      <c r="C16" s="16">
        <v>60</v>
      </c>
      <c r="D16" s="16">
        <v>6</v>
      </c>
      <c r="E16" s="17">
        <v>6</v>
      </c>
      <c r="F16" s="18"/>
      <c r="G16" s="18"/>
      <c r="H16" s="17"/>
      <c r="I16" s="18">
        <v>2</v>
      </c>
      <c r="J16" s="17"/>
      <c r="K16" s="34">
        <f t="shared" si="5"/>
        <v>74</v>
      </c>
      <c r="L16" s="35">
        <f t="shared" si="0"/>
        <v>6</v>
      </c>
      <c r="M16" s="37">
        <v>66</v>
      </c>
      <c r="N16" s="37">
        <v>73</v>
      </c>
      <c r="O16" s="37">
        <v>81</v>
      </c>
      <c r="P16" s="37">
        <v>75</v>
      </c>
      <c r="Q16" s="37">
        <v>92</v>
      </c>
      <c r="R16" s="46">
        <f t="shared" si="1"/>
        <v>77.4</v>
      </c>
      <c r="S16" s="35">
        <f t="shared" si="2"/>
        <v>41</v>
      </c>
      <c r="T16" s="17"/>
      <c r="U16" s="19" t="s">
        <v>29</v>
      </c>
      <c r="V16" s="46">
        <f t="shared" si="3"/>
        <v>75.87</v>
      </c>
      <c r="W16" s="35">
        <f t="shared" si="4"/>
        <v>10</v>
      </c>
      <c r="X16" s="49"/>
      <c r="Y16" s="49"/>
    </row>
    <row r="17" s="1" customFormat="1" spans="1:25">
      <c r="A17" s="13">
        <v>12</v>
      </c>
      <c r="B17" s="20" t="s">
        <v>44</v>
      </c>
      <c r="C17" s="16">
        <v>60</v>
      </c>
      <c r="D17" s="16"/>
      <c r="E17" s="17">
        <v>6</v>
      </c>
      <c r="F17" s="18"/>
      <c r="G17" s="18"/>
      <c r="H17" s="17"/>
      <c r="I17" s="18">
        <v>2</v>
      </c>
      <c r="J17" s="17"/>
      <c r="K17" s="34">
        <f t="shared" si="5"/>
        <v>68</v>
      </c>
      <c r="L17" s="35">
        <f t="shared" si="0"/>
        <v>11</v>
      </c>
      <c r="M17" s="37">
        <v>71</v>
      </c>
      <c r="N17" s="37">
        <v>83</v>
      </c>
      <c r="O17" s="37">
        <v>91</v>
      </c>
      <c r="P17" s="37">
        <v>80</v>
      </c>
      <c r="Q17" s="37">
        <v>77</v>
      </c>
      <c r="R17" s="46">
        <f t="shared" si="1"/>
        <v>80.4</v>
      </c>
      <c r="S17" s="35">
        <f t="shared" si="2"/>
        <v>23</v>
      </c>
      <c r="T17" s="17"/>
      <c r="U17" s="19" t="s">
        <v>29</v>
      </c>
      <c r="V17" s="46">
        <f t="shared" si="3"/>
        <v>74.82</v>
      </c>
      <c r="W17" s="35">
        <f t="shared" si="4"/>
        <v>12</v>
      </c>
      <c r="X17" s="49"/>
      <c r="Y17" s="49"/>
    </row>
    <row r="18" s="1" customFormat="1" spans="1:25">
      <c r="A18" s="13">
        <v>13</v>
      </c>
      <c r="B18" s="20" t="s">
        <v>45</v>
      </c>
      <c r="C18" s="16">
        <v>46.2</v>
      </c>
      <c r="D18" s="16">
        <v>4</v>
      </c>
      <c r="E18" s="17">
        <v>6</v>
      </c>
      <c r="F18" s="18"/>
      <c r="G18" s="18"/>
      <c r="H18" s="17"/>
      <c r="I18" s="23">
        <v>2</v>
      </c>
      <c r="J18" s="17"/>
      <c r="K18" s="34">
        <f t="shared" si="5"/>
        <v>58.2</v>
      </c>
      <c r="L18" s="35">
        <f t="shared" si="0"/>
        <v>17</v>
      </c>
      <c r="M18" s="37">
        <v>78</v>
      </c>
      <c r="N18" s="37">
        <v>84</v>
      </c>
      <c r="O18" s="37">
        <v>91</v>
      </c>
      <c r="P18" s="37">
        <v>83</v>
      </c>
      <c r="Q18" s="37">
        <v>87</v>
      </c>
      <c r="R18" s="46">
        <f t="shared" si="1"/>
        <v>84.6</v>
      </c>
      <c r="S18" s="35">
        <f t="shared" si="2"/>
        <v>9</v>
      </c>
      <c r="T18" s="17"/>
      <c r="U18" s="19" t="s">
        <v>29</v>
      </c>
      <c r="V18" s="46">
        <f t="shared" si="3"/>
        <v>72.72</v>
      </c>
      <c r="W18" s="35">
        <f t="shared" si="4"/>
        <v>13</v>
      </c>
      <c r="X18" s="49"/>
      <c r="Y18" s="49"/>
    </row>
    <row r="19" s="1" customFormat="1" spans="1:25">
      <c r="A19" s="13">
        <v>14</v>
      </c>
      <c r="B19" s="20" t="s">
        <v>46</v>
      </c>
      <c r="C19" s="16">
        <v>41.5</v>
      </c>
      <c r="D19" s="16">
        <v>2</v>
      </c>
      <c r="E19" s="17">
        <v>6</v>
      </c>
      <c r="F19" s="18"/>
      <c r="G19" s="18"/>
      <c r="H19" s="17"/>
      <c r="I19" s="23">
        <v>2</v>
      </c>
      <c r="J19" s="17"/>
      <c r="K19" s="34">
        <f t="shared" si="5"/>
        <v>51.5</v>
      </c>
      <c r="L19" s="35">
        <f t="shared" si="0"/>
        <v>31</v>
      </c>
      <c r="M19" s="37">
        <v>89</v>
      </c>
      <c r="N19" s="37">
        <v>84</v>
      </c>
      <c r="O19" s="37">
        <v>97</v>
      </c>
      <c r="P19" s="37">
        <v>80</v>
      </c>
      <c r="Q19" s="37">
        <v>89</v>
      </c>
      <c r="R19" s="46">
        <f t="shared" si="1"/>
        <v>87.8</v>
      </c>
      <c r="S19" s="35">
        <f t="shared" si="2"/>
        <v>3</v>
      </c>
      <c r="T19" s="17"/>
      <c r="U19" s="19" t="s">
        <v>29</v>
      </c>
      <c r="V19" s="46">
        <f t="shared" si="3"/>
        <v>71.465</v>
      </c>
      <c r="W19" s="35">
        <f t="shared" si="4"/>
        <v>15</v>
      </c>
      <c r="X19" s="49"/>
      <c r="Y19" s="49"/>
    </row>
    <row r="20" s="1" customFormat="1" spans="1:25">
      <c r="A20" s="13">
        <v>15</v>
      </c>
      <c r="B20" s="20" t="s">
        <v>47</v>
      </c>
      <c r="C20" s="16">
        <v>43</v>
      </c>
      <c r="D20" s="16">
        <v>10</v>
      </c>
      <c r="E20" s="17">
        <v>6</v>
      </c>
      <c r="F20" s="18">
        <v>4</v>
      </c>
      <c r="G20" s="18"/>
      <c r="H20" s="17"/>
      <c r="I20" s="18">
        <v>2</v>
      </c>
      <c r="J20" s="17"/>
      <c r="K20" s="34">
        <f t="shared" si="5"/>
        <v>65</v>
      </c>
      <c r="L20" s="35">
        <f t="shared" si="0"/>
        <v>12</v>
      </c>
      <c r="M20" s="37">
        <v>76</v>
      </c>
      <c r="N20" s="37">
        <v>84</v>
      </c>
      <c r="O20" s="37">
        <v>79</v>
      </c>
      <c r="P20" s="37">
        <v>70</v>
      </c>
      <c r="Q20" s="37">
        <v>81</v>
      </c>
      <c r="R20" s="46">
        <f t="shared" si="1"/>
        <v>78</v>
      </c>
      <c r="S20" s="35">
        <f t="shared" si="2"/>
        <v>38</v>
      </c>
      <c r="T20" s="17"/>
      <c r="U20" s="19" t="s">
        <v>29</v>
      </c>
      <c r="V20" s="46">
        <f t="shared" si="3"/>
        <v>72.15</v>
      </c>
      <c r="W20" s="35">
        <f t="shared" si="4"/>
        <v>14</v>
      </c>
      <c r="X20" s="49"/>
      <c r="Y20" s="49"/>
    </row>
    <row r="21" s="1" customFormat="1" ht="14.25" spans="1:25">
      <c r="A21" s="13">
        <v>16</v>
      </c>
      <c r="B21" s="21" t="s">
        <v>48</v>
      </c>
      <c r="C21" s="16">
        <v>41.5</v>
      </c>
      <c r="D21" s="16"/>
      <c r="E21" s="17">
        <v>6</v>
      </c>
      <c r="F21" s="18"/>
      <c r="G21" s="18"/>
      <c r="H21" s="17"/>
      <c r="I21" s="23">
        <v>2</v>
      </c>
      <c r="J21" s="17"/>
      <c r="K21" s="34">
        <f t="shared" si="5"/>
        <v>49.5</v>
      </c>
      <c r="L21" s="35">
        <f t="shared" si="0"/>
        <v>40</v>
      </c>
      <c r="M21" s="37">
        <v>86</v>
      </c>
      <c r="N21" s="37">
        <v>84</v>
      </c>
      <c r="O21" s="37">
        <v>93</v>
      </c>
      <c r="P21" s="37">
        <v>78</v>
      </c>
      <c r="Q21" s="37">
        <v>89</v>
      </c>
      <c r="R21" s="46">
        <f t="shared" si="1"/>
        <v>86</v>
      </c>
      <c r="S21" s="35">
        <f t="shared" si="2"/>
        <v>6</v>
      </c>
      <c r="T21" s="17"/>
      <c r="U21" s="19" t="s">
        <v>29</v>
      </c>
      <c r="V21" s="46">
        <f t="shared" si="3"/>
        <v>69.575</v>
      </c>
      <c r="W21" s="35">
        <f t="shared" si="4"/>
        <v>22</v>
      </c>
      <c r="X21" s="49"/>
      <c r="Y21" s="49"/>
    </row>
    <row r="22" s="1" customFormat="1" spans="1:25">
      <c r="A22" s="13">
        <v>17</v>
      </c>
      <c r="B22" s="20" t="s">
        <v>49</v>
      </c>
      <c r="C22" s="16">
        <v>46.2</v>
      </c>
      <c r="D22" s="16">
        <v>4</v>
      </c>
      <c r="E22" s="17">
        <v>6</v>
      </c>
      <c r="F22" s="18"/>
      <c r="G22" s="18"/>
      <c r="H22" s="17"/>
      <c r="I22" s="18">
        <v>2</v>
      </c>
      <c r="J22" s="17"/>
      <c r="K22" s="34">
        <f t="shared" si="5"/>
        <v>58.2</v>
      </c>
      <c r="L22" s="35">
        <f t="shared" si="0"/>
        <v>17</v>
      </c>
      <c r="M22" s="37">
        <v>69</v>
      </c>
      <c r="N22" s="37">
        <v>72</v>
      </c>
      <c r="O22" s="37">
        <v>89</v>
      </c>
      <c r="P22" s="37">
        <v>82</v>
      </c>
      <c r="Q22" s="37">
        <v>90</v>
      </c>
      <c r="R22" s="46">
        <f t="shared" si="1"/>
        <v>80.4</v>
      </c>
      <c r="S22" s="35">
        <f t="shared" si="2"/>
        <v>23</v>
      </c>
      <c r="T22" s="17"/>
      <c r="U22" s="19" t="s">
        <v>29</v>
      </c>
      <c r="V22" s="46">
        <f t="shared" si="3"/>
        <v>70.41</v>
      </c>
      <c r="W22" s="35">
        <f t="shared" si="4"/>
        <v>16</v>
      </c>
      <c r="X22" s="49"/>
      <c r="Y22" s="49"/>
    </row>
    <row r="23" s="1" customFormat="1" spans="1:25">
      <c r="A23" s="13">
        <v>18</v>
      </c>
      <c r="B23" s="20" t="s">
        <v>50</v>
      </c>
      <c r="C23" s="16">
        <v>47.7</v>
      </c>
      <c r="D23" s="16"/>
      <c r="E23" s="17">
        <v>6</v>
      </c>
      <c r="F23" s="18"/>
      <c r="G23" s="18"/>
      <c r="H23" s="17"/>
      <c r="I23" s="18">
        <v>2</v>
      </c>
      <c r="J23" s="17"/>
      <c r="K23" s="34">
        <f t="shared" si="5"/>
        <v>55.7</v>
      </c>
      <c r="L23" s="35">
        <f t="shared" si="0"/>
        <v>21</v>
      </c>
      <c r="M23" s="37">
        <v>83</v>
      </c>
      <c r="N23" s="37">
        <v>79</v>
      </c>
      <c r="O23" s="37">
        <v>92</v>
      </c>
      <c r="P23" s="37">
        <v>75</v>
      </c>
      <c r="Q23" s="37">
        <v>81</v>
      </c>
      <c r="R23" s="46">
        <f t="shared" si="1"/>
        <v>82</v>
      </c>
      <c r="S23" s="35">
        <f t="shared" si="2"/>
        <v>17</v>
      </c>
      <c r="T23" s="17"/>
      <c r="U23" s="19" t="s">
        <v>29</v>
      </c>
      <c r="V23" s="46">
        <f t="shared" si="3"/>
        <v>70.165</v>
      </c>
      <c r="W23" s="35">
        <f t="shared" si="4"/>
        <v>17</v>
      </c>
      <c r="X23" s="49"/>
      <c r="Y23" s="49"/>
    </row>
    <row r="24" s="1" customFormat="1" spans="1:25">
      <c r="A24" s="13">
        <v>19</v>
      </c>
      <c r="B24" s="20" t="s">
        <v>51</v>
      </c>
      <c r="C24" s="16">
        <v>44.6</v>
      </c>
      <c r="D24" s="16">
        <v>4</v>
      </c>
      <c r="E24" s="17">
        <v>6</v>
      </c>
      <c r="F24" s="18"/>
      <c r="G24" s="18"/>
      <c r="H24" s="17"/>
      <c r="I24" s="18">
        <v>2</v>
      </c>
      <c r="J24" s="17"/>
      <c r="K24" s="34">
        <f t="shared" si="5"/>
        <v>56.6</v>
      </c>
      <c r="L24" s="35">
        <f t="shared" si="0"/>
        <v>19</v>
      </c>
      <c r="M24" s="37">
        <v>72</v>
      </c>
      <c r="N24" s="37">
        <v>75</v>
      </c>
      <c r="O24" s="37">
        <v>96</v>
      </c>
      <c r="P24" s="37">
        <v>78</v>
      </c>
      <c r="Q24" s="37">
        <v>85</v>
      </c>
      <c r="R24" s="46">
        <f t="shared" si="1"/>
        <v>81.2</v>
      </c>
      <c r="S24" s="35">
        <f t="shared" si="2"/>
        <v>20</v>
      </c>
      <c r="T24" s="17"/>
      <c r="U24" s="19" t="s">
        <v>29</v>
      </c>
      <c r="V24" s="46">
        <f t="shared" si="3"/>
        <v>70.13</v>
      </c>
      <c r="W24" s="35">
        <f t="shared" si="4"/>
        <v>18</v>
      </c>
      <c r="X24" s="49"/>
      <c r="Y24" s="49"/>
    </row>
    <row r="25" s="1" customFormat="1" spans="1:25">
      <c r="A25" s="13">
        <v>20</v>
      </c>
      <c r="B25" s="20" t="s">
        <v>52</v>
      </c>
      <c r="C25" s="16">
        <v>46.2</v>
      </c>
      <c r="D25" s="16">
        <v>5</v>
      </c>
      <c r="E25" s="17">
        <v>6</v>
      </c>
      <c r="F25" s="18"/>
      <c r="G25" s="18"/>
      <c r="H25" s="17"/>
      <c r="I25" s="18">
        <v>2</v>
      </c>
      <c r="J25" s="17"/>
      <c r="K25" s="34">
        <f t="shared" si="5"/>
        <v>59.2</v>
      </c>
      <c r="L25" s="35">
        <f t="shared" si="0"/>
        <v>15</v>
      </c>
      <c r="M25" s="37">
        <v>65</v>
      </c>
      <c r="N25" s="37">
        <v>68</v>
      </c>
      <c r="O25" s="37">
        <v>89</v>
      </c>
      <c r="P25" s="37">
        <v>83</v>
      </c>
      <c r="Q25" s="37">
        <v>90</v>
      </c>
      <c r="R25" s="46">
        <f t="shared" si="1"/>
        <v>79</v>
      </c>
      <c r="S25" s="35">
        <f t="shared" si="2"/>
        <v>32</v>
      </c>
      <c r="T25" s="17"/>
      <c r="U25" s="19" t="s">
        <v>29</v>
      </c>
      <c r="V25" s="46">
        <f t="shared" si="3"/>
        <v>70.09</v>
      </c>
      <c r="W25" s="35">
        <f t="shared" si="4"/>
        <v>19</v>
      </c>
      <c r="X25" s="49"/>
      <c r="Y25" s="49"/>
    </row>
    <row r="26" s="1" customFormat="1" spans="1:25">
      <c r="A26" s="13">
        <v>21</v>
      </c>
      <c r="B26" s="20" t="s">
        <v>53</v>
      </c>
      <c r="C26" s="16">
        <v>44.6</v>
      </c>
      <c r="D26" s="16">
        <v>4</v>
      </c>
      <c r="E26" s="17">
        <v>6</v>
      </c>
      <c r="F26" s="18"/>
      <c r="G26" s="18"/>
      <c r="H26" s="17"/>
      <c r="I26" s="18">
        <v>2</v>
      </c>
      <c r="J26" s="17"/>
      <c r="K26" s="34">
        <f t="shared" si="5"/>
        <v>56.6</v>
      </c>
      <c r="L26" s="35">
        <f t="shared" si="0"/>
        <v>19</v>
      </c>
      <c r="M26" s="37">
        <v>73</v>
      </c>
      <c r="N26" s="37">
        <v>82</v>
      </c>
      <c r="O26" s="37">
        <v>88</v>
      </c>
      <c r="P26" s="37">
        <v>78</v>
      </c>
      <c r="Q26" s="37">
        <v>84</v>
      </c>
      <c r="R26" s="46">
        <f t="shared" si="1"/>
        <v>81</v>
      </c>
      <c r="S26" s="35">
        <f t="shared" si="2"/>
        <v>21</v>
      </c>
      <c r="T26" s="17"/>
      <c r="U26" s="19" t="s">
        <v>29</v>
      </c>
      <c r="V26" s="46">
        <f t="shared" si="3"/>
        <v>70.02</v>
      </c>
      <c r="W26" s="35">
        <f t="shared" si="4"/>
        <v>20</v>
      </c>
      <c r="X26" s="49"/>
      <c r="Y26" s="49"/>
    </row>
    <row r="27" s="1" customFormat="1" spans="1:25">
      <c r="A27" s="13">
        <v>22</v>
      </c>
      <c r="B27" s="20" t="s">
        <v>54</v>
      </c>
      <c r="C27" s="16">
        <v>41.5</v>
      </c>
      <c r="D27" s="16"/>
      <c r="E27" s="17">
        <v>6</v>
      </c>
      <c r="F27" s="18">
        <v>4</v>
      </c>
      <c r="G27" s="18"/>
      <c r="H27" s="17"/>
      <c r="I27" s="18">
        <v>2</v>
      </c>
      <c r="J27" s="17"/>
      <c r="K27" s="34">
        <f t="shared" si="5"/>
        <v>53.5</v>
      </c>
      <c r="L27" s="35">
        <f t="shared" si="0"/>
        <v>24</v>
      </c>
      <c r="M27" s="37">
        <v>82</v>
      </c>
      <c r="N27" s="37">
        <v>87</v>
      </c>
      <c r="O27" s="37">
        <v>89</v>
      </c>
      <c r="P27" s="37">
        <v>78</v>
      </c>
      <c r="Q27" s="37">
        <v>78</v>
      </c>
      <c r="R27" s="46">
        <f t="shared" si="1"/>
        <v>82.8</v>
      </c>
      <c r="S27" s="35">
        <f t="shared" si="2"/>
        <v>12</v>
      </c>
      <c r="T27" s="17"/>
      <c r="U27" s="19" t="s">
        <v>29</v>
      </c>
      <c r="V27" s="46">
        <f t="shared" si="3"/>
        <v>69.615</v>
      </c>
      <c r="W27" s="35">
        <f t="shared" si="4"/>
        <v>21</v>
      </c>
      <c r="X27" s="49"/>
      <c r="Y27" s="49"/>
    </row>
    <row r="28" s="1" customFormat="1" ht="14.25" spans="1:25">
      <c r="A28" s="13">
        <v>23</v>
      </c>
      <c r="B28" s="21" t="s">
        <v>55</v>
      </c>
      <c r="C28" s="16">
        <v>46.2</v>
      </c>
      <c r="D28" s="16">
        <v>2</v>
      </c>
      <c r="E28" s="17">
        <v>6</v>
      </c>
      <c r="F28" s="18">
        <v>4</v>
      </c>
      <c r="G28" s="18"/>
      <c r="H28" s="17"/>
      <c r="I28" s="18">
        <v>2</v>
      </c>
      <c r="J28" s="17"/>
      <c r="K28" s="34">
        <f t="shared" si="5"/>
        <v>60.2</v>
      </c>
      <c r="L28" s="35">
        <f t="shared" si="0"/>
        <v>14</v>
      </c>
      <c r="M28" s="37">
        <v>71</v>
      </c>
      <c r="N28" s="37">
        <v>68</v>
      </c>
      <c r="O28" s="37">
        <v>88</v>
      </c>
      <c r="P28" s="37">
        <v>70</v>
      </c>
      <c r="Q28" s="37">
        <v>87</v>
      </c>
      <c r="R28" s="46">
        <f t="shared" si="1"/>
        <v>76.8</v>
      </c>
      <c r="S28" s="35">
        <f t="shared" si="2"/>
        <v>43</v>
      </c>
      <c r="T28" s="17"/>
      <c r="U28" s="19" t="s">
        <v>29</v>
      </c>
      <c r="V28" s="46">
        <f t="shared" si="3"/>
        <v>69.33</v>
      </c>
      <c r="W28" s="35">
        <f t="shared" si="4"/>
        <v>23</v>
      </c>
      <c r="X28" s="49"/>
      <c r="Y28" s="49"/>
    </row>
    <row r="29" s="1" customFormat="1" spans="1:25">
      <c r="A29" s="13">
        <v>24</v>
      </c>
      <c r="B29" s="20" t="s">
        <v>56</v>
      </c>
      <c r="C29" s="16">
        <v>41.5</v>
      </c>
      <c r="D29" s="16"/>
      <c r="E29" s="17">
        <v>6</v>
      </c>
      <c r="F29" s="18">
        <v>4</v>
      </c>
      <c r="G29" s="18"/>
      <c r="H29" s="17"/>
      <c r="I29" s="18">
        <v>2</v>
      </c>
      <c r="J29" s="17"/>
      <c r="K29" s="34">
        <f t="shared" si="5"/>
        <v>53.5</v>
      </c>
      <c r="L29" s="35">
        <f t="shared" si="0"/>
        <v>24</v>
      </c>
      <c r="M29" s="37">
        <v>84</v>
      </c>
      <c r="N29" s="37">
        <v>76</v>
      </c>
      <c r="O29" s="37">
        <v>92</v>
      </c>
      <c r="P29" s="37">
        <v>73</v>
      </c>
      <c r="Q29" s="37">
        <v>86</v>
      </c>
      <c r="R29" s="46">
        <f t="shared" si="1"/>
        <v>82.2</v>
      </c>
      <c r="S29" s="35">
        <f t="shared" si="2"/>
        <v>16</v>
      </c>
      <c r="T29" s="17"/>
      <c r="U29" s="19" t="s">
        <v>29</v>
      </c>
      <c r="V29" s="46">
        <f t="shared" si="3"/>
        <v>69.285</v>
      </c>
      <c r="W29" s="35">
        <f t="shared" si="4"/>
        <v>24</v>
      </c>
      <c r="X29" s="49"/>
      <c r="Y29" s="49"/>
    </row>
    <row r="30" s="1" customFormat="1" spans="1:25">
      <c r="A30" s="13">
        <v>25</v>
      </c>
      <c r="B30" s="20" t="s">
        <v>57</v>
      </c>
      <c r="C30" s="16">
        <v>44.6</v>
      </c>
      <c r="D30" s="16"/>
      <c r="E30" s="17">
        <v>6</v>
      </c>
      <c r="F30" s="18"/>
      <c r="G30" s="18"/>
      <c r="H30" s="17"/>
      <c r="I30" s="18">
        <v>2</v>
      </c>
      <c r="J30" s="17"/>
      <c r="K30" s="34">
        <f t="shared" si="5"/>
        <v>52.6</v>
      </c>
      <c r="L30" s="35">
        <f t="shared" si="0"/>
        <v>27</v>
      </c>
      <c r="M30" s="36">
        <v>67</v>
      </c>
      <c r="N30" s="36">
        <v>82</v>
      </c>
      <c r="O30" s="36">
        <v>96</v>
      </c>
      <c r="P30" s="36">
        <v>75</v>
      </c>
      <c r="Q30" s="36">
        <v>92</v>
      </c>
      <c r="R30" s="46">
        <f t="shared" si="1"/>
        <v>82.4</v>
      </c>
      <c r="S30" s="35">
        <f t="shared" si="2"/>
        <v>13</v>
      </c>
      <c r="T30" s="17"/>
      <c r="U30" s="19" t="s">
        <v>29</v>
      </c>
      <c r="V30" s="46">
        <f t="shared" si="3"/>
        <v>68.99</v>
      </c>
      <c r="W30" s="35">
        <f t="shared" si="4"/>
        <v>25</v>
      </c>
      <c r="X30" s="49"/>
      <c r="Y30" s="49"/>
    </row>
    <row r="31" s="1" customFormat="1" spans="1:25">
      <c r="A31" s="13">
        <v>26</v>
      </c>
      <c r="B31" s="20" t="s">
        <v>58</v>
      </c>
      <c r="C31" s="16">
        <v>43.1</v>
      </c>
      <c r="D31" s="16"/>
      <c r="E31" s="17">
        <v>6</v>
      </c>
      <c r="F31" s="18"/>
      <c r="G31" s="18"/>
      <c r="H31" s="17"/>
      <c r="I31" s="18">
        <v>2</v>
      </c>
      <c r="J31" s="17"/>
      <c r="K31" s="34">
        <f t="shared" si="5"/>
        <v>51.1</v>
      </c>
      <c r="L31" s="35">
        <f t="shared" si="0"/>
        <v>33</v>
      </c>
      <c r="M31" s="37">
        <v>79</v>
      </c>
      <c r="N31" s="37">
        <v>79</v>
      </c>
      <c r="O31" s="37">
        <v>93</v>
      </c>
      <c r="P31" s="37">
        <v>73</v>
      </c>
      <c r="Q31" s="37">
        <v>92</v>
      </c>
      <c r="R31" s="46">
        <f t="shared" si="1"/>
        <v>83.2</v>
      </c>
      <c r="S31" s="35">
        <f t="shared" si="2"/>
        <v>11</v>
      </c>
      <c r="T31" s="17"/>
      <c r="U31" s="19" t="s">
        <v>29</v>
      </c>
      <c r="V31" s="46">
        <f t="shared" si="3"/>
        <v>68.755</v>
      </c>
      <c r="W31" s="35">
        <f t="shared" si="4"/>
        <v>26</v>
      </c>
      <c r="X31" s="49"/>
      <c r="Y31" s="49"/>
    </row>
    <row r="32" s="1" customFormat="1" spans="1:25">
      <c r="A32" s="13">
        <v>27</v>
      </c>
      <c r="B32" s="20" t="s">
        <v>59</v>
      </c>
      <c r="C32" s="16">
        <v>43.1</v>
      </c>
      <c r="D32" s="16"/>
      <c r="E32" s="17">
        <v>6</v>
      </c>
      <c r="F32" s="18"/>
      <c r="G32" s="18"/>
      <c r="H32" s="17"/>
      <c r="I32" s="18">
        <v>2</v>
      </c>
      <c r="J32" s="17"/>
      <c r="K32" s="34">
        <f t="shared" si="5"/>
        <v>51.1</v>
      </c>
      <c r="L32" s="35">
        <f t="shared" si="0"/>
        <v>33</v>
      </c>
      <c r="M32" s="37">
        <v>77</v>
      </c>
      <c r="N32" s="37">
        <v>82</v>
      </c>
      <c r="O32" s="37">
        <v>86</v>
      </c>
      <c r="P32" s="37">
        <v>78</v>
      </c>
      <c r="Q32" s="37">
        <v>89</v>
      </c>
      <c r="R32" s="46">
        <f t="shared" si="1"/>
        <v>82.4</v>
      </c>
      <c r="S32" s="35">
        <f t="shared" si="2"/>
        <v>13</v>
      </c>
      <c r="T32" s="17"/>
      <c r="U32" s="19" t="s">
        <v>29</v>
      </c>
      <c r="V32" s="46">
        <f t="shared" si="3"/>
        <v>68.315</v>
      </c>
      <c r="W32" s="35">
        <f t="shared" si="4"/>
        <v>27</v>
      </c>
      <c r="X32" s="49"/>
      <c r="Y32" s="49"/>
    </row>
    <row r="33" s="1" customFormat="1" spans="1:25">
      <c r="A33" s="13">
        <v>28</v>
      </c>
      <c r="B33" s="20" t="s">
        <v>60</v>
      </c>
      <c r="C33" s="16">
        <v>44.6</v>
      </c>
      <c r="D33" s="16"/>
      <c r="E33" s="17">
        <v>6</v>
      </c>
      <c r="F33" s="18"/>
      <c r="G33" s="18"/>
      <c r="H33" s="17"/>
      <c r="I33" s="18">
        <v>2</v>
      </c>
      <c r="J33" s="17"/>
      <c r="K33" s="34">
        <f t="shared" si="5"/>
        <v>52.6</v>
      </c>
      <c r="L33" s="35">
        <f t="shared" si="0"/>
        <v>27</v>
      </c>
      <c r="M33" s="37">
        <v>74</v>
      </c>
      <c r="N33" s="37">
        <v>82</v>
      </c>
      <c r="O33" s="37">
        <v>90</v>
      </c>
      <c r="P33" s="37">
        <v>78</v>
      </c>
      <c r="Q33" s="37">
        <v>80</v>
      </c>
      <c r="R33" s="46">
        <f t="shared" si="1"/>
        <v>80.8</v>
      </c>
      <c r="S33" s="35">
        <f t="shared" si="2"/>
        <v>22</v>
      </c>
      <c r="T33" s="17"/>
      <c r="U33" s="19" t="s">
        <v>29</v>
      </c>
      <c r="V33" s="46">
        <f t="shared" si="3"/>
        <v>68.11</v>
      </c>
      <c r="W33" s="35">
        <f t="shared" si="4"/>
        <v>28</v>
      </c>
      <c r="X33" s="49"/>
      <c r="Y33" s="49"/>
    </row>
    <row r="34" s="1" customFormat="1" spans="1:25">
      <c r="A34" s="13">
        <v>29</v>
      </c>
      <c r="B34" s="20" t="s">
        <v>61</v>
      </c>
      <c r="C34" s="16">
        <v>47.7</v>
      </c>
      <c r="D34" s="16">
        <v>5</v>
      </c>
      <c r="E34" s="17">
        <v>6</v>
      </c>
      <c r="F34" s="18"/>
      <c r="G34" s="18"/>
      <c r="H34" s="17"/>
      <c r="I34" s="18">
        <v>2</v>
      </c>
      <c r="J34" s="17"/>
      <c r="K34" s="34">
        <f t="shared" si="5"/>
        <v>60.7</v>
      </c>
      <c r="L34" s="35">
        <f t="shared" si="0"/>
        <v>13</v>
      </c>
      <c r="M34" s="37">
        <v>62</v>
      </c>
      <c r="N34" s="37">
        <v>67</v>
      </c>
      <c r="O34" s="37">
        <v>91</v>
      </c>
      <c r="P34" s="37">
        <v>78</v>
      </c>
      <c r="Q34" s="37">
        <v>72</v>
      </c>
      <c r="R34" s="46">
        <f t="shared" si="1"/>
        <v>74</v>
      </c>
      <c r="S34" s="35">
        <f t="shared" si="2"/>
        <v>48</v>
      </c>
      <c r="T34" s="17"/>
      <c r="U34" s="19" t="s">
        <v>29</v>
      </c>
      <c r="V34" s="46">
        <f t="shared" si="3"/>
        <v>68.015</v>
      </c>
      <c r="W34" s="35">
        <f t="shared" si="4"/>
        <v>29</v>
      </c>
      <c r="X34" s="49"/>
      <c r="Y34" s="49"/>
    </row>
    <row r="35" s="1" customFormat="1" spans="1:25">
      <c r="A35" s="13">
        <v>30</v>
      </c>
      <c r="B35" s="22" t="s">
        <v>62</v>
      </c>
      <c r="C35" s="16">
        <v>41.5</v>
      </c>
      <c r="D35" s="16"/>
      <c r="E35" s="17">
        <v>6</v>
      </c>
      <c r="F35" s="18"/>
      <c r="G35" s="18">
        <v>5</v>
      </c>
      <c r="H35" s="17"/>
      <c r="I35" s="18">
        <v>2</v>
      </c>
      <c r="J35" s="17"/>
      <c r="K35" s="34">
        <f t="shared" si="5"/>
        <v>54.5</v>
      </c>
      <c r="L35" s="35">
        <f t="shared" si="0"/>
        <v>22</v>
      </c>
      <c r="M35" s="37">
        <v>62</v>
      </c>
      <c r="N35" s="37">
        <v>69</v>
      </c>
      <c r="O35" s="37">
        <v>85</v>
      </c>
      <c r="P35" s="37">
        <v>90</v>
      </c>
      <c r="Q35" s="37">
        <v>88</v>
      </c>
      <c r="R35" s="46">
        <f t="shared" si="1"/>
        <v>78.8</v>
      </c>
      <c r="S35" s="35">
        <f t="shared" si="2"/>
        <v>34</v>
      </c>
      <c r="T35" s="17"/>
      <c r="U35" s="19" t="s">
        <v>29</v>
      </c>
      <c r="V35" s="46">
        <f t="shared" si="3"/>
        <v>67.865</v>
      </c>
      <c r="W35" s="35">
        <f t="shared" si="4"/>
        <v>30</v>
      </c>
      <c r="X35" s="49"/>
      <c r="Y35" s="49"/>
    </row>
    <row r="36" s="1" customFormat="1" spans="1:25">
      <c r="A36" s="13">
        <v>31</v>
      </c>
      <c r="B36" s="20" t="s">
        <v>63</v>
      </c>
      <c r="C36" s="16">
        <v>44.6</v>
      </c>
      <c r="D36" s="16"/>
      <c r="E36" s="17">
        <v>6</v>
      </c>
      <c r="F36" s="18"/>
      <c r="G36" s="18"/>
      <c r="H36" s="17"/>
      <c r="I36" s="18">
        <v>2</v>
      </c>
      <c r="J36" s="17"/>
      <c r="K36" s="34">
        <f t="shared" si="5"/>
        <v>52.6</v>
      </c>
      <c r="L36" s="35">
        <f t="shared" si="0"/>
        <v>27</v>
      </c>
      <c r="M36" s="37">
        <v>65</v>
      </c>
      <c r="N36" s="37">
        <v>79</v>
      </c>
      <c r="O36" s="37">
        <v>93</v>
      </c>
      <c r="P36" s="37">
        <v>75</v>
      </c>
      <c r="Q36" s="37">
        <v>89</v>
      </c>
      <c r="R36" s="46">
        <f t="shared" si="1"/>
        <v>80.2</v>
      </c>
      <c r="S36" s="35">
        <f t="shared" si="2"/>
        <v>25</v>
      </c>
      <c r="T36" s="17"/>
      <c r="U36" s="19" t="s">
        <v>29</v>
      </c>
      <c r="V36" s="46">
        <f t="shared" si="3"/>
        <v>67.78</v>
      </c>
      <c r="W36" s="35">
        <f t="shared" si="4"/>
        <v>31</v>
      </c>
      <c r="X36" s="49"/>
      <c r="Y36" s="49"/>
    </row>
    <row r="37" s="1" customFormat="1" spans="1:25">
      <c r="A37" s="13">
        <v>32</v>
      </c>
      <c r="B37" s="20" t="s">
        <v>64</v>
      </c>
      <c r="C37" s="16">
        <v>41.5</v>
      </c>
      <c r="D37" s="16"/>
      <c r="E37" s="17">
        <v>6</v>
      </c>
      <c r="F37" s="18">
        <v>4</v>
      </c>
      <c r="G37" s="18"/>
      <c r="H37" s="17"/>
      <c r="I37" s="18">
        <v>2</v>
      </c>
      <c r="J37" s="17"/>
      <c r="K37" s="34">
        <f t="shared" si="5"/>
        <v>53.5</v>
      </c>
      <c r="L37" s="35">
        <f t="shared" si="0"/>
        <v>24</v>
      </c>
      <c r="M37" s="37">
        <v>74</v>
      </c>
      <c r="N37" s="37">
        <v>73</v>
      </c>
      <c r="O37" s="37">
        <v>91</v>
      </c>
      <c r="P37" s="37">
        <v>75</v>
      </c>
      <c r="Q37" s="37">
        <v>81</v>
      </c>
      <c r="R37" s="46">
        <f t="shared" si="1"/>
        <v>78.8</v>
      </c>
      <c r="S37" s="35">
        <f t="shared" si="2"/>
        <v>34</v>
      </c>
      <c r="T37" s="17"/>
      <c r="U37" s="19" t="s">
        <v>29</v>
      </c>
      <c r="V37" s="46">
        <f t="shared" si="3"/>
        <v>67.415</v>
      </c>
      <c r="W37" s="35">
        <f t="shared" si="4"/>
        <v>32</v>
      </c>
      <c r="X37" s="49"/>
      <c r="Y37" s="49"/>
    </row>
    <row r="38" s="1" customFormat="1" spans="1:25">
      <c r="A38" s="13">
        <v>33</v>
      </c>
      <c r="B38" s="22" t="s">
        <v>65</v>
      </c>
      <c r="C38" s="16">
        <v>38.5</v>
      </c>
      <c r="D38" s="16">
        <v>6</v>
      </c>
      <c r="E38" s="17">
        <v>6</v>
      </c>
      <c r="F38" s="18"/>
      <c r="G38" s="18"/>
      <c r="H38" s="17"/>
      <c r="I38" s="18">
        <v>2</v>
      </c>
      <c r="J38" s="17"/>
      <c r="K38" s="34">
        <f t="shared" si="5"/>
        <v>52.5</v>
      </c>
      <c r="L38" s="35">
        <f t="shared" si="0"/>
        <v>30</v>
      </c>
      <c r="M38" s="37">
        <v>64</v>
      </c>
      <c r="N38" s="37">
        <v>82</v>
      </c>
      <c r="O38" s="37">
        <v>90</v>
      </c>
      <c r="P38" s="37">
        <v>80</v>
      </c>
      <c r="Q38" s="37">
        <v>79</v>
      </c>
      <c r="R38" s="46">
        <f t="shared" si="1"/>
        <v>79</v>
      </c>
      <c r="S38" s="35">
        <f t="shared" si="2"/>
        <v>32</v>
      </c>
      <c r="T38" s="17"/>
      <c r="U38" s="19" t="s">
        <v>29</v>
      </c>
      <c r="V38" s="46">
        <f t="shared" si="3"/>
        <v>67.075</v>
      </c>
      <c r="W38" s="35">
        <f t="shared" si="4"/>
        <v>33</v>
      </c>
      <c r="X38" s="49"/>
      <c r="Y38" s="49"/>
    </row>
    <row r="39" s="1" customFormat="1" spans="1:25">
      <c r="A39" s="13">
        <v>34</v>
      </c>
      <c r="B39" s="20" t="s">
        <v>66</v>
      </c>
      <c r="C39" s="16">
        <v>43.1</v>
      </c>
      <c r="D39" s="16"/>
      <c r="E39" s="17">
        <v>6</v>
      </c>
      <c r="F39" s="18"/>
      <c r="G39" s="18"/>
      <c r="H39" s="17"/>
      <c r="I39" s="18">
        <v>2</v>
      </c>
      <c r="J39" s="17"/>
      <c r="K39" s="34">
        <f t="shared" si="5"/>
        <v>51.1</v>
      </c>
      <c r="L39" s="35">
        <f t="shared" si="0"/>
        <v>33</v>
      </c>
      <c r="M39" s="37">
        <v>75</v>
      </c>
      <c r="N39" s="37">
        <v>75</v>
      </c>
      <c r="O39" s="37">
        <v>88</v>
      </c>
      <c r="P39" s="37">
        <v>80</v>
      </c>
      <c r="Q39" s="37">
        <v>81</v>
      </c>
      <c r="R39" s="46">
        <f t="shared" si="1"/>
        <v>79.8</v>
      </c>
      <c r="S39" s="35">
        <f t="shared" si="2"/>
        <v>26</v>
      </c>
      <c r="T39" s="17"/>
      <c r="U39" s="19" t="s">
        <v>29</v>
      </c>
      <c r="V39" s="46">
        <f t="shared" si="3"/>
        <v>66.885</v>
      </c>
      <c r="W39" s="35">
        <f t="shared" si="4"/>
        <v>34</v>
      </c>
      <c r="X39" s="49"/>
      <c r="Y39" s="49"/>
    </row>
    <row r="40" s="1" customFormat="1" spans="1:25">
      <c r="A40" s="13">
        <v>35</v>
      </c>
      <c r="B40" s="20" t="s">
        <v>67</v>
      </c>
      <c r="C40" s="16">
        <v>43.1</v>
      </c>
      <c r="D40" s="16"/>
      <c r="E40" s="17">
        <v>6</v>
      </c>
      <c r="F40" s="18"/>
      <c r="G40" s="18"/>
      <c r="H40" s="17"/>
      <c r="I40" s="18">
        <v>2</v>
      </c>
      <c r="J40" s="17"/>
      <c r="K40" s="34">
        <f t="shared" si="5"/>
        <v>51.1</v>
      </c>
      <c r="L40" s="35">
        <f t="shared" si="0"/>
        <v>33</v>
      </c>
      <c r="M40" s="37">
        <v>68</v>
      </c>
      <c r="N40" s="37">
        <v>73</v>
      </c>
      <c r="O40" s="37">
        <v>91</v>
      </c>
      <c r="P40" s="37">
        <v>78</v>
      </c>
      <c r="Q40" s="37">
        <v>88</v>
      </c>
      <c r="R40" s="46">
        <f t="shared" si="1"/>
        <v>79.6</v>
      </c>
      <c r="S40" s="35">
        <f t="shared" si="2"/>
        <v>27</v>
      </c>
      <c r="T40" s="17"/>
      <c r="U40" s="19" t="s">
        <v>29</v>
      </c>
      <c r="V40" s="46">
        <f t="shared" si="3"/>
        <v>66.775</v>
      </c>
      <c r="W40" s="35">
        <f t="shared" si="4"/>
        <v>35</v>
      </c>
      <c r="X40" s="49"/>
      <c r="Y40" s="49"/>
    </row>
    <row r="41" s="1" customFormat="1" spans="1:25">
      <c r="A41" s="13">
        <v>36</v>
      </c>
      <c r="B41" s="20" t="s">
        <v>68</v>
      </c>
      <c r="C41" s="16">
        <v>41.5</v>
      </c>
      <c r="D41" s="16">
        <v>2</v>
      </c>
      <c r="E41" s="17">
        <v>6</v>
      </c>
      <c r="F41" s="18"/>
      <c r="G41" s="18"/>
      <c r="H41" s="17"/>
      <c r="I41" s="18">
        <v>2</v>
      </c>
      <c r="J41" s="17"/>
      <c r="K41" s="34">
        <f t="shared" si="5"/>
        <v>51.5</v>
      </c>
      <c r="L41" s="35">
        <f t="shared" si="0"/>
        <v>31</v>
      </c>
      <c r="M41" s="37">
        <v>64</v>
      </c>
      <c r="N41" s="37">
        <v>83</v>
      </c>
      <c r="O41" s="37">
        <v>90</v>
      </c>
      <c r="P41" s="37">
        <v>75</v>
      </c>
      <c r="Q41" s="37">
        <v>84</v>
      </c>
      <c r="R41" s="46">
        <f t="shared" si="1"/>
        <v>79.2</v>
      </c>
      <c r="S41" s="35">
        <f t="shared" si="2"/>
        <v>30</v>
      </c>
      <c r="T41" s="17"/>
      <c r="U41" s="19" t="s">
        <v>29</v>
      </c>
      <c r="V41" s="46">
        <f t="shared" si="3"/>
        <v>66.735</v>
      </c>
      <c r="W41" s="35">
        <f t="shared" si="4"/>
        <v>36</v>
      </c>
      <c r="X41" s="49"/>
      <c r="Y41" s="49"/>
    </row>
    <row r="42" s="1" customFormat="1" spans="1:25">
      <c r="A42" s="13">
        <v>37</v>
      </c>
      <c r="B42" s="20" t="s">
        <v>69</v>
      </c>
      <c r="C42" s="16">
        <v>41.5</v>
      </c>
      <c r="D42" s="16"/>
      <c r="E42" s="17">
        <v>6</v>
      </c>
      <c r="F42" s="18"/>
      <c r="G42" s="18"/>
      <c r="H42" s="17"/>
      <c r="I42" s="18">
        <v>2</v>
      </c>
      <c r="J42" s="17"/>
      <c r="K42" s="34">
        <f t="shared" si="5"/>
        <v>49.5</v>
      </c>
      <c r="L42" s="35">
        <f t="shared" si="0"/>
        <v>40</v>
      </c>
      <c r="M42" s="37">
        <v>70</v>
      </c>
      <c r="N42" s="37">
        <v>74</v>
      </c>
      <c r="O42" s="37">
        <v>84</v>
      </c>
      <c r="P42" s="37">
        <v>80</v>
      </c>
      <c r="Q42" s="37">
        <v>90</v>
      </c>
      <c r="R42" s="46">
        <f t="shared" si="1"/>
        <v>79.6</v>
      </c>
      <c r="S42" s="35">
        <f t="shared" si="2"/>
        <v>27</v>
      </c>
      <c r="T42" s="17"/>
      <c r="U42" s="19" t="s">
        <v>29</v>
      </c>
      <c r="V42" s="46">
        <f t="shared" si="3"/>
        <v>66.055</v>
      </c>
      <c r="W42" s="35">
        <f t="shared" si="4"/>
        <v>37</v>
      </c>
      <c r="X42" s="49"/>
      <c r="Y42" s="49"/>
    </row>
    <row r="43" s="1" customFormat="1" spans="1:25">
      <c r="A43" s="13">
        <v>38</v>
      </c>
      <c r="B43" s="20" t="s">
        <v>70</v>
      </c>
      <c r="C43" s="16">
        <v>38.5</v>
      </c>
      <c r="D43" s="16">
        <v>4</v>
      </c>
      <c r="E43" s="17">
        <v>6</v>
      </c>
      <c r="F43" s="18"/>
      <c r="G43" s="18"/>
      <c r="H43" s="17"/>
      <c r="I43" s="18">
        <v>2</v>
      </c>
      <c r="J43" s="17"/>
      <c r="K43" s="34">
        <f t="shared" si="5"/>
        <v>50.5</v>
      </c>
      <c r="L43" s="35">
        <f t="shared" ref="L43:L61" si="6">_xlfn.RANK.EQ(K43,$K$6:$K$60)</f>
        <v>37</v>
      </c>
      <c r="M43" s="37">
        <v>62</v>
      </c>
      <c r="N43" s="37">
        <v>82</v>
      </c>
      <c r="O43" s="37">
        <v>81</v>
      </c>
      <c r="P43" s="37">
        <v>73</v>
      </c>
      <c r="Q43" s="37">
        <v>91</v>
      </c>
      <c r="R43" s="46">
        <f t="shared" si="1"/>
        <v>77.8</v>
      </c>
      <c r="S43" s="35">
        <f t="shared" si="2"/>
        <v>39</v>
      </c>
      <c r="T43" s="17"/>
      <c r="U43" s="19" t="s">
        <v>29</v>
      </c>
      <c r="V43" s="46">
        <f t="shared" si="3"/>
        <v>65.515</v>
      </c>
      <c r="W43" s="35">
        <f t="shared" si="4"/>
        <v>38</v>
      </c>
      <c r="X43" s="49"/>
      <c r="Y43" s="49"/>
    </row>
    <row r="44" s="1" customFormat="1" spans="1:25">
      <c r="A44" s="13">
        <v>39</v>
      </c>
      <c r="B44" s="22" t="s">
        <v>71</v>
      </c>
      <c r="C44" s="16">
        <v>40</v>
      </c>
      <c r="D44" s="16">
        <v>2</v>
      </c>
      <c r="E44" s="17">
        <v>6</v>
      </c>
      <c r="F44" s="18"/>
      <c r="G44" s="18"/>
      <c r="H44" s="17"/>
      <c r="I44" s="18">
        <v>2</v>
      </c>
      <c r="J44" s="17"/>
      <c r="K44" s="34">
        <f t="shared" si="5"/>
        <v>50</v>
      </c>
      <c r="L44" s="35">
        <f t="shared" si="6"/>
        <v>38</v>
      </c>
      <c r="M44" s="37">
        <v>69</v>
      </c>
      <c r="N44" s="37">
        <v>69</v>
      </c>
      <c r="O44" s="37">
        <v>92</v>
      </c>
      <c r="P44" s="37">
        <v>73</v>
      </c>
      <c r="Q44" s="37">
        <v>84</v>
      </c>
      <c r="R44" s="46">
        <f t="shared" si="1"/>
        <v>77.4</v>
      </c>
      <c r="S44" s="35">
        <f t="shared" si="2"/>
        <v>41</v>
      </c>
      <c r="T44" s="17"/>
      <c r="U44" s="19" t="s">
        <v>29</v>
      </c>
      <c r="V44" s="46">
        <f t="shared" si="3"/>
        <v>65.07</v>
      </c>
      <c r="W44" s="35">
        <f t="shared" si="4"/>
        <v>39</v>
      </c>
      <c r="X44" s="49"/>
      <c r="Y44" s="49"/>
    </row>
    <row r="45" s="1" customFormat="1" spans="1:25">
      <c r="A45" s="13">
        <v>40</v>
      </c>
      <c r="B45" s="20" t="s">
        <v>72</v>
      </c>
      <c r="C45" s="16">
        <v>41.5</v>
      </c>
      <c r="D45" s="16"/>
      <c r="E45" s="17">
        <v>6</v>
      </c>
      <c r="F45" s="18"/>
      <c r="G45" s="18"/>
      <c r="H45" s="17"/>
      <c r="I45" s="18">
        <v>2</v>
      </c>
      <c r="J45" s="17"/>
      <c r="K45" s="34">
        <f t="shared" si="5"/>
        <v>49.5</v>
      </c>
      <c r="L45" s="35">
        <f t="shared" si="6"/>
        <v>40</v>
      </c>
      <c r="M45" s="37">
        <v>68</v>
      </c>
      <c r="N45" s="37">
        <v>72</v>
      </c>
      <c r="O45" s="37">
        <v>88</v>
      </c>
      <c r="P45" s="37">
        <v>75</v>
      </c>
      <c r="Q45" s="37">
        <v>86</v>
      </c>
      <c r="R45" s="46">
        <f t="shared" si="1"/>
        <v>77.8</v>
      </c>
      <c r="S45" s="35">
        <f t="shared" si="2"/>
        <v>39</v>
      </c>
      <c r="T45" s="17"/>
      <c r="U45" s="19" t="s">
        <v>29</v>
      </c>
      <c r="V45" s="46">
        <f t="shared" si="3"/>
        <v>65.065</v>
      </c>
      <c r="W45" s="35">
        <f t="shared" si="4"/>
        <v>40</v>
      </c>
      <c r="X45" s="49"/>
      <c r="Y45" s="49"/>
    </row>
    <row r="46" s="1" customFormat="1" spans="1:25">
      <c r="A46" s="13">
        <v>41</v>
      </c>
      <c r="B46" s="20" t="s">
        <v>73</v>
      </c>
      <c r="C46" s="16">
        <v>38.5</v>
      </c>
      <c r="D46" s="16"/>
      <c r="E46" s="17">
        <v>6</v>
      </c>
      <c r="F46" s="18"/>
      <c r="G46" s="18"/>
      <c r="H46" s="17"/>
      <c r="I46" s="18">
        <v>2</v>
      </c>
      <c r="J46" s="17"/>
      <c r="K46" s="34">
        <f t="shared" si="5"/>
        <v>46.5</v>
      </c>
      <c r="L46" s="35">
        <f t="shared" si="6"/>
        <v>49</v>
      </c>
      <c r="M46" s="36">
        <v>70</v>
      </c>
      <c r="N46" s="36">
        <v>84</v>
      </c>
      <c r="O46" s="36">
        <v>91</v>
      </c>
      <c r="P46" s="36">
        <v>75</v>
      </c>
      <c r="Q46" s="36">
        <v>78</v>
      </c>
      <c r="R46" s="46">
        <f t="shared" si="1"/>
        <v>79.6</v>
      </c>
      <c r="S46" s="35">
        <f t="shared" si="2"/>
        <v>27</v>
      </c>
      <c r="T46" s="17"/>
      <c r="U46" s="19" t="s">
        <v>29</v>
      </c>
      <c r="V46" s="46">
        <f t="shared" si="3"/>
        <v>64.705</v>
      </c>
      <c r="W46" s="35">
        <f t="shared" si="4"/>
        <v>41</v>
      </c>
      <c r="X46" s="49"/>
      <c r="Y46" s="49"/>
    </row>
    <row r="47" s="1" customFormat="1" spans="1:25">
      <c r="A47" s="13">
        <v>42</v>
      </c>
      <c r="B47" s="20" t="s">
        <v>74</v>
      </c>
      <c r="C47" s="16">
        <v>38.5</v>
      </c>
      <c r="D47" s="16"/>
      <c r="E47" s="17">
        <v>6</v>
      </c>
      <c r="F47" s="18"/>
      <c r="G47" s="18"/>
      <c r="H47" s="17"/>
      <c r="I47" s="18">
        <v>2</v>
      </c>
      <c r="J47" s="17"/>
      <c r="K47" s="34">
        <f t="shared" si="5"/>
        <v>46.5</v>
      </c>
      <c r="L47" s="35">
        <f t="shared" si="6"/>
        <v>49</v>
      </c>
      <c r="M47" s="37">
        <v>72</v>
      </c>
      <c r="N47" s="37">
        <v>87</v>
      </c>
      <c r="O47" s="37">
        <v>89</v>
      </c>
      <c r="P47" s="37">
        <v>70</v>
      </c>
      <c r="Q47" s="37">
        <v>78</v>
      </c>
      <c r="R47" s="46">
        <f t="shared" si="1"/>
        <v>79.2</v>
      </c>
      <c r="S47" s="35">
        <f t="shared" si="2"/>
        <v>30</v>
      </c>
      <c r="T47" s="17"/>
      <c r="U47" s="19" t="s">
        <v>29</v>
      </c>
      <c r="V47" s="46">
        <f t="shared" si="3"/>
        <v>64.485</v>
      </c>
      <c r="W47" s="35">
        <f t="shared" si="4"/>
        <v>42</v>
      </c>
      <c r="X47" s="49"/>
      <c r="Y47" s="49"/>
    </row>
    <row r="48" s="1" customFormat="1" spans="1:25">
      <c r="A48" s="13">
        <v>43</v>
      </c>
      <c r="B48" s="20" t="s">
        <v>75</v>
      </c>
      <c r="C48" s="16">
        <v>38.5</v>
      </c>
      <c r="D48" s="16"/>
      <c r="E48" s="17">
        <v>6</v>
      </c>
      <c r="F48" s="18"/>
      <c r="G48" s="18"/>
      <c r="H48" s="17"/>
      <c r="I48" s="18">
        <v>2</v>
      </c>
      <c r="J48" s="17"/>
      <c r="K48" s="34">
        <f t="shared" si="5"/>
        <v>46.5</v>
      </c>
      <c r="L48" s="35">
        <f t="shared" si="6"/>
        <v>49</v>
      </c>
      <c r="M48" s="37">
        <v>67</v>
      </c>
      <c r="N48" s="37">
        <v>73</v>
      </c>
      <c r="O48" s="37">
        <v>90</v>
      </c>
      <c r="P48" s="37">
        <v>78</v>
      </c>
      <c r="Q48" s="37">
        <v>86</v>
      </c>
      <c r="R48" s="46">
        <f t="shared" si="1"/>
        <v>78.8</v>
      </c>
      <c r="S48" s="35">
        <f t="shared" si="2"/>
        <v>34</v>
      </c>
      <c r="T48" s="17"/>
      <c r="U48" s="19" t="s">
        <v>29</v>
      </c>
      <c r="V48" s="46">
        <f t="shared" si="3"/>
        <v>64.265</v>
      </c>
      <c r="W48" s="35">
        <f t="shared" si="4"/>
        <v>43</v>
      </c>
      <c r="X48" s="49"/>
      <c r="Y48" s="49"/>
    </row>
    <row r="49" s="1" customFormat="1" spans="1:25">
      <c r="A49" s="13">
        <v>44</v>
      </c>
      <c r="B49" s="20" t="s">
        <v>76</v>
      </c>
      <c r="C49" s="16">
        <v>41.5</v>
      </c>
      <c r="D49" s="16"/>
      <c r="E49" s="17">
        <v>6</v>
      </c>
      <c r="F49" s="18"/>
      <c r="G49" s="18"/>
      <c r="H49" s="17"/>
      <c r="I49" s="18">
        <v>2</v>
      </c>
      <c r="J49" s="17"/>
      <c r="K49" s="34">
        <f t="shared" si="5"/>
        <v>49.5</v>
      </c>
      <c r="L49" s="35">
        <f t="shared" si="6"/>
        <v>40</v>
      </c>
      <c r="M49" s="37">
        <v>60</v>
      </c>
      <c r="N49" s="37">
        <v>71</v>
      </c>
      <c r="O49" s="37">
        <v>92</v>
      </c>
      <c r="P49" s="37">
        <v>78</v>
      </c>
      <c r="Q49" s="37">
        <v>79</v>
      </c>
      <c r="R49" s="46">
        <f t="shared" si="1"/>
        <v>76</v>
      </c>
      <c r="S49" s="35">
        <f t="shared" si="2"/>
        <v>44</v>
      </c>
      <c r="T49" s="17"/>
      <c r="U49" s="19" t="s">
        <v>29</v>
      </c>
      <c r="V49" s="46">
        <f t="shared" si="3"/>
        <v>64.075</v>
      </c>
      <c r="W49" s="35">
        <f t="shared" si="4"/>
        <v>44</v>
      </c>
      <c r="X49" s="49"/>
      <c r="Y49" s="49"/>
    </row>
    <row r="50" s="1" customFormat="1" spans="1:25">
      <c r="A50" s="13">
        <v>45</v>
      </c>
      <c r="B50" s="20" t="s">
        <v>77</v>
      </c>
      <c r="C50" s="16">
        <v>38.5</v>
      </c>
      <c r="D50" s="16"/>
      <c r="E50" s="17">
        <v>6</v>
      </c>
      <c r="F50" s="18"/>
      <c r="G50" s="18"/>
      <c r="H50" s="17"/>
      <c r="I50" s="18">
        <v>2</v>
      </c>
      <c r="J50" s="17"/>
      <c r="K50" s="34">
        <f t="shared" si="5"/>
        <v>46.5</v>
      </c>
      <c r="L50" s="35">
        <f t="shared" si="6"/>
        <v>49</v>
      </c>
      <c r="M50" s="37">
        <v>62</v>
      </c>
      <c r="N50" s="37">
        <v>76</v>
      </c>
      <c r="O50" s="37">
        <v>89</v>
      </c>
      <c r="P50" s="37">
        <v>75</v>
      </c>
      <c r="Q50" s="37">
        <v>89</v>
      </c>
      <c r="R50" s="46">
        <f t="shared" si="1"/>
        <v>78.2</v>
      </c>
      <c r="S50" s="35">
        <f t="shared" si="2"/>
        <v>37</v>
      </c>
      <c r="T50" s="17"/>
      <c r="U50" s="19" t="s">
        <v>29</v>
      </c>
      <c r="V50" s="46">
        <f t="shared" si="3"/>
        <v>63.935</v>
      </c>
      <c r="W50" s="35">
        <f t="shared" si="4"/>
        <v>45</v>
      </c>
      <c r="X50" s="49"/>
      <c r="Y50" s="49"/>
    </row>
    <row r="51" s="1" customFormat="1" spans="1:25">
      <c r="A51" s="13">
        <v>46</v>
      </c>
      <c r="B51" s="20" t="s">
        <v>78</v>
      </c>
      <c r="C51" s="16">
        <v>41.5</v>
      </c>
      <c r="D51" s="16"/>
      <c r="E51" s="17">
        <v>6</v>
      </c>
      <c r="F51" s="18"/>
      <c r="G51" s="18"/>
      <c r="H51" s="17"/>
      <c r="I51" s="18">
        <v>2</v>
      </c>
      <c r="J51" s="17"/>
      <c r="K51" s="34">
        <f t="shared" si="5"/>
        <v>49.5</v>
      </c>
      <c r="L51" s="35">
        <f t="shared" si="6"/>
        <v>40</v>
      </c>
      <c r="M51" s="36">
        <v>60</v>
      </c>
      <c r="N51" s="36">
        <v>63</v>
      </c>
      <c r="O51" s="36">
        <v>89</v>
      </c>
      <c r="P51" s="36">
        <v>78</v>
      </c>
      <c r="Q51" s="36">
        <v>87</v>
      </c>
      <c r="R51" s="46">
        <f t="shared" si="1"/>
        <v>75.4</v>
      </c>
      <c r="S51" s="35">
        <f t="shared" si="2"/>
        <v>46</v>
      </c>
      <c r="T51" s="17"/>
      <c r="U51" s="19" t="s">
        <v>29</v>
      </c>
      <c r="V51" s="46">
        <f t="shared" si="3"/>
        <v>63.745</v>
      </c>
      <c r="W51" s="35">
        <f t="shared" si="4"/>
        <v>46</v>
      </c>
      <c r="X51" s="49"/>
      <c r="Y51" s="49"/>
    </row>
    <row r="52" s="1" customFormat="1" ht="14.25" spans="1:25">
      <c r="A52" s="13">
        <v>47</v>
      </c>
      <c r="B52" s="21" t="s">
        <v>79</v>
      </c>
      <c r="C52" s="16">
        <v>38.5</v>
      </c>
      <c r="D52" s="16">
        <v>2</v>
      </c>
      <c r="E52" s="17">
        <v>6</v>
      </c>
      <c r="F52" s="18"/>
      <c r="G52" s="18"/>
      <c r="H52" s="17"/>
      <c r="I52" s="18">
        <v>2</v>
      </c>
      <c r="J52" s="17"/>
      <c r="K52" s="34">
        <f t="shared" si="5"/>
        <v>48.5</v>
      </c>
      <c r="L52" s="35">
        <f t="shared" si="6"/>
        <v>46</v>
      </c>
      <c r="M52" s="37">
        <v>60</v>
      </c>
      <c r="N52" s="37">
        <v>79</v>
      </c>
      <c r="O52" s="37">
        <v>91</v>
      </c>
      <c r="P52" s="37">
        <v>70</v>
      </c>
      <c r="Q52" s="37">
        <v>78</v>
      </c>
      <c r="R52" s="46">
        <f t="shared" si="1"/>
        <v>75.6</v>
      </c>
      <c r="S52" s="35">
        <f t="shared" si="2"/>
        <v>45</v>
      </c>
      <c r="T52" s="17"/>
      <c r="U52" s="19" t="s">
        <v>29</v>
      </c>
      <c r="V52" s="46">
        <f t="shared" si="3"/>
        <v>63.405</v>
      </c>
      <c r="W52" s="35">
        <f t="shared" si="4"/>
        <v>47</v>
      </c>
      <c r="X52" s="49"/>
      <c r="Y52" s="49"/>
    </row>
    <row r="53" s="1" customFormat="1" spans="1:25">
      <c r="A53" s="13">
        <v>48</v>
      </c>
      <c r="B53" s="20" t="s">
        <v>80</v>
      </c>
      <c r="C53" s="16">
        <v>41.5</v>
      </c>
      <c r="D53" s="16">
        <v>5</v>
      </c>
      <c r="E53" s="17">
        <v>6</v>
      </c>
      <c r="F53" s="18"/>
      <c r="G53" s="18"/>
      <c r="H53" s="17"/>
      <c r="I53" s="18">
        <v>2</v>
      </c>
      <c r="J53" s="17"/>
      <c r="K53" s="34">
        <f t="shared" si="5"/>
        <v>54.5</v>
      </c>
      <c r="L53" s="35">
        <f t="shared" si="6"/>
        <v>22</v>
      </c>
      <c r="M53" s="37">
        <v>69</v>
      </c>
      <c r="N53" s="37">
        <v>60</v>
      </c>
      <c r="O53" s="37">
        <v>84</v>
      </c>
      <c r="P53" s="37">
        <v>70</v>
      </c>
      <c r="Q53" s="37">
        <v>67</v>
      </c>
      <c r="R53" s="46">
        <f t="shared" si="1"/>
        <v>70</v>
      </c>
      <c r="S53" s="35">
        <f t="shared" si="2"/>
        <v>50</v>
      </c>
      <c r="T53" s="17"/>
      <c r="U53" s="19" t="s">
        <v>29</v>
      </c>
      <c r="V53" s="46">
        <f t="shared" si="3"/>
        <v>63.025</v>
      </c>
      <c r="W53" s="35">
        <f t="shared" si="4"/>
        <v>48</v>
      </c>
      <c r="X53" s="49"/>
      <c r="Y53" s="49"/>
    </row>
    <row r="54" s="1" customFormat="1" spans="1:25">
      <c r="A54" s="13">
        <v>49</v>
      </c>
      <c r="B54" s="20" t="s">
        <v>81</v>
      </c>
      <c r="C54" s="16">
        <v>38.5</v>
      </c>
      <c r="D54" s="16"/>
      <c r="E54" s="17">
        <v>6</v>
      </c>
      <c r="F54" s="18"/>
      <c r="G54" s="18"/>
      <c r="H54" s="17"/>
      <c r="I54" s="18">
        <v>2</v>
      </c>
      <c r="J54" s="17"/>
      <c r="K54" s="34">
        <f t="shared" si="5"/>
        <v>46.5</v>
      </c>
      <c r="L54" s="35">
        <f t="shared" si="6"/>
        <v>49</v>
      </c>
      <c r="M54" s="37">
        <v>64</v>
      </c>
      <c r="N54" s="37">
        <v>81</v>
      </c>
      <c r="O54" s="37">
        <v>84</v>
      </c>
      <c r="P54" s="37">
        <v>70</v>
      </c>
      <c r="Q54" s="37">
        <v>73</v>
      </c>
      <c r="R54" s="46">
        <f t="shared" si="1"/>
        <v>74.4</v>
      </c>
      <c r="S54" s="35">
        <f t="shared" si="2"/>
        <v>47</v>
      </c>
      <c r="T54" s="17"/>
      <c r="U54" s="19" t="s">
        <v>29</v>
      </c>
      <c r="V54" s="46">
        <f t="shared" si="3"/>
        <v>61.845</v>
      </c>
      <c r="W54" s="35">
        <f t="shared" si="4"/>
        <v>49</v>
      </c>
      <c r="X54" s="49"/>
      <c r="Y54" s="49"/>
    </row>
    <row r="55" s="1" customFormat="1" spans="1:25">
      <c r="A55" s="13">
        <v>50</v>
      </c>
      <c r="B55" s="20" t="s">
        <v>82</v>
      </c>
      <c r="C55" s="16">
        <v>38.5</v>
      </c>
      <c r="D55" s="16"/>
      <c r="E55" s="17">
        <v>6</v>
      </c>
      <c r="F55" s="18"/>
      <c r="G55" s="18"/>
      <c r="H55" s="17"/>
      <c r="I55" s="18">
        <v>2</v>
      </c>
      <c r="J55" s="17"/>
      <c r="K55" s="34">
        <f t="shared" si="5"/>
        <v>46.5</v>
      </c>
      <c r="L55" s="35">
        <f t="shared" si="6"/>
        <v>49</v>
      </c>
      <c r="M55" s="37">
        <v>60</v>
      </c>
      <c r="N55" s="37">
        <v>76</v>
      </c>
      <c r="O55" s="37">
        <v>76</v>
      </c>
      <c r="P55" s="37">
        <v>78</v>
      </c>
      <c r="Q55" s="37">
        <v>73</v>
      </c>
      <c r="R55" s="46">
        <f t="shared" si="1"/>
        <v>72.6</v>
      </c>
      <c r="S55" s="35">
        <f t="shared" si="2"/>
        <v>49</v>
      </c>
      <c r="T55" s="17"/>
      <c r="U55" s="19" t="s">
        <v>29</v>
      </c>
      <c r="V55" s="46">
        <f t="shared" si="3"/>
        <v>60.855</v>
      </c>
      <c r="W55" s="35">
        <f t="shared" si="4"/>
        <v>50</v>
      </c>
      <c r="X55" s="49"/>
      <c r="Y55" s="49"/>
    </row>
    <row r="56" s="1" customFormat="1" spans="1:25">
      <c r="A56" s="13">
        <v>51</v>
      </c>
      <c r="B56" s="20" t="s">
        <v>83</v>
      </c>
      <c r="C56" s="16">
        <v>38.5</v>
      </c>
      <c r="D56" s="16">
        <v>3</v>
      </c>
      <c r="E56" s="17">
        <v>6</v>
      </c>
      <c r="F56" s="23"/>
      <c r="G56" s="23"/>
      <c r="H56" s="17"/>
      <c r="I56" s="18">
        <v>2</v>
      </c>
      <c r="J56" s="17"/>
      <c r="K56" s="34">
        <f t="shared" si="5"/>
        <v>49.5</v>
      </c>
      <c r="L56" s="35">
        <f t="shared" si="6"/>
        <v>40</v>
      </c>
      <c r="M56" s="37">
        <v>64</v>
      </c>
      <c r="N56" s="37">
        <v>67</v>
      </c>
      <c r="O56" s="37">
        <v>79</v>
      </c>
      <c r="P56" s="37">
        <v>70</v>
      </c>
      <c r="Q56" s="37">
        <v>69</v>
      </c>
      <c r="R56" s="46">
        <f t="shared" si="1"/>
        <v>69.8</v>
      </c>
      <c r="S56" s="35">
        <f t="shared" si="2"/>
        <v>51</v>
      </c>
      <c r="T56" s="17"/>
      <c r="U56" s="19" t="s">
        <v>29</v>
      </c>
      <c r="V56" s="46">
        <f t="shared" si="3"/>
        <v>60.665</v>
      </c>
      <c r="W56" s="35">
        <f t="shared" si="4"/>
        <v>51</v>
      </c>
      <c r="X56" s="49"/>
      <c r="Y56" s="49"/>
    </row>
    <row r="57" s="1" customFormat="1" spans="1:25">
      <c r="A57" s="13">
        <v>52</v>
      </c>
      <c r="B57" s="22" t="s">
        <v>84</v>
      </c>
      <c r="C57" s="16">
        <v>40</v>
      </c>
      <c r="D57" s="16">
        <v>2</v>
      </c>
      <c r="E57" s="17">
        <v>6</v>
      </c>
      <c r="F57" s="18"/>
      <c r="G57" s="18"/>
      <c r="H57" s="17"/>
      <c r="I57" s="18">
        <v>2</v>
      </c>
      <c r="J57" s="17"/>
      <c r="K57" s="34">
        <f t="shared" si="5"/>
        <v>50</v>
      </c>
      <c r="L57" s="35">
        <f t="shared" si="6"/>
        <v>38</v>
      </c>
      <c r="M57" s="37">
        <v>60</v>
      </c>
      <c r="N57" s="37">
        <v>50</v>
      </c>
      <c r="O57" s="37">
        <v>77</v>
      </c>
      <c r="P57" s="37">
        <v>73</v>
      </c>
      <c r="Q57" s="37">
        <v>76</v>
      </c>
      <c r="R57" s="46">
        <f t="shared" si="1"/>
        <v>67.2</v>
      </c>
      <c r="S57" s="35">
        <f t="shared" si="2"/>
        <v>54</v>
      </c>
      <c r="T57" s="17"/>
      <c r="U57" s="19" t="s">
        <v>29</v>
      </c>
      <c r="V57" s="46">
        <f t="shared" si="3"/>
        <v>59.46</v>
      </c>
      <c r="W57" s="35">
        <f t="shared" si="4"/>
        <v>52</v>
      </c>
      <c r="X57" s="49"/>
      <c r="Y57" s="49"/>
    </row>
    <row r="58" s="1" customFormat="1" spans="1:25">
      <c r="A58" s="13">
        <v>53</v>
      </c>
      <c r="B58" s="20" t="s">
        <v>85</v>
      </c>
      <c r="C58" s="16">
        <v>38.5</v>
      </c>
      <c r="D58" s="16">
        <v>2</v>
      </c>
      <c r="E58" s="17">
        <v>6</v>
      </c>
      <c r="F58" s="18"/>
      <c r="G58" s="18"/>
      <c r="H58" s="17"/>
      <c r="I58" s="18">
        <v>2</v>
      </c>
      <c r="J58" s="17"/>
      <c r="K58" s="34">
        <f t="shared" si="5"/>
        <v>48.5</v>
      </c>
      <c r="L58" s="35">
        <f t="shared" si="6"/>
        <v>46</v>
      </c>
      <c r="M58" s="36">
        <v>60</v>
      </c>
      <c r="N58" s="36">
        <v>52</v>
      </c>
      <c r="O58" s="36">
        <v>87</v>
      </c>
      <c r="P58" s="36">
        <v>75</v>
      </c>
      <c r="Q58" s="36">
        <v>65</v>
      </c>
      <c r="R58" s="46">
        <f t="shared" si="1"/>
        <v>67.8</v>
      </c>
      <c r="S58" s="35">
        <f t="shared" si="2"/>
        <v>53</v>
      </c>
      <c r="T58" s="17"/>
      <c r="U58" s="19" t="s">
        <v>29</v>
      </c>
      <c r="V58" s="46">
        <f t="shared" si="3"/>
        <v>59.115</v>
      </c>
      <c r="W58" s="35">
        <f t="shared" si="4"/>
        <v>53</v>
      </c>
      <c r="X58" s="49"/>
      <c r="Y58" s="49"/>
    </row>
    <row r="59" s="1" customFormat="1" spans="1:25">
      <c r="A59" s="24">
        <v>54</v>
      </c>
      <c r="B59" s="25" t="s">
        <v>86</v>
      </c>
      <c r="C59" s="26">
        <v>38.5</v>
      </c>
      <c r="D59" s="26"/>
      <c r="E59" s="17">
        <v>6</v>
      </c>
      <c r="F59" s="27"/>
      <c r="G59" s="27"/>
      <c r="H59" s="28"/>
      <c r="I59" s="27">
        <v>2</v>
      </c>
      <c r="J59" s="28"/>
      <c r="K59" s="38">
        <f t="shared" si="5"/>
        <v>46.5</v>
      </c>
      <c r="L59" s="35">
        <f t="shared" si="6"/>
        <v>49</v>
      </c>
      <c r="M59" s="39">
        <v>60</v>
      </c>
      <c r="N59" s="39">
        <v>69</v>
      </c>
      <c r="O59" s="39">
        <v>84</v>
      </c>
      <c r="P59" s="39">
        <v>70</v>
      </c>
      <c r="Q59" s="39">
        <v>60</v>
      </c>
      <c r="R59" s="50">
        <f t="shared" si="1"/>
        <v>68.6</v>
      </c>
      <c r="S59" s="35">
        <f t="shared" si="2"/>
        <v>52</v>
      </c>
      <c r="T59" s="28"/>
      <c r="U59" s="51" t="s">
        <v>29</v>
      </c>
      <c r="V59" s="50">
        <f t="shared" si="3"/>
        <v>58.655</v>
      </c>
      <c r="W59" s="35">
        <f t="shared" si="4"/>
        <v>54</v>
      </c>
      <c r="X59" s="52"/>
      <c r="Y59" s="52"/>
    </row>
    <row r="60" s="1" customFormat="1" spans="1:25">
      <c r="A60" s="29">
        <v>55</v>
      </c>
      <c r="B60" s="20" t="s">
        <v>87</v>
      </c>
      <c r="C60" s="16">
        <v>38.5</v>
      </c>
      <c r="D60" s="16">
        <v>1</v>
      </c>
      <c r="E60" s="17">
        <v>6</v>
      </c>
      <c r="F60" s="18"/>
      <c r="G60" s="18"/>
      <c r="H60" s="17"/>
      <c r="I60" s="18">
        <v>2</v>
      </c>
      <c r="J60" s="17"/>
      <c r="K60" s="40">
        <f t="shared" si="5"/>
        <v>47.5</v>
      </c>
      <c r="L60" s="35">
        <f t="shared" si="6"/>
        <v>48</v>
      </c>
      <c r="M60" s="41">
        <v>60</v>
      </c>
      <c r="N60" s="41">
        <v>62</v>
      </c>
      <c r="O60" s="41">
        <v>81</v>
      </c>
      <c r="P60" s="41">
        <v>70</v>
      </c>
      <c r="Q60" s="41">
        <v>60</v>
      </c>
      <c r="R60" s="53">
        <f t="shared" si="1"/>
        <v>66.6</v>
      </c>
      <c r="S60" s="35">
        <f t="shared" si="2"/>
        <v>55</v>
      </c>
      <c r="T60" s="17"/>
      <c r="U60" s="17" t="s">
        <v>29</v>
      </c>
      <c r="V60" s="50">
        <f t="shared" si="3"/>
        <v>58.005</v>
      </c>
      <c r="W60" s="35">
        <f t="shared" si="4"/>
        <v>55</v>
      </c>
      <c r="X60" s="49"/>
      <c r="Y60" s="49"/>
    </row>
    <row r="61" spans="1:25">
      <c r="A61" s="30">
        <v>56</v>
      </c>
      <c r="B61" s="30" t="s">
        <v>88</v>
      </c>
      <c r="C61" s="31">
        <v>38.5</v>
      </c>
      <c r="D61" s="18"/>
      <c r="E61" s="17">
        <v>6</v>
      </c>
      <c r="F61" s="18"/>
      <c r="G61" s="18"/>
      <c r="H61" s="18"/>
      <c r="I61" s="18">
        <v>2</v>
      </c>
      <c r="J61" s="18"/>
      <c r="K61" s="40">
        <f t="shared" si="5"/>
        <v>46.5</v>
      </c>
      <c r="L61" s="35">
        <f t="shared" si="6"/>
        <v>49</v>
      </c>
      <c r="M61" s="18">
        <v>60</v>
      </c>
      <c r="N61" s="18">
        <v>60</v>
      </c>
      <c r="O61" s="18">
        <v>60</v>
      </c>
      <c r="P61" s="18">
        <v>60</v>
      </c>
      <c r="Q61" s="18">
        <v>60</v>
      </c>
      <c r="R61" s="18">
        <v>60</v>
      </c>
      <c r="S61" s="35">
        <f t="shared" si="2"/>
        <v>56</v>
      </c>
      <c r="T61" s="18"/>
      <c r="U61" s="17" t="s">
        <v>29</v>
      </c>
      <c r="V61" s="53">
        <f t="shared" si="3"/>
        <v>53.925</v>
      </c>
      <c r="W61" s="35">
        <f t="shared" si="4"/>
        <v>56</v>
      </c>
      <c r="X61" s="54"/>
      <c r="Y61" s="54"/>
    </row>
  </sheetData>
  <sortState ref="B6:X61">
    <sortCondition ref="W6:W61"/>
  </sortState>
  <mergeCells count="13">
    <mergeCell ref="A1:Y1"/>
    <mergeCell ref="A2:Y2"/>
    <mergeCell ref="A3:Y3"/>
    <mergeCell ref="C4:L4"/>
    <mergeCell ref="M4:S4"/>
    <mergeCell ref="A4:A5"/>
    <mergeCell ref="B4:B5"/>
    <mergeCell ref="T4:T5"/>
    <mergeCell ref="U4:U5"/>
    <mergeCell ref="V4:V5"/>
    <mergeCell ref="W4:W5"/>
    <mergeCell ref="X4:X5"/>
    <mergeCell ref="Y4:Y5"/>
  </mergeCells>
  <conditionalFormatting sqref="M6:Q6">
    <cfRule type="cellIs" dxfId="0" priority="8" operator="lessThan">
      <formula>60</formula>
    </cfRule>
    <cfRule type="cellIs" dxfId="0" priority="7" operator="lessThan">
      <formula>60</formula>
    </cfRule>
  </conditionalFormatting>
  <conditionalFormatting sqref="M12:Q12">
    <cfRule type="cellIs" dxfId="1" priority="4" operator="lessThan">
      <formula>60</formula>
    </cfRule>
    <cfRule type="cellIs" dxfId="1" priority="3" operator="lessThan">
      <formula>60</formula>
    </cfRule>
  </conditionalFormatting>
  <conditionalFormatting sqref="M21:Q21">
    <cfRule type="cellIs" dxfId="1" priority="2" operator="lessThan">
      <formula>60</formula>
    </cfRule>
    <cfRule type="cellIs" dxfId="1" priority="1" operator="lessThan">
      <formula>60</formula>
    </cfRule>
  </conditionalFormatting>
  <conditionalFormatting sqref="C7:C13 C15:C23 C25:C26 C28:C35 C37:C41 C43:C49 C51:C53 C55:C60">
    <cfRule type="cellIs" dxfId="2" priority="11" operator="lessThan">
      <formula>9</formula>
    </cfRule>
  </conditionalFormatting>
  <conditionalFormatting sqref="M7:Q10">
    <cfRule type="cellIs" dxfId="0" priority="6" operator="lessThan">
      <formula>60</formula>
    </cfRule>
    <cfRule type="cellIs" dxfId="0" priority="5" operator="lessThan">
      <formula>60</formula>
    </cfRule>
  </conditionalFormatting>
  <conditionalFormatting sqref="M11:Q11 M13:Q20 M22:Q60">
    <cfRule type="cellIs" dxfId="1" priority="10" operator="lessThan">
      <formula>60</formula>
    </cfRule>
    <cfRule type="cellIs" dxfId="1" priority="9" operator="lessThan">
      <formula>60</formula>
    </cfRule>
  </conditionalFormatting>
  <pageMargins left="0.156944444444444" right="0.275" top="0.156944444444444" bottom="0.236111111111111" header="0.5" footer="0.5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综合测评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刘萍</cp:lastModifiedBy>
  <dcterms:created xsi:type="dcterms:W3CDTF">2020-09-02T07:27:00Z</dcterms:created>
  <dcterms:modified xsi:type="dcterms:W3CDTF">2022-03-11T13:58:33Z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CEEE90200D274AE9BF38061E9942F3D9</vt:lpwstr>
  </property>
</Properties>
</file>