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品行表" sheetId="1" r:id="rId1"/>
    <sheet name="素质表" sheetId="2" r:id="rId2"/>
    <sheet name="Sheet1" sheetId="3" r:id="rId3"/>
  </sheets>
  <definedNames>
    <definedName name="_xlnm._FilterDatabase" localSheetId="0" hidden="1">品行表!$A$1:$R$36</definedName>
    <definedName name="_xlnm._FilterDatabase" localSheetId="1" hidden="1">素质表!$AB$6:$AB$32</definedName>
    <definedName name="_xlnm.Print_Titles" localSheetId="1">素质表!$1:$5</definedName>
  </definedNames>
  <calcPr calcId="144525"/>
</workbook>
</file>

<file path=xl/sharedStrings.xml><?xml version="1.0" encoding="utf-8"?>
<sst xmlns="http://schemas.openxmlformats.org/spreadsheetml/2006/main" count="385" uniqueCount="202">
  <si>
    <t>21-22学年上学期学生品行诚信与素质加减分及综合评议一览表</t>
  </si>
  <si>
    <t>学号</t>
  </si>
  <si>
    <t>姓名</t>
  </si>
  <si>
    <t>操行分明细</t>
  </si>
  <si>
    <t>班级操行分</t>
  </si>
  <si>
    <t>换算</t>
  </si>
  <si>
    <t>社会实践与志愿服务</t>
  </si>
  <si>
    <t>早锻炼</t>
  </si>
  <si>
    <t>参加各级各类比赛</t>
  </si>
  <si>
    <t>其他获奖或表彰</t>
  </si>
  <si>
    <t>测评小组评价</t>
  </si>
  <si>
    <t>违规违纪</t>
  </si>
  <si>
    <t>合计</t>
  </si>
  <si>
    <t>项目</t>
  </si>
  <si>
    <t>加分</t>
  </si>
  <si>
    <t>出勤率</t>
  </si>
  <si>
    <t>等级</t>
  </si>
  <si>
    <t>减分</t>
  </si>
  <si>
    <t>T2020612101</t>
  </si>
  <si>
    <t>陈佳鑫</t>
  </si>
  <si>
    <t>帮老师整理实训教室+3 学生会主席团成员+15、支付宝打卡+5，参与答题+10</t>
  </si>
  <si>
    <t>任职体育委员+3</t>
  </si>
  <si>
    <t>优秀学生会干事+5</t>
  </si>
  <si>
    <t>良好</t>
  </si>
  <si>
    <t>2</t>
  </si>
  <si>
    <t>T2020612102</t>
  </si>
  <si>
    <t>陈佳仪</t>
  </si>
  <si>
    <t>招聘活动志愿者+3、志愿者+3 支付宝打卡+10，参与答题+10 街舞社社员+3</t>
  </si>
  <si>
    <t>加入网球社、创业社团+6</t>
  </si>
  <si>
    <t>获得星级寝室荣誉</t>
  </si>
  <si>
    <t>迟到（11次）</t>
  </si>
  <si>
    <t>T2020612103</t>
  </si>
  <si>
    <t>胡聪</t>
  </si>
  <si>
    <t>支付宝打卡+10，参与答题+10 文学社社员+2,志愿者+3</t>
  </si>
  <si>
    <t>任职寝室长+2加入启航文学社+3</t>
  </si>
  <si>
    <t>迟到（3次）</t>
  </si>
  <si>
    <t>T2020612105</t>
  </si>
  <si>
    <t>艾晓宇</t>
  </si>
  <si>
    <t>支付宝打卡+5，参与答题+10</t>
  </si>
  <si>
    <t>迟到（2次）</t>
  </si>
  <si>
    <t>T2020612106</t>
  </si>
  <si>
    <t>童若伟</t>
  </si>
  <si>
    <t>帮老师整理实训教室+3，参加双选会志愿者+3、志愿者+3 支付宝打卡+10，参与答题+10</t>
  </si>
  <si>
    <t>任职心理委员+3</t>
  </si>
  <si>
    <t>T2020612107</t>
  </si>
  <si>
    <t>姚艺璇</t>
  </si>
  <si>
    <t>招聘活动志愿者+3 支付宝打卡+10，参与答题+10</t>
  </si>
  <si>
    <t>任职心理委员+3加入瑜伽社+3</t>
  </si>
  <si>
    <t>T2020612108</t>
  </si>
  <si>
    <t>蔡皇</t>
  </si>
  <si>
    <t>参加省赛统分组+3，参加系致远党支部援助香榭社区活动+3，参加双选会志愿者+3、人力资源部培训主管+10、志愿者+2 支付宝打卡+5，参与答题+10 演说之家社员+3 排球社社员+3,志愿者+2</t>
  </si>
  <si>
    <t>任职宣传委员+3加入排球社、演说之家+6</t>
  </si>
  <si>
    <t>院演说之家优秀社员证书+5</t>
  </si>
  <si>
    <t>T2020612109</t>
  </si>
  <si>
    <t>周海玲</t>
  </si>
  <si>
    <t>参加系红色党史英勇事迹宣传活动+3，参加专升本知识讲座+3，帮老师整理实训教室+3，参加系红色故事征文活动+3，参加后勤讲座+3，参加系致远党支部援助香榭社区活动+3，积极参加班级主题班会讨论活动（2次）+3，招聘活动志愿者+3，参加微读书活动+3，辅导员助理迎新活动+3，参加院长接待日活动+3，辅导员助理工作+3，参加双选会志愿者+3、自律会副会长+10、人力资源部部长+10、志愿者+2 支付宝打卡+5，参与答题+10  演说之家社员+3 排球社社员+3</t>
  </si>
  <si>
    <t>任职班长+8、加入院排球社、演说之家+6</t>
  </si>
  <si>
    <t>获得法制征文一等奖+6获得学原文证书二等奖+5获得人资部海报创意证书+2演说之家优秀社员证书+5学法制证书+2</t>
  </si>
  <si>
    <t>优秀</t>
  </si>
  <si>
    <t>5</t>
  </si>
  <si>
    <t>T2020612112</t>
  </si>
  <si>
    <t>刘照斌</t>
  </si>
  <si>
    <t>帮老师整理实训教室+3，参加系致远党支部援助香榭社区活动+3、宿工部副部长+9.3、 支付宝打卡+5，参与答题+10</t>
  </si>
  <si>
    <t>T2020612113</t>
  </si>
  <si>
    <t>朱琦琦</t>
  </si>
  <si>
    <t>招聘活动志愿者+3、人力资源部绩效主管+10、支付宝打卡+5，参与答题+10 演说之家社员+3</t>
  </si>
  <si>
    <t>任职生活委员+3加入演说之家+3</t>
  </si>
  <si>
    <t>T2020612114</t>
  </si>
  <si>
    <t>王慧</t>
  </si>
  <si>
    <t>积极参加班级主题班会讨论活动+3 采编部副部长+9 支付宝打卡+5，参与答题+10</t>
  </si>
  <si>
    <t xml:space="preserve">任职劳动委员+3、 </t>
  </si>
  <si>
    <t>获得院星级寝室+5</t>
  </si>
  <si>
    <t>T2020612115</t>
  </si>
  <si>
    <t>邹亚鑫</t>
  </si>
  <si>
    <t>帮老师整理实训教室+3 支付宝打卡+10，参与答题+10，志愿者（2次）+3，讲座（两次）+6积极参加班级主题班会讨论活动+3</t>
  </si>
  <si>
    <t>T2020612116</t>
  </si>
  <si>
    <t>王云芳</t>
  </si>
  <si>
    <t>参加双选会志愿者+3、志愿者+2 支付宝打卡+5，参与答题+10 棋牌协会社员+3</t>
  </si>
  <si>
    <t>加入博艺轩棋牌协会+3</t>
  </si>
  <si>
    <t>T2020612117</t>
  </si>
  <si>
    <t>杨心怡</t>
  </si>
  <si>
    <t>微团课观众+3，参加为爱捐赠活动+3 支付宝打卡+5，参与答题+10 拉丁舞社社员+2</t>
  </si>
  <si>
    <t>加入拉丁舞社、院心理协会+6</t>
  </si>
  <si>
    <t>获得迎新活动优秀志愿者证书+2</t>
  </si>
  <si>
    <t>T2020612118</t>
  </si>
  <si>
    <t>冷慧玲</t>
  </si>
  <si>
    <t>微团课观众+3，参加双选会志愿者+3、志愿者+2 支付宝打卡+5，参与答题+10 拉丁舞社社员+2</t>
  </si>
  <si>
    <t>任职团支书+4加入拉丁舞社+3</t>
  </si>
  <si>
    <t>T2020612119</t>
  </si>
  <si>
    <t>王铃洁</t>
  </si>
  <si>
    <t>参加系红色党史英勇事迹宣传活动+3，参加专升本知识讲座+3，观摩国赛集训活动+3，参加系红色故事征文活动+3，参加省赛统分组+3，参加系致远党支部援助香榭社区活动+3，参加创新创业培训活动+3，积极参加班级主题班会讨论活动+3，招聘活动志愿者+3，辅导员助理迎新活动+3，参加创业讲座+3，参加英语四级讲座+3，辅导员助理工作+3，参加双选会志愿者+3、宿工部副部长+9.6、人力资源部考勤主管+10、社长+10、队员+3、志愿者+2 、支付宝打卡+5，参与答题+10</t>
  </si>
  <si>
    <t>任职副班长+6 加入创业社团、系礼仪队+6</t>
  </si>
  <si>
    <t>获得法制征文二等奖+5获得礼仪队优秀证书+2获得星级寝室荣誉+2获得系强国有我辩论赛证书 +2获得系自律优秀学生干事证书+2获得学法制证书+2</t>
  </si>
  <si>
    <t>T2020612120</t>
  </si>
  <si>
    <t>谢豫京</t>
  </si>
  <si>
    <t>参加双选会志愿者+3、志愿者+2、支付宝打卡+5，参与答题+10 排球社社员+3 街舞社社员+3</t>
  </si>
  <si>
    <t>加入院排球社、街舞社+6</t>
  </si>
  <si>
    <t>获得院街舞社优秀社员证书+5</t>
  </si>
  <si>
    <t>T2020612121</t>
  </si>
  <si>
    <t>刘雯薇</t>
  </si>
  <si>
    <t>参加创新创业培训活动+3，招聘活动志愿者+3，参加英语四级讲座+3，参加双选会志愿者+3、副社长+8、志愿者+2、支付宝打卡+5，参与答题+10 英语协会社员+2</t>
  </si>
  <si>
    <t>加入院英语协会+3</t>
  </si>
  <si>
    <t>获得星级寝室荣誉+2获得英语社优秀社员证书+5</t>
  </si>
  <si>
    <t>T2020612122</t>
  </si>
  <si>
    <t>邓丽江</t>
  </si>
  <si>
    <t>支付宝打卡+10，参与答题+10 文创园日常创作+7，积极参加班级主题班会讨论活动+3志愿者+3</t>
  </si>
  <si>
    <t>获得星级寝室荣誉+2</t>
  </si>
  <si>
    <t>迟到</t>
  </si>
  <si>
    <t>T2020612124</t>
  </si>
  <si>
    <t>聂佳旋</t>
  </si>
  <si>
    <t>招聘活动志愿者+3，参加双选会志愿者+3、成员+3、志愿者+2 支付宝打卡+5，参与答题+10 演说之家社员+3 排球社社员+3</t>
  </si>
  <si>
    <t>任职寝室长+2、加入院排球社、演说之家+6</t>
  </si>
  <si>
    <t>T2020612125</t>
  </si>
  <si>
    <t>蔡慧玲</t>
  </si>
  <si>
    <t>参加双选会志愿者+3、志愿者+2 支付宝打卡+5，参与答题+10 排球社社员+3 街舞社社员+3</t>
  </si>
  <si>
    <t>任职组织委员+3加入街舞社+3</t>
  </si>
  <si>
    <t>诚信答题参赛奖+4</t>
  </si>
  <si>
    <t>T2020612126</t>
  </si>
  <si>
    <t>祝涵笑</t>
  </si>
  <si>
    <t>人力资源部行政助理+9、 支付宝打卡+5，参与答题+10  
合唱团社员+8</t>
  </si>
  <si>
    <t>院艺术团成员+5、加入院合唱团+3寝室长+2文艺委员+3</t>
  </si>
  <si>
    <t>获得星级寝室荣誉+2获得合唱团优秀社员证书+5</t>
  </si>
  <si>
    <t>T2020612127</t>
  </si>
  <si>
    <t>汤贺政</t>
  </si>
  <si>
    <t>广电中心副部长+9  、支付宝打卡+5，参与答题+10  通讯社社员+3</t>
  </si>
  <si>
    <t xml:space="preserve">加入大学生通讯社+3 </t>
  </si>
  <si>
    <t>T2020612128</t>
  </si>
  <si>
    <t>汪质文</t>
  </si>
  <si>
    <t>参加专升本知识讲座+3，招聘活动志愿者+3、成员+3 支付宝打卡+5，参与答题+10 演说之家社员+3</t>
  </si>
  <si>
    <t>加入演说之家+3</t>
  </si>
  <si>
    <t>T2020612129</t>
  </si>
  <si>
    <t>邓佳良</t>
  </si>
  <si>
    <t>帮老师整理实训教室+3，参加系致远党支部援助香榭社区活动+3，参加创新创业培训活动+3，积极参加班级主题班会讨论活动+3，辅导员助理迎新活动+3，辅导员助理工作+3、宿工部部长+9.6、支付宝打卡+5，参与答题+10 演说之家社员+3</t>
  </si>
  <si>
    <t>任职副班长+6 、加入演说之家、院心理协会+6</t>
  </si>
  <si>
    <t>获得系强国有我辩论赛证书+2获得院演说之家优秀社员证书+5获得系自律优秀学生干事证书+2</t>
  </si>
  <si>
    <t>T2020612130</t>
  </si>
  <si>
    <t>李丹</t>
  </si>
  <si>
    <t>积极参加班级主题班会讨论活动+3，微团课观众+3，参加英语四级讲座+3、人力资源部培训主管+10、支付宝打卡+5，参与答题+10 网球社社员+3</t>
  </si>
  <si>
    <t>任职副团支书+4 加入网球社、院英语协会+6</t>
  </si>
  <si>
    <t>T2020612131</t>
  </si>
  <si>
    <t>曾思敏</t>
  </si>
  <si>
    <t>微团课观众+3，参加宣传活动+3，参加感恩活动+3，招聘活动志愿者+3，参加英语四级讲座+3，参加为爱捐赠活动+3 支付宝打卡+5，参与答题+10 英语协会社员+2志愿者+3讲座+3</t>
  </si>
  <si>
    <t>任职寝室长+2 加入院心理协会、院英语协会+6</t>
  </si>
  <si>
    <t>获得迎新活动优秀志愿者证书+2获得院心理协会优秀社员证书+5获得英语社优秀社员证书+5</t>
  </si>
  <si>
    <t>T2020612132</t>
  </si>
  <si>
    <t>钟志鹏</t>
  </si>
  <si>
    <t>帮老师整理实训教室+3，参加省赛统分组+3，参加系致远党支部援助香榭社区活动+3、自律会会长+9.8、支付宝打卡+5，参与答题+10讲座+3，迎新工作+3 参加微读书活动+3，</t>
  </si>
  <si>
    <t>任职学习委员+6加入院心理协会+3</t>
  </si>
  <si>
    <t>获得院征文比赛证书+5获得系自律优秀学生干事证书+2获得优秀团员证书+5</t>
  </si>
  <si>
    <t>T2020612133</t>
  </si>
  <si>
    <t>杨钰</t>
  </si>
  <si>
    <t>招聘活动志愿者+3，参加双选会志愿者+3 学生会文体部副部+8、副社长+8、志愿者+2、支付宝打卡+5，参与答题+10 拉丁舞社社员+3</t>
  </si>
  <si>
    <t>加入院心理协会、拉丁舞社+6、</t>
  </si>
  <si>
    <t>T2020612134</t>
  </si>
  <si>
    <t>郑柔萍</t>
  </si>
  <si>
    <t>招聘活动志愿者+3，参加创业讲座+3、社员+3、支付宝打卡+5，参与答题+10 演说之家社员+3 排球社社员+3</t>
  </si>
  <si>
    <t>任职综治信息员+3加入排球社、演说之家+6</t>
  </si>
  <si>
    <t>获得院演说之家优秀社员证书+5</t>
  </si>
  <si>
    <t>T2020612135</t>
  </si>
  <si>
    <t>李嘉欣</t>
  </si>
  <si>
    <t>参加双选会志愿者+3、志愿者+2 支付宝打卡+5，参与答题+10 英语协会社员+2</t>
  </si>
  <si>
    <t>任职寝室长+2加入院心理协会+3</t>
  </si>
  <si>
    <t>T2020612136</t>
  </si>
  <si>
    <t>朱丹</t>
  </si>
  <si>
    <t>积极参加班级主题班会讨论活动+3 支付宝打卡+5，参与答题+10 拉丁舞社社员+2</t>
  </si>
  <si>
    <t>T2020612138</t>
  </si>
  <si>
    <t>虞慧萌</t>
  </si>
  <si>
    <t>参加双选会志愿者+3、志愿者+2、支付宝打卡+5，参与答题+10 棋牌协会社员+3志愿者+3</t>
  </si>
  <si>
    <t xml:space="preserve">  旅游商务系 2021-2022学年上学期 2020级人力资源管理2班综合测评表</t>
  </si>
  <si>
    <t>总人数:33人,可评: 一等奖:1人,二等奖:2人,三等奖:3人,三好学生:2人,优秀学生干部:1人,班级等级:甲   辅导员（班主任）签名：官小慧</t>
  </si>
  <si>
    <t>总人数:33人,实评:综合素质奖:1人,一等奖:0人,二等奖:2人三等奖:3人,三好学生:2人,优秀学生干部:1人,班级等级:甲    辅导员（班主任）签名：官小慧</t>
  </si>
  <si>
    <t>序号</t>
  </si>
  <si>
    <t>品行诚信与素质（45%）</t>
  </si>
  <si>
    <t>学习成绩(55%)</t>
  </si>
  <si>
    <t>平均分</t>
  </si>
  <si>
    <t>排名</t>
  </si>
  <si>
    <t>特殊贡献加分</t>
  </si>
  <si>
    <t>宿舍（达标与不达标）</t>
  </si>
  <si>
    <t>综合测评总分(保留小数点后两位）</t>
  </si>
  <si>
    <t>评优情况</t>
  </si>
  <si>
    <t>备注</t>
  </si>
  <si>
    <t>班级操行分（60分）</t>
  </si>
  <si>
    <t>体育锻炼</t>
  </si>
  <si>
    <t>参加各类比赛</t>
  </si>
  <si>
    <t>拓展专业加分</t>
  </si>
  <si>
    <t>违纪扣分</t>
  </si>
  <si>
    <t>品行诚信与素质总分</t>
  </si>
  <si>
    <t>管理人员办公技能</t>
  </si>
  <si>
    <t>考勤实训II</t>
  </si>
  <si>
    <t>商务文印技能及运营管理II</t>
  </si>
  <si>
    <t>商务英语口语I</t>
  </si>
  <si>
    <t>人力资源法律实务</t>
  </si>
  <si>
    <t>员工绩效考核操作实务</t>
  </si>
  <si>
    <t>薪酬管理实务</t>
  </si>
  <si>
    <t>体育与健康III</t>
  </si>
  <si>
    <t>劳动通论</t>
  </si>
  <si>
    <t>达标</t>
  </si>
  <si>
    <t>综合素质奖</t>
  </si>
  <si>
    <t>二等奖学金、三好学生</t>
  </si>
  <si>
    <t>三等奖学金、优秀学生干部</t>
  </si>
  <si>
    <t>三等奖学金</t>
  </si>
  <si>
    <t xml:space="preserve"> 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</si>
</sst>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_ "/>
    <numFmt numFmtId="178" formatCode="0.00_ "/>
  </numFmts>
  <fonts count="38">
    <font>
      <sz val="11"/>
      <color theme="1"/>
      <name val="等线"/>
      <charset val="134"/>
      <scheme val="minor"/>
    </font>
    <font>
      <sz val="12"/>
      <name val="宋体"/>
      <charset val="1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"/>
    </font>
    <font>
      <sz val="10"/>
      <name val="宋体"/>
      <charset val="0"/>
    </font>
    <font>
      <sz val="9"/>
      <name val="宋体"/>
      <charset val="0"/>
    </font>
    <font>
      <b/>
      <sz val="10"/>
      <color indexed="8"/>
      <name val="宋体"/>
      <charset val="134"/>
    </font>
    <font>
      <b/>
      <sz val="12"/>
      <name val="宋体"/>
      <charset val="1"/>
    </font>
    <font>
      <sz val="14"/>
      <name val="宋体"/>
      <charset val="134"/>
    </font>
    <font>
      <sz val="12"/>
      <name val="等线"/>
      <charset val="134"/>
      <scheme val="minor"/>
    </font>
    <font>
      <sz val="12"/>
      <name val="Arial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0" fontId="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" fillId="0" borderId="0"/>
    <xf numFmtId="0" fontId="18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34" fillId="13" borderId="11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7" fillId="0" borderId="0"/>
    <xf numFmtId="0" fontId="1" fillId="0" borderId="0"/>
    <xf numFmtId="0" fontId="37" fillId="0" borderId="0"/>
  </cellStyleXfs>
  <cellXfs count="8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7" fontId="7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43" applyFont="1" applyFill="1" applyBorder="1" applyAlignment="1">
      <alignment horizontal="left" vertical="center"/>
    </xf>
    <xf numFmtId="0" fontId="9" fillId="0" borderId="1" xfId="43" applyNumberFormat="1" applyFont="1" applyFill="1" applyBorder="1" applyAlignment="1">
      <alignment horizontal="left" vertical="center"/>
    </xf>
    <xf numFmtId="0" fontId="9" fillId="0" borderId="1" xfId="43" applyFont="1" applyFill="1" applyBorder="1" applyAlignment="1">
      <alignment horizontal="center" vertical="center" wrapText="1"/>
    </xf>
    <xf numFmtId="0" fontId="9" fillId="0" borderId="2" xfId="43" applyFont="1" applyFill="1" applyBorder="1" applyAlignment="1">
      <alignment horizontal="center" vertical="center" wrapText="1"/>
    </xf>
    <xf numFmtId="0" fontId="9" fillId="0" borderId="3" xfId="43" applyFont="1" applyFill="1" applyBorder="1" applyAlignment="1">
      <alignment horizontal="center" vertical="center" wrapText="1"/>
    </xf>
    <xf numFmtId="0" fontId="9" fillId="0" borderId="3" xfId="43" applyNumberFormat="1" applyFont="1" applyFill="1" applyBorder="1" applyAlignment="1">
      <alignment horizontal="center" vertical="center" wrapText="1"/>
    </xf>
    <xf numFmtId="0" fontId="3" fillId="0" borderId="1" xfId="43" applyFont="1" applyFill="1" applyBorder="1" applyAlignment="1">
      <alignment horizontal="center" vertical="center" wrapText="1"/>
    </xf>
    <xf numFmtId="0" fontId="3" fillId="0" borderId="1" xfId="43" applyNumberFormat="1" applyFont="1" applyFill="1" applyBorder="1" applyAlignment="1">
      <alignment horizontal="center" vertical="center" textRotation="255"/>
    </xf>
    <xf numFmtId="0" fontId="3" fillId="0" borderId="1" xfId="43" applyNumberFormat="1" applyFont="1" applyFill="1" applyBorder="1" applyAlignment="1">
      <alignment horizontal="center" vertical="center" textRotation="255" wrapText="1"/>
    </xf>
    <xf numFmtId="0" fontId="3" fillId="0" borderId="1" xfId="1" applyNumberFormat="1" applyFont="1" applyFill="1" applyBorder="1" applyAlignment="1">
      <alignment horizontal="center" vertical="center" textRotation="255" wrapText="1"/>
    </xf>
    <xf numFmtId="0" fontId="2" fillId="0" borderId="1" xfId="4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54" applyNumberFormat="1" applyFont="1" applyBorder="1" applyAlignment="1">
      <alignment horizontal="center" vertical="center" wrapText="1"/>
    </xf>
    <xf numFmtId="49" fontId="2" fillId="0" borderId="1" xfId="5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43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77" fontId="9" fillId="0" borderId="1" xfId="43" applyNumberFormat="1" applyFont="1" applyFill="1" applyBorder="1" applyAlignment="1">
      <alignment horizontal="left" vertical="center"/>
    </xf>
    <xf numFmtId="177" fontId="3" fillId="0" borderId="6" xfId="12" applyNumberFormat="1" applyFont="1" applyFill="1" applyBorder="1" applyAlignment="1">
      <alignment horizontal="center" vertical="center" textRotation="255" wrapText="1"/>
    </xf>
    <xf numFmtId="0" fontId="3" fillId="0" borderId="6" xfId="12" applyFont="1" applyFill="1" applyBorder="1" applyAlignment="1">
      <alignment horizontal="center" vertical="center" textRotation="255" wrapText="1"/>
    </xf>
    <xf numFmtId="0" fontId="9" fillId="0" borderId="7" xfId="12" applyNumberFormat="1" applyFont="1" applyFill="1" applyBorder="1" applyAlignment="1">
      <alignment horizontal="center" vertical="center" textRotation="255" wrapText="1"/>
    </xf>
    <xf numFmtId="0" fontId="12" fillId="0" borderId="8" xfId="0" applyFont="1" applyFill="1" applyBorder="1" applyAlignment="1">
      <alignment horizontal="center" vertical="center" wrapText="1"/>
    </xf>
    <xf numFmtId="177" fontId="3" fillId="0" borderId="9" xfId="12" applyNumberFormat="1" applyFont="1" applyFill="1" applyBorder="1" applyAlignment="1">
      <alignment horizontal="center" vertical="center" textRotation="255" wrapText="1"/>
    </xf>
    <xf numFmtId="0" fontId="3" fillId="0" borderId="9" xfId="12" applyFont="1" applyFill="1" applyBorder="1" applyAlignment="1">
      <alignment horizontal="center" vertical="center" textRotation="255" wrapText="1"/>
    </xf>
    <xf numFmtId="0" fontId="9" fillId="0" borderId="10" xfId="12" applyNumberFormat="1" applyFont="1" applyFill="1" applyBorder="1" applyAlignment="1">
      <alignment horizontal="center" vertical="center" textRotation="255" wrapText="1"/>
    </xf>
    <xf numFmtId="178" fontId="9" fillId="0" borderId="1" xfId="0" applyNumberFormat="1" applyFont="1" applyFill="1" applyBorder="1" applyAlignment="1">
      <alignment horizontal="center" vertical="center"/>
    </xf>
    <xf numFmtId="49" fontId="2" fillId="0" borderId="1" xfId="43" applyNumberFormat="1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vertical="center"/>
    </xf>
    <xf numFmtId="0" fontId="9" fillId="0" borderId="1" xfId="12" applyNumberFormat="1" applyFont="1" applyFill="1" applyBorder="1" applyAlignment="1">
      <alignment horizontal="center" vertical="center" textRotation="255" wrapText="1"/>
    </xf>
    <xf numFmtId="0" fontId="9" fillId="0" borderId="1" xfId="12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4" fillId="0" borderId="1" xfId="57" applyFont="1" applyFill="1" applyBorder="1" applyAlignment="1">
      <alignment horizontal="center" vertical="center" wrapText="1"/>
    </xf>
    <xf numFmtId="0" fontId="14" fillId="0" borderId="1" xfId="5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7" applyFont="1" applyBorder="1" applyAlignment="1">
      <alignment horizontal="center" vertical="center" wrapText="1"/>
    </xf>
    <xf numFmtId="0" fontId="1" fillId="0" borderId="6" xfId="57" applyFont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1" fillId="0" borderId="9" xfId="57" applyFont="1" applyBorder="1" applyAlignment="1">
      <alignment horizontal="center" vertical="center" wrapText="1"/>
    </xf>
    <xf numFmtId="0" fontId="1" fillId="0" borderId="1" xfId="14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14" applyNumberFormat="1" applyFont="1" applyFill="1" applyBorder="1" applyAlignment="1" applyProtection="1">
      <alignment horizontal="center" vertical="center" wrapText="1"/>
    </xf>
    <xf numFmtId="49" fontId="16" fillId="0" borderId="1" xfId="54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" xfId="23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/>
    </xf>
  </cellXfs>
  <cellStyles count="58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常规Sheet1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_Sheet1" xfId="54"/>
    <cellStyle name="常规_Sheet1_1" xfId="55"/>
    <cellStyle name="常规 12 2" xfId="56"/>
    <cellStyle name="常规Sheet11" xfId="5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zoomScale="70" zoomScaleNormal="70" topLeftCell="D1" workbookViewId="0">
      <selection activeCell="F19" sqref="F19"/>
    </sheetView>
  </sheetViews>
  <sheetFormatPr defaultColWidth="8.89166666666667" defaultRowHeight="14.25"/>
  <cols>
    <col min="1" max="1" width="14.1666666666667" style="64" customWidth="1"/>
    <col min="2" max="2" width="13.75" style="64" customWidth="1"/>
    <col min="3" max="3" width="38.425" style="63" customWidth="1"/>
    <col min="4" max="5" width="10" style="64" customWidth="1"/>
    <col min="6" max="6" width="57.5" style="64" customWidth="1"/>
    <col min="7" max="7" width="15.4666666666667" style="65" customWidth="1"/>
    <col min="8" max="8" width="40.4416666666667" style="65" customWidth="1"/>
    <col min="9" max="9" width="10" style="64" customWidth="1"/>
    <col min="10" max="10" width="35.6666666666667" style="63" customWidth="1"/>
    <col min="11" max="11" width="7.225" style="64" customWidth="1"/>
    <col min="12" max="12" width="14.1083333333333" style="64" customWidth="1"/>
    <col min="13" max="13" width="4.55833333333333" style="64" customWidth="1"/>
    <col min="14" max="14" width="17.8916666666667" style="64" customWidth="1"/>
    <col min="15" max="15" width="10" style="64" customWidth="1"/>
    <col min="16" max="16" width="16.25" style="64" customWidth="1"/>
    <col min="17" max="18" width="10" style="64" customWidth="1"/>
    <col min="19" max="16384" width="8.89166666666667" style="64"/>
  </cols>
  <sheetData>
    <row r="1" s="63" customFormat="1" ht="25.05" customHeight="1" spans="1:18">
      <c r="A1" s="66" t="s">
        <v>0</v>
      </c>
      <c r="B1" s="66"/>
      <c r="C1" s="66"/>
      <c r="D1" s="66"/>
      <c r="E1" s="66"/>
      <c r="F1" s="66"/>
      <c r="G1" s="67"/>
      <c r="H1" s="67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="64" customFormat="1" ht="36" customHeight="1" spans="1:18">
      <c r="A2" s="68" t="s">
        <v>1</v>
      </c>
      <c r="B2" s="69" t="s">
        <v>2</v>
      </c>
      <c r="C2" s="70" t="s">
        <v>3</v>
      </c>
      <c r="D2" s="70" t="s">
        <v>4</v>
      </c>
      <c r="E2" s="70" t="s">
        <v>5</v>
      </c>
      <c r="F2" s="71" t="s">
        <v>6</v>
      </c>
      <c r="G2" s="72"/>
      <c r="H2" s="72" t="s">
        <v>7</v>
      </c>
      <c r="I2" s="71"/>
      <c r="J2" s="71" t="s">
        <v>8</v>
      </c>
      <c r="K2" s="71"/>
      <c r="L2" s="71" t="s">
        <v>9</v>
      </c>
      <c r="M2" s="71"/>
      <c r="N2" s="74" t="s">
        <v>10</v>
      </c>
      <c r="O2" s="82"/>
      <c r="P2" s="74" t="s">
        <v>11</v>
      </c>
      <c r="Q2" s="82"/>
      <c r="R2" s="74" t="s">
        <v>12</v>
      </c>
    </row>
    <row r="3" s="64" customFormat="1" ht="38" customHeight="1" spans="1:18">
      <c r="A3" s="68"/>
      <c r="B3" s="69"/>
      <c r="C3" s="73"/>
      <c r="D3" s="73"/>
      <c r="E3" s="73"/>
      <c r="F3" s="74" t="s">
        <v>13</v>
      </c>
      <c r="G3" s="74" t="s">
        <v>14</v>
      </c>
      <c r="H3" s="74" t="s">
        <v>15</v>
      </c>
      <c r="I3" s="74" t="s">
        <v>14</v>
      </c>
      <c r="J3" s="74" t="s">
        <v>13</v>
      </c>
      <c r="K3" s="74" t="s">
        <v>14</v>
      </c>
      <c r="L3" s="74" t="s">
        <v>13</v>
      </c>
      <c r="M3" s="74" t="s">
        <v>14</v>
      </c>
      <c r="N3" s="74" t="s">
        <v>16</v>
      </c>
      <c r="O3" s="74" t="s">
        <v>14</v>
      </c>
      <c r="P3" s="74" t="s">
        <v>13</v>
      </c>
      <c r="Q3" s="74" t="s">
        <v>17</v>
      </c>
      <c r="R3" s="82"/>
    </row>
    <row r="4" s="64" customFormat="1" ht="141" customHeight="1" spans="1:18">
      <c r="A4" s="59" t="s">
        <v>18</v>
      </c>
      <c r="B4" s="59" t="s">
        <v>19</v>
      </c>
      <c r="C4" s="75" t="s">
        <v>20</v>
      </c>
      <c r="D4" s="1">
        <v>33</v>
      </c>
      <c r="E4" s="1">
        <v>32</v>
      </c>
      <c r="F4" s="64" t="s">
        <v>21</v>
      </c>
      <c r="G4" s="76">
        <v>3</v>
      </c>
      <c r="H4" s="77">
        <v>1</v>
      </c>
      <c r="I4" s="68">
        <v>6</v>
      </c>
      <c r="J4" s="68"/>
      <c r="K4" s="1"/>
      <c r="L4" s="68" t="s">
        <v>22</v>
      </c>
      <c r="M4" s="68">
        <v>5</v>
      </c>
      <c r="N4" s="68" t="s">
        <v>23</v>
      </c>
      <c r="O4" s="83" t="s">
        <v>24</v>
      </c>
      <c r="P4" s="68"/>
      <c r="Q4" s="68"/>
      <c r="R4" s="68">
        <v>48</v>
      </c>
    </row>
    <row r="5" s="64" customFormat="1" ht="80" customHeight="1" spans="1:18">
      <c r="A5" s="59" t="s">
        <v>25</v>
      </c>
      <c r="B5" s="59" t="s">
        <v>26</v>
      </c>
      <c r="C5" s="75" t="s">
        <v>27</v>
      </c>
      <c r="D5" s="1">
        <v>29</v>
      </c>
      <c r="E5" s="1">
        <v>28</v>
      </c>
      <c r="F5" s="78" t="s">
        <v>28</v>
      </c>
      <c r="G5" s="76">
        <v>6</v>
      </c>
      <c r="H5" s="77">
        <v>1</v>
      </c>
      <c r="I5" s="68">
        <v>6</v>
      </c>
      <c r="J5" s="68"/>
      <c r="K5" s="68"/>
      <c r="L5" s="68" t="s">
        <v>29</v>
      </c>
      <c r="M5" s="68">
        <v>2</v>
      </c>
      <c r="N5" s="68" t="s">
        <v>23</v>
      </c>
      <c r="O5" s="83" t="s">
        <v>24</v>
      </c>
      <c r="P5" s="84" t="s">
        <v>30</v>
      </c>
      <c r="Q5" s="68">
        <v>-11</v>
      </c>
      <c r="R5" s="68">
        <v>33</v>
      </c>
    </row>
    <row r="6" s="64" customFormat="1" ht="110" customHeight="1" spans="1:18">
      <c r="A6" s="59" t="s">
        <v>31</v>
      </c>
      <c r="B6" s="59" t="s">
        <v>32</v>
      </c>
      <c r="C6" s="75" t="s">
        <v>33</v>
      </c>
      <c r="D6" s="1">
        <v>26</v>
      </c>
      <c r="E6" s="1">
        <v>25</v>
      </c>
      <c r="F6" s="79" t="s">
        <v>34</v>
      </c>
      <c r="G6" s="76">
        <v>5</v>
      </c>
      <c r="H6" s="77">
        <v>1</v>
      </c>
      <c r="I6" s="68">
        <v>6</v>
      </c>
      <c r="J6" s="68"/>
      <c r="K6" s="68"/>
      <c r="L6" s="68"/>
      <c r="M6" s="68"/>
      <c r="N6" s="68" t="s">
        <v>23</v>
      </c>
      <c r="O6" s="83" t="s">
        <v>24</v>
      </c>
      <c r="P6" s="68" t="s">
        <v>35</v>
      </c>
      <c r="Q6" s="68">
        <v>-3</v>
      </c>
      <c r="R6" s="68">
        <v>35</v>
      </c>
    </row>
    <row r="7" s="64" customFormat="1" ht="84" customHeight="1" spans="1:18">
      <c r="A7" s="59" t="s">
        <v>36</v>
      </c>
      <c r="B7" s="59" t="s">
        <v>37</v>
      </c>
      <c r="C7" s="80" t="s">
        <v>38</v>
      </c>
      <c r="D7" s="1">
        <v>15</v>
      </c>
      <c r="E7" s="1">
        <v>15</v>
      </c>
      <c r="F7" s="78"/>
      <c r="G7" s="76"/>
      <c r="H7" s="77">
        <v>0</v>
      </c>
      <c r="I7" s="68">
        <v>0</v>
      </c>
      <c r="J7" s="85"/>
      <c r="K7" s="68"/>
      <c r="L7" s="1"/>
      <c r="M7" s="68"/>
      <c r="N7" s="68" t="s">
        <v>23</v>
      </c>
      <c r="O7" s="83" t="s">
        <v>24</v>
      </c>
      <c r="P7" s="86" t="s">
        <v>39</v>
      </c>
      <c r="Q7" s="68">
        <v>-2</v>
      </c>
      <c r="R7" s="68">
        <v>15</v>
      </c>
    </row>
    <row r="8" s="64" customFormat="1" ht="67.8" customHeight="1" spans="1:18">
      <c r="A8" s="59" t="s">
        <v>40</v>
      </c>
      <c r="B8" s="59" t="s">
        <v>41</v>
      </c>
      <c r="C8" s="75" t="s">
        <v>42</v>
      </c>
      <c r="D8" s="1">
        <v>24</v>
      </c>
      <c r="E8" s="1">
        <v>24</v>
      </c>
      <c r="F8" s="78" t="s">
        <v>43</v>
      </c>
      <c r="G8" s="76">
        <v>3</v>
      </c>
      <c r="H8" s="77">
        <v>1</v>
      </c>
      <c r="I8" s="68">
        <v>6</v>
      </c>
      <c r="J8" s="68"/>
      <c r="K8" s="68"/>
      <c r="L8" s="68"/>
      <c r="M8" s="68"/>
      <c r="N8" s="68" t="s">
        <v>23</v>
      </c>
      <c r="O8" s="83" t="s">
        <v>24</v>
      </c>
      <c r="P8" s="68" t="s">
        <v>39</v>
      </c>
      <c r="Q8" s="68">
        <v>-2</v>
      </c>
      <c r="R8" s="68">
        <v>33</v>
      </c>
    </row>
    <row r="9" s="64" customFormat="1" ht="73.2" customHeight="1" spans="1:18">
      <c r="A9" s="59" t="s">
        <v>44</v>
      </c>
      <c r="B9" s="59" t="s">
        <v>45</v>
      </c>
      <c r="C9" s="75" t="s">
        <v>46</v>
      </c>
      <c r="D9" s="1">
        <v>23</v>
      </c>
      <c r="E9" s="1">
        <v>23</v>
      </c>
      <c r="F9" s="79" t="s">
        <v>47</v>
      </c>
      <c r="G9" s="76">
        <v>6</v>
      </c>
      <c r="H9" s="77">
        <v>1</v>
      </c>
      <c r="I9" s="68">
        <v>6</v>
      </c>
      <c r="J9" s="68"/>
      <c r="K9" s="68"/>
      <c r="L9" s="1"/>
      <c r="M9" s="1"/>
      <c r="N9" s="68" t="s">
        <v>23</v>
      </c>
      <c r="O9" s="83" t="s">
        <v>24</v>
      </c>
      <c r="P9" s="68"/>
      <c r="Q9" s="68"/>
      <c r="R9" s="68">
        <v>37</v>
      </c>
    </row>
    <row r="10" s="64" customFormat="1" ht="146" customHeight="1" spans="1:18">
      <c r="A10" s="59" t="s">
        <v>48</v>
      </c>
      <c r="B10" s="59" t="s">
        <v>49</v>
      </c>
      <c r="C10" s="75" t="s">
        <v>50</v>
      </c>
      <c r="D10" s="1">
        <v>44</v>
      </c>
      <c r="E10" s="1">
        <v>60</v>
      </c>
      <c r="F10" s="78" t="s">
        <v>51</v>
      </c>
      <c r="G10" s="76">
        <v>9</v>
      </c>
      <c r="H10" s="77">
        <v>1</v>
      </c>
      <c r="I10" s="68">
        <v>6</v>
      </c>
      <c r="J10" s="68"/>
      <c r="K10" s="68"/>
      <c r="L10" s="80" t="s">
        <v>52</v>
      </c>
      <c r="M10" s="68">
        <v>5</v>
      </c>
      <c r="N10" s="68" t="s">
        <v>23</v>
      </c>
      <c r="O10" s="83" t="s">
        <v>24</v>
      </c>
      <c r="P10" s="68"/>
      <c r="Q10" s="68"/>
      <c r="R10" s="68">
        <v>82</v>
      </c>
    </row>
    <row r="11" s="64" customFormat="1" ht="282" customHeight="1" spans="1:18">
      <c r="A11" s="59" t="s">
        <v>53</v>
      </c>
      <c r="B11" s="59" t="s">
        <v>54</v>
      </c>
      <c r="C11" s="75" t="s">
        <v>55</v>
      </c>
      <c r="D11" s="1">
        <v>82</v>
      </c>
      <c r="E11" s="1">
        <v>60</v>
      </c>
      <c r="F11" s="1" t="s">
        <v>56</v>
      </c>
      <c r="G11" s="76">
        <v>14</v>
      </c>
      <c r="H11" s="77">
        <v>1</v>
      </c>
      <c r="I11" s="68">
        <v>6</v>
      </c>
      <c r="J11" s="68"/>
      <c r="K11" s="68"/>
      <c r="L11" s="83" t="s">
        <v>57</v>
      </c>
      <c r="M11" s="68">
        <v>20</v>
      </c>
      <c r="N11" s="68" t="s">
        <v>58</v>
      </c>
      <c r="O11" s="83" t="s">
        <v>59</v>
      </c>
      <c r="P11" s="68"/>
      <c r="Q11" s="68"/>
      <c r="R11" s="68">
        <v>105</v>
      </c>
    </row>
    <row r="12" s="64" customFormat="1" ht="75" spans="1:18">
      <c r="A12" s="59" t="s">
        <v>60</v>
      </c>
      <c r="B12" s="59" t="s">
        <v>61</v>
      </c>
      <c r="C12" s="75" t="s">
        <v>62</v>
      </c>
      <c r="D12" s="1">
        <v>30.3</v>
      </c>
      <c r="E12" s="1">
        <v>30</v>
      </c>
      <c r="F12" s="1"/>
      <c r="G12" s="76"/>
      <c r="H12" s="77">
        <v>1</v>
      </c>
      <c r="I12" s="68">
        <v>6</v>
      </c>
      <c r="J12" s="76"/>
      <c r="K12" s="68"/>
      <c r="L12" s="68"/>
      <c r="M12" s="68"/>
      <c r="N12" s="68" t="s">
        <v>23</v>
      </c>
      <c r="O12" s="83" t="s">
        <v>24</v>
      </c>
      <c r="P12" s="68"/>
      <c r="Q12" s="68"/>
      <c r="R12" s="68">
        <v>38</v>
      </c>
    </row>
    <row r="13" s="64" customFormat="1" ht="64" customHeight="1" spans="1:18">
      <c r="A13" s="59" t="s">
        <v>63</v>
      </c>
      <c r="B13" s="59" t="s">
        <v>64</v>
      </c>
      <c r="C13" s="75" t="s">
        <v>65</v>
      </c>
      <c r="D13" s="1">
        <v>31</v>
      </c>
      <c r="E13" s="1">
        <v>30</v>
      </c>
      <c r="F13" s="1" t="s">
        <v>66</v>
      </c>
      <c r="G13" s="76">
        <v>6</v>
      </c>
      <c r="H13" s="77">
        <v>1</v>
      </c>
      <c r="I13" s="68">
        <v>6</v>
      </c>
      <c r="J13" s="68"/>
      <c r="K13" s="68"/>
      <c r="L13" s="80"/>
      <c r="M13" s="68"/>
      <c r="N13" s="68" t="s">
        <v>23</v>
      </c>
      <c r="O13" s="83" t="s">
        <v>24</v>
      </c>
      <c r="P13" s="68"/>
      <c r="Q13" s="68"/>
      <c r="R13" s="68">
        <v>44</v>
      </c>
    </row>
    <row r="14" s="64" customFormat="1" ht="56.25" spans="1:18">
      <c r="A14" s="59" t="s">
        <v>67</v>
      </c>
      <c r="B14" s="59" t="s">
        <v>68</v>
      </c>
      <c r="C14" s="75" t="s">
        <v>69</v>
      </c>
      <c r="D14" s="1">
        <v>27</v>
      </c>
      <c r="E14" s="1">
        <v>26</v>
      </c>
      <c r="F14" s="79" t="s">
        <v>70</v>
      </c>
      <c r="G14" s="76">
        <v>3</v>
      </c>
      <c r="H14" s="77">
        <v>1</v>
      </c>
      <c r="I14" s="68">
        <v>6</v>
      </c>
      <c r="J14" s="85"/>
      <c r="K14" s="68"/>
      <c r="L14" s="68" t="s">
        <v>71</v>
      </c>
      <c r="M14" s="68">
        <v>5</v>
      </c>
      <c r="N14" s="68" t="s">
        <v>23</v>
      </c>
      <c r="O14" s="83" t="s">
        <v>24</v>
      </c>
      <c r="P14" s="68"/>
      <c r="Q14" s="68"/>
      <c r="R14" s="68">
        <v>42</v>
      </c>
    </row>
    <row r="15" s="64" customFormat="1" ht="70.05" customHeight="1" spans="1:18">
      <c r="A15" s="59" t="s">
        <v>72</v>
      </c>
      <c r="B15" s="59" t="s">
        <v>73</v>
      </c>
      <c r="C15" s="75" t="s">
        <v>74</v>
      </c>
      <c r="D15" s="1">
        <v>38</v>
      </c>
      <c r="E15" s="1">
        <v>37</v>
      </c>
      <c r="F15" s="1"/>
      <c r="G15" s="76"/>
      <c r="H15" s="77">
        <v>1</v>
      </c>
      <c r="I15" s="68">
        <v>6</v>
      </c>
      <c r="J15" s="76"/>
      <c r="K15" s="68"/>
      <c r="L15" s="68"/>
      <c r="M15" s="68"/>
      <c r="N15" s="68" t="s">
        <v>23</v>
      </c>
      <c r="O15" s="83" t="s">
        <v>24</v>
      </c>
      <c r="P15" s="68"/>
      <c r="Q15" s="68"/>
      <c r="R15" s="68">
        <v>45</v>
      </c>
    </row>
    <row r="16" s="64" customFormat="1" ht="77" customHeight="1" spans="1:18">
      <c r="A16" s="59" t="s">
        <v>75</v>
      </c>
      <c r="B16" s="59" t="s">
        <v>76</v>
      </c>
      <c r="C16" s="75" t="s">
        <v>77</v>
      </c>
      <c r="D16" s="1">
        <v>23</v>
      </c>
      <c r="E16" s="1">
        <v>23</v>
      </c>
      <c r="F16" s="1" t="s">
        <v>78</v>
      </c>
      <c r="G16" s="76">
        <v>3</v>
      </c>
      <c r="H16" s="77">
        <v>1</v>
      </c>
      <c r="I16" s="68">
        <v>6</v>
      </c>
      <c r="J16" s="85"/>
      <c r="K16" s="68"/>
      <c r="L16" s="68"/>
      <c r="M16" s="68"/>
      <c r="N16" s="68" t="s">
        <v>23</v>
      </c>
      <c r="O16" s="83" t="s">
        <v>24</v>
      </c>
      <c r="P16" s="68"/>
      <c r="Q16" s="68"/>
      <c r="R16" s="68">
        <v>34</v>
      </c>
    </row>
    <row r="17" s="64" customFormat="1" ht="98" customHeight="1" spans="1:18">
      <c r="A17" s="59" t="s">
        <v>79</v>
      </c>
      <c r="B17" s="59" t="s">
        <v>80</v>
      </c>
      <c r="C17" s="75" t="s">
        <v>81</v>
      </c>
      <c r="D17" s="1">
        <v>23</v>
      </c>
      <c r="E17" s="1">
        <v>23</v>
      </c>
      <c r="F17" s="78" t="s">
        <v>82</v>
      </c>
      <c r="G17" s="76">
        <v>6</v>
      </c>
      <c r="H17" s="77">
        <v>1</v>
      </c>
      <c r="I17" s="68">
        <v>6</v>
      </c>
      <c r="J17" s="68"/>
      <c r="K17" s="68"/>
      <c r="L17" s="83" t="s">
        <v>83</v>
      </c>
      <c r="M17" s="68">
        <v>2</v>
      </c>
      <c r="N17" s="68" t="s">
        <v>23</v>
      </c>
      <c r="O17" s="83" t="s">
        <v>24</v>
      </c>
      <c r="P17" s="68"/>
      <c r="Q17" s="68"/>
      <c r="R17" s="68">
        <v>39</v>
      </c>
    </row>
    <row r="18" s="64" customFormat="1" ht="112" customHeight="1" spans="1:18">
      <c r="A18" s="59" t="s">
        <v>84</v>
      </c>
      <c r="B18" s="59" t="s">
        <v>85</v>
      </c>
      <c r="C18" s="75" t="s">
        <v>86</v>
      </c>
      <c r="D18" s="1">
        <v>25</v>
      </c>
      <c r="E18" s="1">
        <v>25</v>
      </c>
      <c r="F18" s="1" t="s">
        <v>87</v>
      </c>
      <c r="G18" s="76">
        <v>7</v>
      </c>
      <c r="H18" s="77">
        <v>1</v>
      </c>
      <c r="I18" s="68">
        <v>6</v>
      </c>
      <c r="J18" s="85"/>
      <c r="K18" s="68"/>
      <c r="L18" s="68" t="s">
        <v>83</v>
      </c>
      <c r="M18" s="68">
        <v>2</v>
      </c>
      <c r="N18" s="68" t="s">
        <v>23</v>
      </c>
      <c r="O18" s="83" t="s">
        <v>24</v>
      </c>
      <c r="P18" s="68"/>
      <c r="Q18" s="68"/>
      <c r="R18" s="68">
        <v>42</v>
      </c>
    </row>
    <row r="19" s="64" customFormat="1" ht="263" customHeight="1" spans="1:18">
      <c r="A19" s="59" t="s">
        <v>88</v>
      </c>
      <c r="B19" s="59" t="s">
        <v>89</v>
      </c>
      <c r="C19" s="75" t="s">
        <v>90</v>
      </c>
      <c r="D19" s="1">
        <v>91.6</v>
      </c>
      <c r="E19" s="1">
        <v>60</v>
      </c>
      <c r="F19" s="79" t="s">
        <v>91</v>
      </c>
      <c r="G19" s="76">
        <v>12</v>
      </c>
      <c r="H19" s="77">
        <v>1</v>
      </c>
      <c r="I19" s="68">
        <v>6</v>
      </c>
      <c r="J19" s="68"/>
      <c r="K19" s="68"/>
      <c r="L19" s="80" t="s">
        <v>92</v>
      </c>
      <c r="M19" s="68">
        <v>15</v>
      </c>
      <c r="N19" s="68" t="s">
        <v>58</v>
      </c>
      <c r="O19" s="83" t="s">
        <v>59</v>
      </c>
      <c r="P19" s="1"/>
      <c r="Q19" s="68"/>
      <c r="R19" s="68">
        <v>98</v>
      </c>
    </row>
    <row r="20" s="64" customFormat="1" ht="73.8" customHeight="1" spans="1:18">
      <c r="A20" s="59" t="s">
        <v>93</v>
      </c>
      <c r="B20" s="59" t="s">
        <v>94</v>
      </c>
      <c r="C20" s="75" t="s">
        <v>95</v>
      </c>
      <c r="D20" s="1">
        <v>26</v>
      </c>
      <c r="E20" s="1">
        <v>25</v>
      </c>
      <c r="F20" s="78" t="s">
        <v>96</v>
      </c>
      <c r="G20" s="76">
        <v>6</v>
      </c>
      <c r="H20" s="77">
        <v>1</v>
      </c>
      <c r="I20" s="68">
        <v>6</v>
      </c>
      <c r="J20" s="68"/>
      <c r="K20" s="68"/>
      <c r="L20" s="68" t="s">
        <v>97</v>
      </c>
      <c r="M20" s="68">
        <v>5</v>
      </c>
      <c r="N20" s="68" t="s">
        <v>23</v>
      </c>
      <c r="O20" s="83" t="s">
        <v>24</v>
      </c>
      <c r="P20" s="68"/>
      <c r="Q20" s="68"/>
      <c r="R20" s="68">
        <v>44</v>
      </c>
    </row>
    <row r="21" s="64" customFormat="1" ht="93.75" spans="1:18">
      <c r="A21" s="59" t="s">
        <v>98</v>
      </c>
      <c r="B21" s="81" t="s">
        <v>99</v>
      </c>
      <c r="C21" s="75" t="s">
        <v>100</v>
      </c>
      <c r="D21" s="1">
        <v>39</v>
      </c>
      <c r="E21" s="1">
        <v>38</v>
      </c>
      <c r="F21" s="1" t="s">
        <v>101</v>
      </c>
      <c r="G21" s="76">
        <v>3</v>
      </c>
      <c r="H21" s="77">
        <v>1</v>
      </c>
      <c r="I21" s="68">
        <v>6</v>
      </c>
      <c r="J21" s="68"/>
      <c r="K21" s="68"/>
      <c r="L21" s="85" t="s">
        <v>102</v>
      </c>
      <c r="M21" s="68">
        <v>7</v>
      </c>
      <c r="N21" s="68" t="s">
        <v>23</v>
      </c>
      <c r="O21" s="83" t="s">
        <v>24</v>
      </c>
      <c r="P21" s="68"/>
      <c r="Q21" s="68"/>
      <c r="R21" s="68">
        <v>56</v>
      </c>
    </row>
    <row r="22" s="64" customFormat="1" ht="70.2" customHeight="1" spans="1:18">
      <c r="A22" s="59" t="s">
        <v>103</v>
      </c>
      <c r="B22" s="59" t="s">
        <v>104</v>
      </c>
      <c r="C22" s="63" t="s">
        <v>105</v>
      </c>
      <c r="D22" s="1">
        <v>33</v>
      </c>
      <c r="E22" s="1">
        <v>32</v>
      </c>
      <c r="F22" s="79"/>
      <c r="G22" s="76"/>
      <c r="H22" s="77">
        <v>1</v>
      </c>
      <c r="I22" s="68">
        <v>6</v>
      </c>
      <c r="J22" s="85"/>
      <c r="K22" s="68"/>
      <c r="L22" s="75" t="s">
        <v>106</v>
      </c>
      <c r="M22" s="68">
        <v>2</v>
      </c>
      <c r="N22" s="68" t="s">
        <v>23</v>
      </c>
      <c r="O22" s="83" t="s">
        <v>24</v>
      </c>
      <c r="P22" s="68" t="s">
        <v>107</v>
      </c>
      <c r="Q22" s="68">
        <v>-1</v>
      </c>
      <c r="R22" s="68">
        <v>41</v>
      </c>
    </row>
    <row r="23" s="64" customFormat="1" ht="69" customHeight="1" spans="1:18">
      <c r="A23" s="59" t="s">
        <v>108</v>
      </c>
      <c r="B23" s="59" t="s">
        <v>109</v>
      </c>
      <c r="C23" s="75" t="s">
        <v>110</v>
      </c>
      <c r="D23" s="1">
        <v>32</v>
      </c>
      <c r="E23" s="1">
        <v>31</v>
      </c>
      <c r="F23" s="1" t="s">
        <v>111</v>
      </c>
      <c r="G23" s="76">
        <v>8</v>
      </c>
      <c r="H23" s="77">
        <v>1</v>
      </c>
      <c r="I23" s="68">
        <v>6</v>
      </c>
      <c r="J23" s="85"/>
      <c r="K23" s="68"/>
      <c r="L23" s="85"/>
      <c r="M23" s="68"/>
      <c r="N23" s="68" t="s">
        <v>23</v>
      </c>
      <c r="O23" s="83" t="s">
        <v>24</v>
      </c>
      <c r="P23" s="68"/>
      <c r="Q23" s="68"/>
      <c r="R23" s="68">
        <v>47</v>
      </c>
    </row>
    <row r="24" s="64" customFormat="1" ht="75.6" customHeight="1" spans="1:18">
      <c r="A24" s="59" t="s">
        <v>112</v>
      </c>
      <c r="B24" s="59" t="s">
        <v>113</v>
      </c>
      <c r="C24" s="75" t="s">
        <v>114</v>
      </c>
      <c r="D24" s="1">
        <v>26</v>
      </c>
      <c r="E24" s="1">
        <v>25</v>
      </c>
      <c r="F24" s="1" t="s">
        <v>115</v>
      </c>
      <c r="G24" s="76">
        <v>6</v>
      </c>
      <c r="H24" s="77">
        <v>1</v>
      </c>
      <c r="I24" s="68">
        <v>6</v>
      </c>
      <c r="J24" s="68"/>
      <c r="K24" s="68"/>
      <c r="L24" s="83" t="s">
        <v>116</v>
      </c>
      <c r="M24" s="68">
        <v>4</v>
      </c>
      <c r="N24" s="68" t="s">
        <v>23</v>
      </c>
      <c r="O24" s="83" t="s">
        <v>24</v>
      </c>
      <c r="P24" s="68"/>
      <c r="Q24" s="68"/>
      <c r="R24" s="68">
        <v>43</v>
      </c>
    </row>
    <row r="25" s="64" customFormat="1" ht="93.75" spans="1:18">
      <c r="A25" s="59" t="s">
        <v>117</v>
      </c>
      <c r="B25" s="59" t="s">
        <v>118</v>
      </c>
      <c r="C25" s="63" t="s">
        <v>119</v>
      </c>
      <c r="D25" s="1">
        <v>32</v>
      </c>
      <c r="E25" s="1">
        <v>31</v>
      </c>
      <c r="F25" s="78" t="s">
        <v>120</v>
      </c>
      <c r="G25" s="76">
        <v>13</v>
      </c>
      <c r="H25" s="77">
        <v>1</v>
      </c>
      <c r="I25" s="68">
        <v>6</v>
      </c>
      <c r="J25" s="85"/>
      <c r="K25" s="68"/>
      <c r="L25" s="75" t="s">
        <v>121</v>
      </c>
      <c r="M25" s="68">
        <v>7</v>
      </c>
      <c r="N25" s="68" t="s">
        <v>23</v>
      </c>
      <c r="O25" s="83" t="s">
        <v>24</v>
      </c>
      <c r="P25" s="68" t="s">
        <v>107</v>
      </c>
      <c r="Q25" s="68">
        <v>-1</v>
      </c>
      <c r="R25" s="68">
        <v>53</v>
      </c>
    </row>
    <row r="26" s="64" customFormat="1" ht="108" customHeight="1" spans="1:18">
      <c r="A26" s="59" t="s">
        <v>122</v>
      </c>
      <c r="B26" s="59" t="s">
        <v>123</v>
      </c>
      <c r="C26" s="80" t="s">
        <v>124</v>
      </c>
      <c r="D26" s="1">
        <v>27</v>
      </c>
      <c r="E26" s="1">
        <v>26</v>
      </c>
      <c r="F26" s="79" t="s">
        <v>125</v>
      </c>
      <c r="G26" s="76">
        <v>3</v>
      </c>
      <c r="H26" s="77">
        <v>1</v>
      </c>
      <c r="I26" s="68">
        <v>6</v>
      </c>
      <c r="J26" s="68"/>
      <c r="K26" s="68"/>
      <c r="L26" s="1"/>
      <c r="M26" s="68"/>
      <c r="N26" s="68" t="s">
        <v>23</v>
      </c>
      <c r="O26" s="83" t="s">
        <v>24</v>
      </c>
      <c r="P26" s="87"/>
      <c r="Q26" s="68"/>
      <c r="R26" s="68">
        <v>37</v>
      </c>
    </row>
    <row r="27" s="64" customFormat="1" ht="91" customHeight="1" spans="1:18">
      <c r="A27" s="59" t="s">
        <v>126</v>
      </c>
      <c r="B27" s="59" t="s">
        <v>127</v>
      </c>
      <c r="C27" s="75" t="s">
        <v>128</v>
      </c>
      <c r="D27" s="1">
        <v>27</v>
      </c>
      <c r="E27" s="1">
        <v>26</v>
      </c>
      <c r="F27" s="78" t="s">
        <v>129</v>
      </c>
      <c r="G27" s="76">
        <v>3</v>
      </c>
      <c r="H27" s="77">
        <v>1</v>
      </c>
      <c r="I27" s="68">
        <v>6</v>
      </c>
      <c r="J27" s="68"/>
      <c r="K27" s="68"/>
      <c r="L27" s="68"/>
      <c r="M27" s="68"/>
      <c r="N27" s="68" t="s">
        <v>23</v>
      </c>
      <c r="O27" s="83" t="s">
        <v>24</v>
      </c>
      <c r="P27" s="68"/>
      <c r="Q27" s="68"/>
      <c r="R27" s="68">
        <v>37</v>
      </c>
    </row>
    <row r="28" s="64" customFormat="1" ht="131.25" spans="1:18">
      <c r="A28" s="59" t="s">
        <v>130</v>
      </c>
      <c r="B28" s="59" t="s">
        <v>131</v>
      </c>
      <c r="C28" s="75" t="s">
        <v>132</v>
      </c>
      <c r="D28" s="1">
        <v>45.6</v>
      </c>
      <c r="E28" s="1">
        <v>60</v>
      </c>
      <c r="F28" s="1" t="s">
        <v>133</v>
      </c>
      <c r="G28" s="76">
        <v>12</v>
      </c>
      <c r="H28" s="77">
        <v>1</v>
      </c>
      <c r="I28" s="68">
        <v>6</v>
      </c>
      <c r="J28" s="68"/>
      <c r="K28" s="68"/>
      <c r="L28" s="83" t="s">
        <v>134</v>
      </c>
      <c r="M28" s="68">
        <v>9</v>
      </c>
      <c r="N28" s="68" t="s">
        <v>58</v>
      </c>
      <c r="O28" s="83" t="s">
        <v>24</v>
      </c>
      <c r="P28" s="68"/>
      <c r="Q28" s="68"/>
      <c r="R28" s="68">
        <v>92</v>
      </c>
    </row>
    <row r="29" s="64" customFormat="1" ht="139" customHeight="1" spans="1:18">
      <c r="A29" s="59" t="s">
        <v>135</v>
      </c>
      <c r="B29" s="59" t="s">
        <v>136</v>
      </c>
      <c r="C29" s="75" t="s">
        <v>137</v>
      </c>
      <c r="D29" s="1">
        <v>37</v>
      </c>
      <c r="E29" s="1">
        <v>36</v>
      </c>
      <c r="F29" s="1" t="s">
        <v>138</v>
      </c>
      <c r="G29" s="76">
        <v>10</v>
      </c>
      <c r="H29" s="77">
        <v>1</v>
      </c>
      <c r="I29" s="68">
        <v>6</v>
      </c>
      <c r="J29" s="68"/>
      <c r="K29" s="68"/>
      <c r="L29" s="83" t="s">
        <v>102</v>
      </c>
      <c r="M29" s="68">
        <v>7</v>
      </c>
      <c r="N29" s="68" t="s">
        <v>23</v>
      </c>
      <c r="O29" s="83" t="s">
        <v>24</v>
      </c>
      <c r="P29" s="68"/>
      <c r="Q29" s="68"/>
      <c r="R29" s="68">
        <v>61</v>
      </c>
    </row>
    <row r="30" s="64" customFormat="1" ht="112.5" spans="1:18">
      <c r="A30" s="59" t="s">
        <v>139</v>
      </c>
      <c r="B30" s="81" t="s">
        <v>140</v>
      </c>
      <c r="C30" s="75" t="s">
        <v>141</v>
      </c>
      <c r="D30" s="1">
        <v>42</v>
      </c>
      <c r="E30" s="1">
        <v>42</v>
      </c>
      <c r="F30" s="78" t="s">
        <v>142</v>
      </c>
      <c r="G30" s="76">
        <v>8</v>
      </c>
      <c r="H30" s="77">
        <v>1</v>
      </c>
      <c r="I30" s="68">
        <v>6</v>
      </c>
      <c r="J30" s="76"/>
      <c r="K30" s="68"/>
      <c r="L30" s="83" t="s">
        <v>143</v>
      </c>
      <c r="M30" s="68">
        <v>12</v>
      </c>
      <c r="N30" s="68" t="s">
        <v>23</v>
      </c>
      <c r="O30" s="83" t="s">
        <v>24</v>
      </c>
      <c r="P30" s="68"/>
      <c r="Q30" s="68"/>
      <c r="R30" s="68">
        <v>65</v>
      </c>
    </row>
    <row r="31" s="64" customFormat="1" ht="112" customHeight="1" spans="1:18">
      <c r="A31" s="59" t="s">
        <v>144</v>
      </c>
      <c r="B31" s="59" t="s">
        <v>145</v>
      </c>
      <c r="C31" s="75" t="s">
        <v>146</v>
      </c>
      <c r="D31" s="1">
        <v>42.8</v>
      </c>
      <c r="E31" s="1">
        <v>60</v>
      </c>
      <c r="F31" s="1" t="s">
        <v>147</v>
      </c>
      <c r="G31" s="76">
        <v>9</v>
      </c>
      <c r="H31" s="77">
        <v>1</v>
      </c>
      <c r="I31" s="68">
        <v>6</v>
      </c>
      <c r="J31" s="68"/>
      <c r="K31" s="68"/>
      <c r="L31" s="83" t="s">
        <v>148</v>
      </c>
      <c r="M31" s="68">
        <v>12</v>
      </c>
      <c r="N31" s="68" t="s">
        <v>58</v>
      </c>
      <c r="O31" s="83" t="s">
        <v>59</v>
      </c>
      <c r="P31" s="68"/>
      <c r="Q31" s="68"/>
      <c r="R31" s="68">
        <v>92</v>
      </c>
    </row>
    <row r="32" s="64" customFormat="1" ht="75" spans="1:18">
      <c r="A32" s="59" t="s">
        <v>149</v>
      </c>
      <c r="B32" s="59" t="s">
        <v>150</v>
      </c>
      <c r="C32" s="75" t="s">
        <v>151</v>
      </c>
      <c r="D32" s="1">
        <v>42</v>
      </c>
      <c r="E32" s="1">
        <v>41</v>
      </c>
      <c r="F32" s="1" t="s">
        <v>152</v>
      </c>
      <c r="G32" s="76">
        <v>6</v>
      </c>
      <c r="H32" s="77">
        <v>1</v>
      </c>
      <c r="I32" s="68">
        <v>6</v>
      </c>
      <c r="J32" s="68"/>
      <c r="K32" s="68"/>
      <c r="L32" s="83" t="s">
        <v>83</v>
      </c>
      <c r="M32" s="68">
        <v>2</v>
      </c>
      <c r="N32" s="68" t="s">
        <v>23</v>
      </c>
      <c r="O32" s="83" t="s">
        <v>24</v>
      </c>
      <c r="P32" s="68"/>
      <c r="Q32" s="68"/>
      <c r="R32" s="68">
        <v>57</v>
      </c>
    </row>
    <row r="33" s="64" customFormat="1" ht="97" customHeight="1" spans="1:18">
      <c r="A33" s="59" t="s">
        <v>153</v>
      </c>
      <c r="B33" s="59" t="s">
        <v>154</v>
      </c>
      <c r="C33" s="75" t="s">
        <v>155</v>
      </c>
      <c r="D33" s="1">
        <v>30</v>
      </c>
      <c r="E33" s="1">
        <v>29</v>
      </c>
      <c r="F33" s="1" t="s">
        <v>156</v>
      </c>
      <c r="G33" s="76">
        <v>9</v>
      </c>
      <c r="H33" s="77">
        <v>1</v>
      </c>
      <c r="I33" s="68">
        <v>6</v>
      </c>
      <c r="J33" s="76"/>
      <c r="K33" s="68"/>
      <c r="L33" s="68" t="s">
        <v>157</v>
      </c>
      <c r="M33" s="68">
        <v>5</v>
      </c>
      <c r="N33" s="68" t="s">
        <v>23</v>
      </c>
      <c r="O33" s="83" t="s">
        <v>24</v>
      </c>
      <c r="P33" s="68"/>
      <c r="Q33" s="68"/>
      <c r="R33" s="68">
        <v>51</v>
      </c>
    </row>
    <row r="34" s="64" customFormat="1" ht="80" customHeight="1" spans="1:18">
      <c r="A34" s="59" t="s">
        <v>158</v>
      </c>
      <c r="B34" s="81" t="s">
        <v>159</v>
      </c>
      <c r="C34" s="75" t="s">
        <v>160</v>
      </c>
      <c r="D34" s="1">
        <v>22</v>
      </c>
      <c r="E34" s="1">
        <v>22</v>
      </c>
      <c r="F34" s="1" t="s">
        <v>161</v>
      </c>
      <c r="G34" s="76">
        <v>5</v>
      </c>
      <c r="H34" s="77">
        <v>1</v>
      </c>
      <c r="I34" s="68">
        <v>6</v>
      </c>
      <c r="J34" s="76"/>
      <c r="K34" s="68"/>
      <c r="L34" s="68"/>
      <c r="M34" s="68"/>
      <c r="N34" s="68" t="s">
        <v>23</v>
      </c>
      <c r="O34" s="83" t="s">
        <v>24</v>
      </c>
      <c r="P34" s="68"/>
      <c r="Q34" s="68"/>
      <c r="R34" s="68">
        <v>35</v>
      </c>
    </row>
    <row r="35" s="64" customFormat="1" ht="66" customHeight="1" spans="1:18">
      <c r="A35" s="59" t="s">
        <v>162</v>
      </c>
      <c r="B35" s="59" t="s">
        <v>163</v>
      </c>
      <c r="C35" s="75" t="s">
        <v>164</v>
      </c>
      <c r="D35" s="1">
        <v>20</v>
      </c>
      <c r="E35" s="1">
        <v>20</v>
      </c>
      <c r="F35" s="1" t="s">
        <v>82</v>
      </c>
      <c r="G35" s="76">
        <v>6</v>
      </c>
      <c r="H35" s="77">
        <v>1</v>
      </c>
      <c r="I35" s="68">
        <v>6</v>
      </c>
      <c r="J35" s="76"/>
      <c r="K35" s="68"/>
      <c r="L35" s="68" t="s">
        <v>83</v>
      </c>
      <c r="M35" s="68">
        <v>2</v>
      </c>
      <c r="N35" s="68" t="s">
        <v>23</v>
      </c>
      <c r="O35" s="83" t="s">
        <v>24</v>
      </c>
      <c r="P35" s="68"/>
      <c r="Q35" s="68"/>
      <c r="R35" s="68">
        <v>36</v>
      </c>
    </row>
    <row r="36" ht="80" customHeight="1" spans="1:18">
      <c r="A36" s="59" t="s">
        <v>165</v>
      </c>
      <c r="B36" s="59" t="s">
        <v>166</v>
      </c>
      <c r="C36" s="75" t="s">
        <v>167</v>
      </c>
      <c r="D36" s="1">
        <v>26</v>
      </c>
      <c r="E36" s="1">
        <v>25</v>
      </c>
      <c r="F36" s="1" t="s">
        <v>78</v>
      </c>
      <c r="G36" s="76">
        <v>3</v>
      </c>
      <c r="H36" s="77">
        <v>1</v>
      </c>
      <c r="I36" s="68">
        <v>6</v>
      </c>
      <c r="J36" s="76"/>
      <c r="K36" s="68"/>
      <c r="L36" s="68"/>
      <c r="M36" s="68"/>
      <c r="N36" s="68" t="s">
        <v>23</v>
      </c>
      <c r="O36" s="83" t="s">
        <v>24</v>
      </c>
      <c r="P36" s="68"/>
      <c r="Q36" s="68"/>
      <c r="R36" s="68">
        <v>36</v>
      </c>
    </row>
  </sheetData>
  <autoFilter ref="A1:R36">
    <extLst/>
  </autoFilter>
  <mergeCells count="13">
    <mergeCell ref="A1:R1"/>
    <mergeCell ref="F2:G2"/>
    <mergeCell ref="H2:I2"/>
    <mergeCell ref="J2:K2"/>
    <mergeCell ref="L2:M2"/>
    <mergeCell ref="N2:O2"/>
    <mergeCell ref="P2:Q2"/>
    <mergeCell ref="A2:A3"/>
    <mergeCell ref="B2:B3"/>
    <mergeCell ref="C2:C3"/>
    <mergeCell ref="D2:D3"/>
    <mergeCell ref="E2:E3"/>
    <mergeCell ref="R2:R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47"/>
  <sheetViews>
    <sheetView tabSelected="1" workbookViewId="0">
      <selection activeCell="AE5" sqref="AE5"/>
    </sheetView>
  </sheetViews>
  <sheetFormatPr defaultColWidth="8.66666666666667" defaultRowHeight="14.25"/>
  <cols>
    <col min="1" max="1" width="4.10833333333333" style="9" customWidth="1"/>
    <col min="2" max="2" width="8.33333333333333" style="9" customWidth="1"/>
    <col min="3" max="3" width="3.425" style="9" customWidth="1"/>
    <col min="4" max="4" width="3.425" style="10" customWidth="1"/>
    <col min="5" max="5" width="3.425" style="6" customWidth="1"/>
    <col min="6" max="6" width="3.425" style="10" customWidth="1"/>
    <col min="7" max="7" width="3.425" style="11" customWidth="1"/>
    <col min="8" max="10" width="3.425" style="9" customWidth="1"/>
    <col min="11" max="11" width="3.63333333333333" style="9" customWidth="1"/>
    <col min="12" max="12" width="6.63333333333333" style="12" customWidth="1"/>
    <col min="13" max="13" width="4.50833333333333" style="9" customWidth="1"/>
    <col min="14" max="20" width="4.13333333333333" style="9" customWidth="1"/>
    <col min="21" max="21" width="5.58333333333333" style="9" customWidth="1"/>
    <col min="22" max="22" width="9.28333333333333" style="9" customWidth="1"/>
    <col min="23" max="23" width="3.375" style="9" customWidth="1"/>
    <col min="24" max="24" width="3.25" style="13" customWidth="1"/>
    <col min="25" max="26" width="7.125" style="9" customWidth="1"/>
    <col min="27" max="27" width="5.5" style="9" customWidth="1"/>
    <col min="28" max="28" width="10.25" style="12" customWidth="1"/>
    <col min="29" max="29" width="7.5" style="9" customWidth="1"/>
    <col min="30" max="16384" width="8.66666666666667" style="9"/>
  </cols>
  <sheetData>
    <row r="1" ht="40" customHeight="1" spans="1:29">
      <c r="A1" s="14" t="s">
        <v>168</v>
      </c>
      <c r="B1" s="14"/>
      <c r="C1" s="14"/>
      <c r="D1" s="14"/>
      <c r="E1" s="14"/>
      <c r="F1" s="14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ht="26" customHeight="1" spans="1:29">
      <c r="A2" s="16" t="s">
        <v>169</v>
      </c>
      <c r="B2" s="16"/>
      <c r="C2" s="16"/>
      <c r="D2" s="16"/>
      <c r="E2" s="16"/>
      <c r="F2" s="16"/>
      <c r="G2" s="17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43"/>
      <c r="Y2" s="16"/>
      <c r="Z2" s="16"/>
      <c r="AA2" s="16"/>
      <c r="AB2" s="16"/>
      <c r="AC2" s="16"/>
    </row>
    <row r="3" ht="30" customHeight="1" spans="1:29">
      <c r="A3" s="16" t="s">
        <v>170</v>
      </c>
      <c r="B3" s="16"/>
      <c r="C3" s="16"/>
      <c r="D3" s="16"/>
      <c r="E3" s="16"/>
      <c r="F3" s="16"/>
      <c r="G3" s="17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43"/>
      <c r="Y3" s="16"/>
      <c r="Z3" s="16"/>
      <c r="AA3" s="16"/>
      <c r="AB3" s="16"/>
      <c r="AC3" s="16"/>
    </row>
    <row r="4" s="3" customFormat="1" ht="24" customHeight="1" spans="1:29">
      <c r="A4" s="18" t="s">
        <v>171</v>
      </c>
      <c r="B4" s="18"/>
      <c r="C4" s="19" t="s">
        <v>172</v>
      </c>
      <c r="D4" s="20"/>
      <c r="E4" s="20"/>
      <c r="F4" s="20"/>
      <c r="G4" s="21"/>
      <c r="H4" s="20"/>
      <c r="I4" s="20"/>
      <c r="J4" s="20"/>
      <c r="K4" s="20"/>
      <c r="L4" s="35"/>
      <c r="M4" s="19" t="s">
        <v>173</v>
      </c>
      <c r="N4" s="20"/>
      <c r="O4" s="20"/>
      <c r="P4" s="20"/>
      <c r="Q4" s="20"/>
      <c r="R4" s="20"/>
      <c r="S4" s="20"/>
      <c r="T4" s="20"/>
      <c r="U4" s="35"/>
      <c r="V4" s="44" t="s">
        <v>174</v>
      </c>
      <c r="W4" s="45" t="s">
        <v>175</v>
      </c>
      <c r="X4" s="46" t="s">
        <v>176</v>
      </c>
      <c r="Y4" s="54" t="s">
        <v>177</v>
      </c>
      <c r="Z4" s="54" t="s">
        <v>178</v>
      </c>
      <c r="AA4" s="55" t="s">
        <v>175</v>
      </c>
      <c r="AB4" s="55" t="s">
        <v>179</v>
      </c>
      <c r="AC4" s="55" t="s">
        <v>180</v>
      </c>
    </row>
    <row r="5" s="4" customFormat="1" ht="150" customHeight="1" spans="1:29">
      <c r="A5" s="22"/>
      <c r="B5" s="22" t="s">
        <v>2</v>
      </c>
      <c r="C5" s="23" t="s">
        <v>181</v>
      </c>
      <c r="D5" s="24" t="s">
        <v>6</v>
      </c>
      <c r="E5" s="24" t="s">
        <v>182</v>
      </c>
      <c r="F5" s="24" t="s">
        <v>183</v>
      </c>
      <c r="G5" s="25" t="s">
        <v>9</v>
      </c>
      <c r="H5" s="25" t="s">
        <v>184</v>
      </c>
      <c r="I5" s="24" t="s">
        <v>10</v>
      </c>
      <c r="J5" s="24" t="s">
        <v>185</v>
      </c>
      <c r="K5" s="24" t="s">
        <v>186</v>
      </c>
      <c r="L5" s="24" t="s">
        <v>175</v>
      </c>
      <c r="M5" s="36" t="s">
        <v>187</v>
      </c>
      <c r="N5" s="37" t="s">
        <v>188</v>
      </c>
      <c r="O5" s="37" t="s">
        <v>189</v>
      </c>
      <c r="P5" s="37" t="s">
        <v>190</v>
      </c>
      <c r="Q5" s="37" t="s">
        <v>191</v>
      </c>
      <c r="R5" s="37" t="s">
        <v>192</v>
      </c>
      <c r="S5" s="37" t="s">
        <v>193</v>
      </c>
      <c r="T5" s="37" t="s">
        <v>194</v>
      </c>
      <c r="U5" s="47" t="s">
        <v>195</v>
      </c>
      <c r="V5" s="48"/>
      <c r="W5" s="49"/>
      <c r="X5" s="50"/>
      <c r="Y5" s="54"/>
      <c r="Z5" s="54"/>
      <c r="AA5" s="55"/>
      <c r="AB5" s="55"/>
      <c r="AC5" s="55"/>
    </row>
    <row r="6" s="5" customFormat="1" ht="32" customHeight="1" spans="1:29">
      <c r="A6" s="26">
        <v>1</v>
      </c>
      <c r="B6" s="27" t="s">
        <v>54</v>
      </c>
      <c r="C6" s="28">
        <v>60</v>
      </c>
      <c r="D6" s="27">
        <v>14</v>
      </c>
      <c r="E6" s="29">
        <v>6</v>
      </c>
      <c r="F6" s="27">
        <v>0</v>
      </c>
      <c r="G6" s="29">
        <v>20</v>
      </c>
      <c r="H6" s="30"/>
      <c r="I6" s="28">
        <v>5</v>
      </c>
      <c r="J6" s="38">
        <v>0</v>
      </c>
      <c r="K6" s="39">
        <v>100</v>
      </c>
      <c r="L6" s="40">
        <f t="shared" ref="L6:L16" si="0">RANK(K6,$K$6:$K$38)</f>
        <v>1</v>
      </c>
      <c r="M6" s="28">
        <v>91</v>
      </c>
      <c r="N6" s="28">
        <v>99</v>
      </c>
      <c r="O6" s="28">
        <v>100</v>
      </c>
      <c r="P6" s="28">
        <v>86</v>
      </c>
      <c r="Q6" s="28">
        <v>89</v>
      </c>
      <c r="R6" s="28">
        <v>96</v>
      </c>
      <c r="S6" s="28">
        <v>97</v>
      </c>
      <c r="T6" s="28">
        <v>95</v>
      </c>
      <c r="U6" s="27">
        <f>VLOOKUP(B6,Sheet1!A:B,2,0)</f>
        <v>99</v>
      </c>
      <c r="V6" s="51">
        <f>AVERAGE(M6:U6)</f>
        <v>94.6666666666667</v>
      </c>
      <c r="W6" s="27">
        <f>RANK(V6,$V$6:$V$38,0)</f>
        <v>1</v>
      </c>
      <c r="X6" s="52"/>
      <c r="Y6" s="52" t="s">
        <v>196</v>
      </c>
      <c r="Z6" s="39">
        <f>ROUND(K6*0.45+V6*0.55,2)</f>
        <v>97.07</v>
      </c>
      <c r="AA6" s="56">
        <f t="shared" ref="AA6:AA16" si="1">RANK(Z6,$Z$6:$Z$38,0)</f>
        <v>1</v>
      </c>
      <c r="AB6" s="57" t="s">
        <v>197</v>
      </c>
      <c r="AC6" s="58"/>
    </row>
    <row r="7" s="5" customFormat="1" ht="37" customHeight="1" spans="1:29">
      <c r="A7" s="26">
        <v>2</v>
      </c>
      <c r="B7" s="27" t="s">
        <v>89</v>
      </c>
      <c r="C7" s="28">
        <v>60</v>
      </c>
      <c r="D7" s="27">
        <v>12</v>
      </c>
      <c r="E7" s="29">
        <v>6</v>
      </c>
      <c r="F7" s="27">
        <v>0</v>
      </c>
      <c r="G7" s="29">
        <v>15</v>
      </c>
      <c r="H7" s="30"/>
      <c r="I7" s="27">
        <v>5</v>
      </c>
      <c r="J7" s="38">
        <v>0</v>
      </c>
      <c r="K7" s="39">
        <v>98</v>
      </c>
      <c r="L7" s="40">
        <f t="shared" si="0"/>
        <v>2</v>
      </c>
      <c r="M7" s="28">
        <v>90</v>
      </c>
      <c r="N7" s="28">
        <v>99</v>
      </c>
      <c r="O7" s="28">
        <v>91</v>
      </c>
      <c r="P7" s="28">
        <v>89</v>
      </c>
      <c r="Q7" s="28">
        <v>86</v>
      </c>
      <c r="R7" s="28">
        <v>93</v>
      </c>
      <c r="S7" s="28">
        <v>87</v>
      </c>
      <c r="T7" s="28">
        <v>88</v>
      </c>
      <c r="U7" s="27">
        <f>VLOOKUP(B7,Sheet1!A:B,2,0)</f>
        <v>97</v>
      </c>
      <c r="V7" s="51">
        <f t="shared" ref="V7:V38" si="2">AVERAGE(M7:U7)</f>
        <v>91.1111111111111</v>
      </c>
      <c r="W7" s="27">
        <f t="shared" ref="W7:W38" si="3">RANK(V7,$V$6:$V$38,0)</f>
        <v>3</v>
      </c>
      <c r="X7" s="52"/>
      <c r="Y7" s="52" t="s">
        <v>196</v>
      </c>
      <c r="Z7" s="39">
        <f t="shared" ref="Z7:Z38" si="4">ROUND(K7*0.45+V7*0.55,2)</f>
        <v>94.21</v>
      </c>
      <c r="AA7" s="56">
        <f t="shared" si="1"/>
        <v>2</v>
      </c>
      <c r="AB7" s="57" t="s">
        <v>198</v>
      </c>
      <c r="AC7" s="58"/>
    </row>
    <row r="8" s="5" customFormat="1" ht="39" customHeight="1" spans="1:29">
      <c r="A8" s="26">
        <v>3</v>
      </c>
      <c r="B8" s="27" t="s">
        <v>145</v>
      </c>
      <c r="C8" s="28">
        <v>60</v>
      </c>
      <c r="D8" s="27">
        <v>9</v>
      </c>
      <c r="E8" s="29">
        <v>6</v>
      </c>
      <c r="F8" s="27">
        <v>0</v>
      </c>
      <c r="G8" s="29">
        <v>12</v>
      </c>
      <c r="H8" s="30"/>
      <c r="I8" s="28">
        <v>5</v>
      </c>
      <c r="J8" s="38">
        <v>0</v>
      </c>
      <c r="K8" s="39">
        <v>92</v>
      </c>
      <c r="L8" s="40">
        <f t="shared" si="0"/>
        <v>3</v>
      </c>
      <c r="M8" s="28">
        <v>90</v>
      </c>
      <c r="N8" s="28">
        <v>94</v>
      </c>
      <c r="O8" s="28">
        <v>97</v>
      </c>
      <c r="P8" s="28">
        <v>82</v>
      </c>
      <c r="Q8" s="28">
        <v>86</v>
      </c>
      <c r="R8" s="28">
        <v>88</v>
      </c>
      <c r="S8" s="28">
        <v>93</v>
      </c>
      <c r="T8" s="28">
        <v>79</v>
      </c>
      <c r="U8" s="27">
        <f>VLOOKUP(B8,Sheet1!A:B,2,0)</f>
        <v>99</v>
      </c>
      <c r="V8" s="51">
        <f t="shared" si="2"/>
        <v>89.7777777777778</v>
      </c>
      <c r="W8" s="27">
        <f t="shared" si="3"/>
        <v>5</v>
      </c>
      <c r="X8" s="52"/>
      <c r="Y8" s="52" t="s">
        <v>196</v>
      </c>
      <c r="Z8" s="39">
        <f t="shared" si="4"/>
        <v>90.78</v>
      </c>
      <c r="AA8" s="56">
        <f t="shared" si="1"/>
        <v>3</v>
      </c>
      <c r="AB8" s="57" t="s">
        <v>198</v>
      </c>
      <c r="AC8" s="58"/>
    </row>
    <row r="9" s="5" customFormat="1" ht="36" customHeight="1" spans="1:29">
      <c r="A9" s="26">
        <v>4</v>
      </c>
      <c r="B9" s="27" t="s">
        <v>131</v>
      </c>
      <c r="C9" s="28">
        <v>60</v>
      </c>
      <c r="D9" s="27">
        <v>12</v>
      </c>
      <c r="E9" s="29">
        <v>6</v>
      </c>
      <c r="F9" s="27">
        <v>0</v>
      </c>
      <c r="G9" s="29">
        <v>9</v>
      </c>
      <c r="H9" s="30"/>
      <c r="I9" s="28">
        <v>2</v>
      </c>
      <c r="J9" s="38">
        <v>0</v>
      </c>
      <c r="K9" s="39">
        <v>92</v>
      </c>
      <c r="L9" s="40">
        <f t="shared" si="0"/>
        <v>3</v>
      </c>
      <c r="M9" s="28">
        <v>90</v>
      </c>
      <c r="N9" s="28">
        <v>99</v>
      </c>
      <c r="O9" s="28">
        <v>91</v>
      </c>
      <c r="P9" s="28">
        <v>68</v>
      </c>
      <c r="Q9" s="28">
        <v>92</v>
      </c>
      <c r="R9" s="28">
        <v>89</v>
      </c>
      <c r="S9" s="28">
        <v>79</v>
      </c>
      <c r="T9" s="28">
        <v>78</v>
      </c>
      <c r="U9" s="27">
        <f>VLOOKUP(B9,Sheet1!A:B,2,0)</f>
        <v>100</v>
      </c>
      <c r="V9" s="51">
        <f t="shared" si="2"/>
        <v>87.3333333333333</v>
      </c>
      <c r="W9" s="27">
        <f t="shared" si="3"/>
        <v>10</v>
      </c>
      <c r="X9" s="52"/>
      <c r="Y9" s="52" t="s">
        <v>196</v>
      </c>
      <c r="Z9" s="39">
        <f t="shared" si="4"/>
        <v>89.43</v>
      </c>
      <c r="AA9" s="56">
        <f t="shared" si="1"/>
        <v>4</v>
      </c>
      <c r="AB9" s="57" t="s">
        <v>199</v>
      </c>
      <c r="AC9" s="58"/>
    </row>
    <row r="10" s="5" customFormat="1" ht="20" customHeight="1" spans="1:29">
      <c r="A10" s="26">
        <v>5</v>
      </c>
      <c r="B10" s="27" t="s">
        <v>49</v>
      </c>
      <c r="C10" s="28">
        <v>60</v>
      </c>
      <c r="D10" s="27">
        <v>9</v>
      </c>
      <c r="E10" s="29">
        <v>6</v>
      </c>
      <c r="F10" s="27">
        <v>0</v>
      </c>
      <c r="G10" s="29">
        <v>5</v>
      </c>
      <c r="H10" s="30"/>
      <c r="I10" s="28">
        <v>2</v>
      </c>
      <c r="J10" s="38">
        <v>0</v>
      </c>
      <c r="K10" s="39">
        <v>82</v>
      </c>
      <c r="L10" s="40">
        <f t="shared" si="0"/>
        <v>5</v>
      </c>
      <c r="M10" s="28">
        <v>91</v>
      </c>
      <c r="N10" s="28">
        <v>94</v>
      </c>
      <c r="O10" s="28">
        <v>84</v>
      </c>
      <c r="P10" s="28">
        <v>87</v>
      </c>
      <c r="Q10" s="28">
        <v>86</v>
      </c>
      <c r="R10" s="28">
        <v>94</v>
      </c>
      <c r="S10" s="28">
        <v>93</v>
      </c>
      <c r="T10" s="28">
        <v>97</v>
      </c>
      <c r="U10" s="27">
        <f>VLOOKUP(B10,Sheet1!A:B,2,0)</f>
        <v>100</v>
      </c>
      <c r="V10" s="51">
        <f t="shared" si="2"/>
        <v>91.7777777777778</v>
      </c>
      <c r="W10" s="27">
        <f t="shared" si="3"/>
        <v>2</v>
      </c>
      <c r="X10" s="52"/>
      <c r="Y10" s="52" t="s">
        <v>196</v>
      </c>
      <c r="Z10" s="39">
        <f t="shared" si="4"/>
        <v>87.38</v>
      </c>
      <c r="AA10" s="56">
        <f t="shared" si="1"/>
        <v>5</v>
      </c>
      <c r="AB10" s="57" t="s">
        <v>200</v>
      </c>
      <c r="AC10" s="58"/>
    </row>
    <row r="11" s="5" customFormat="1" ht="20" customHeight="1" spans="1:29">
      <c r="A11" s="26">
        <v>6</v>
      </c>
      <c r="B11" s="27" t="s">
        <v>140</v>
      </c>
      <c r="C11" s="28">
        <v>42</v>
      </c>
      <c r="D11" s="27">
        <v>8</v>
      </c>
      <c r="E11" s="29">
        <v>6</v>
      </c>
      <c r="F11" s="27">
        <v>0</v>
      </c>
      <c r="G11" s="29">
        <v>12</v>
      </c>
      <c r="H11" s="30"/>
      <c r="I11" s="28">
        <v>2</v>
      </c>
      <c r="J11" s="38">
        <v>0</v>
      </c>
      <c r="K11" s="39">
        <v>70</v>
      </c>
      <c r="L11" s="40">
        <f t="shared" si="0"/>
        <v>6</v>
      </c>
      <c r="M11" s="28">
        <v>85</v>
      </c>
      <c r="N11" s="28">
        <v>94</v>
      </c>
      <c r="O11" s="28">
        <v>89</v>
      </c>
      <c r="P11" s="28">
        <v>93</v>
      </c>
      <c r="Q11" s="28">
        <v>76</v>
      </c>
      <c r="R11" s="28">
        <v>94</v>
      </c>
      <c r="S11" s="28">
        <v>76</v>
      </c>
      <c r="T11" s="28">
        <v>87</v>
      </c>
      <c r="U11" s="27">
        <f>VLOOKUP(B11,Sheet1!A:B,2,0)</f>
        <v>100</v>
      </c>
      <c r="V11" s="51">
        <f t="shared" si="2"/>
        <v>88.2222222222222</v>
      </c>
      <c r="W11" s="27">
        <f t="shared" si="3"/>
        <v>6</v>
      </c>
      <c r="X11" s="52"/>
      <c r="Y11" s="52" t="s">
        <v>196</v>
      </c>
      <c r="Z11" s="39">
        <f t="shared" si="4"/>
        <v>80.02</v>
      </c>
      <c r="AA11" s="56">
        <f t="shared" si="1"/>
        <v>6</v>
      </c>
      <c r="AB11" s="57" t="s">
        <v>200</v>
      </c>
      <c r="AC11" s="58"/>
    </row>
    <row r="12" s="5" customFormat="1" ht="20" customHeight="1" spans="1:29">
      <c r="A12" s="26">
        <v>7</v>
      </c>
      <c r="B12" s="27" t="s">
        <v>136</v>
      </c>
      <c r="C12" s="28">
        <v>36</v>
      </c>
      <c r="D12" s="27">
        <v>10</v>
      </c>
      <c r="E12" s="29">
        <v>6</v>
      </c>
      <c r="F12" s="27">
        <v>0</v>
      </c>
      <c r="G12" s="29">
        <v>7</v>
      </c>
      <c r="H12" s="31"/>
      <c r="I12" s="28">
        <v>2</v>
      </c>
      <c r="J12" s="38">
        <v>0</v>
      </c>
      <c r="K12" s="39">
        <v>61</v>
      </c>
      <c r="L12" s="40">
        <f t="shared" si="0"/>
        <v>7</v>
      </c>
      <c r="M12" s="28">
        <v>86</v>
      </c>
      <c r="N12" s="28">
        <v>99</v>
      </c>
      <c r="O12" s="28">
        <v>93</v>
      </c>
      <c r="P12" s="28">
        <v>87</v>
      </c>
      <c r="Q12" s="28">
        <v>74</v>
      </c>
      <c r="R12" s="28">
        <v>91</v>
      </c>
      <c r="S12" s="28">
        <v>64</v>
      </c>
      <c r="T12" s="28">
        <v>97</v>
      </c>
      <c r="U12" s="27">
        <f>VLOOKUP(B12,Sheet1!A:B,2,0)</f>
        <v>98</v>
      </c>
      <c r="V12" s="51">
        <f t="shared" si="2"/>
        <v>87.6666666666667</v>
      </c>
      <c r="W12" s="27">
        <f t="shared" si="3"/>
        <v>8</v>
      </c>
      <c r="X12" s="52"/>
      <c r="Y12" s="52" t="s">
        <v>196</v>
      </c>
      <c r="Z12" s="39">
        <f t="shared" si="4"/>
        <v>75.67</v>
      </c>
      <c r="AA12" s="56">
        <f t="shared" si="1"/>
        <v>7</v>
      </c>
      <c r="AB12" s="58"/>
      <c r="AC12" s="58"/>
    </row>
    <row r="13" s="5" customFormat="1" ht="20" customHeight="1" spans="1:29">
      <c r="A13" s="26">
        <v>8</v>
      </c>
      <c r="B13" s="27" t="s">
        <v>150</v>
      </c>
      <c r="C13" s="28">
        <v>41</v>
      </c>
      <c r="D13" s="27">
        <v>6</v>
      </c>
      <c r="E13" s="29">
        <v>6</v>
      </c>
      <c r="F13" s="27">
        <v>0</v>
      </c>
      <c r="G13" s="29">
        <v>2</v>
      </c>
      <c r="H13" s="31"/>
      <c r="I13" s="28">
        <v>2</v>
      </c>
      <c r="J13" s="38">
        <v>0</v>
      </c>
      <c r="K13" s="39">
        <v>57</v>
      </c>
      <c r="L13" s="40">
        <f t="shared" si="0"/>
        <v>9</v>
      </c>
      <c r="M13" s="28">
        <v>85</v>
      </c>
      <c r="N13" s="28">
        <v>94</v>
      </c>
      <c r="O13" s="28">
        <v>99</v>
      </c>
      <c r="P13" s="28">
        <v>86</v>
      </c>
      <c r="Q13" s="28">
        <v>76</v>
      </c>
      <c r="R13" s="28">
        <v>87</v>
      </c>
      <c r="S13" s="28">
        <v>75</v>
      </c>
      <c r="T13" s="28">
        <v>84</v>
      </c>
      <c r="U13" s="27">
        <f>VLOOKUP(B13,Sheet1!A:B,2,0)</f>
        <v>98</v>
      </c>
      <c r="V13" s="51">
        <f t="shared" si="2"/>
        <v>87.1111111111111</v>
      </c>
      <c r="W13" s="27">
        <f t="shared" si="3"/>
        <v>13</v>
      </c>
      <c r="X13" s="52"/>
      <c r="Y13" s="52" t="s">
        <v>196</v>
      </c>
      <c r="Z13" s="39">
        <f t="shared" si="4"/>
        <v>73.56</v>
      </c>
      <c r="AA13" s="56">
        <f t="shared" si="1"/>
        <v>8</v>
      </c>
      <c r="AB13" s="58"/>
      <c r="AC13" s="58"/>
    </row>
    <row r="14" s="6" customFormat="1" ht="20" customHeight="1" spans="1:29">
      <c r="A14" s="26">
        <v>9</v>
      </c>
      <c r="B14" s="27" t="s">
        <v>154</v>
      </c>
      <c r="C14" s="28">
        <v>29</v>
      </c>
      <c r="D14" s="27">
        <v>9</v>
      </c>
      <c r="E14" s="29">
        <v>6</v>
      </c>
      <c r="F14" s="27">
        <v>0</v>
      </c>
      <c r="G14" s="29">
        <v>5</v>
      </c>
      <c r="H14" s="31"/>
      <c r="I14" s="28">
        <v>2</v>
      </c>
      <c r="J14" s="38">
        <v>0</v>
      </c>
      <c r="K14" s="39">
        <v>51</v>
      </c>
      <c r="L14" s="40">
        <f t="shared" si="0"/>
        <v>11</v>
      </c>
      <c r="M14" s="28">
        <v>86</v>
      </c>
      <c r="N14" s="28">
        <v>99</v>
      </c>
      <c r="O14" s="28">
        <v>88</v>
      </c>
      <c r="P14" s="28">
        <v>84</v>
      </c>
      <c r="Q14" s="28">
        <v>90</v>
      </c>
      <c r="R14" s="28">
        <v>94</v>
      </c>
      <c r="S14" s="28">
        <v>90</v>
      </c>
      <c r="T14" s="28">
        <v>90</v>
      </c>
      <c r="U14" s="27">
        <f>VLOOKUP(B14,Sheet1!A:B,2,0)</f>
        <v>97</v>
      </c>
      <c r="V14" s="51">
        <f t="shared" si="2"/>
        <v>90.8888888888889</v>
      </c>
      <c r="W14" s="27">
        <f t="shared" si="3"/>
        <v>4</v>
      </c>
      <c r="X14" s="52"/>
      <c r="Y14" s="52" t="s">
        <v>196</v>
      </c>
      <c r="Z14" s="39">
        <f t="shared" si="4"/>
        <v>72.94</v>
      </c>
      <c r="AA14" s="56">
        <f t="shared" si="1"/>
        <v>9</v>
      </c>
      <c r="AB14" s="58"/>
      <c r="AC14" s="58"/>
    </row>
    <row r="15" s="5" customFormat="1" ht="20" customHeight="1" spans="1:29">
      <c r="A15" s="26">
        <v>10</v>
      </c>
      <c r="B15" s="27" t="s">
        <v>118</v>
      </c>
      <c r="C15" s="28">
        <v>31</v>
      </c>
      <c r="D15" s="27">
        <v>13</v>
      </c>
      <c r="E15" s="29">
        <v>6</v>
      </c>
      <c r="F15" s="27">
        <v>0</v>
      </c>
      <c r="G15" s="29">
        <v>7</v>
      </c>
      <c r="H15" s="31"/>
      <c r="I15" s="28">
        <v>2</v>
      </c>
      <c r="J15" s="38">
        <v>-1</v>
      </c>
      <c r="K15" s="39">
        <v>59</v>
      </c>
      <c r="L15" s="40">
        <f t="shared" si="0"/>
        <v>8</v>
      </c>
      <c r="M15" s="28">
        <v>85</v>
      </c>
      <c r="N15" s="28">
        <v>94</v>
      </c>
      <c r="O15" s="28">
        <v>88</v>
      </c>
      <c r="P15" s="28">
        <v>84</v>
      </c>
      <c r="Q15" s="28">
        <v>62</v>
      </c>
      <c r="R15" s="28">
        <v>80</v>
      </c>
      <c r="S15" s="28">
        <v>67</v>
      </c>
      <c r="T15" s="28">
        <v>97</v>
      </c>
      <c r="U15" s="27">
        <f>VLOOKUP(B15,Sheet1!A:B,2,0)</f>
        <v>99</v>
      </c>
      <c r="V15" s="51">
        <f t="shared" si="2"/>
        <v>84</v>
      </c>
      <c r="W15" s="27">
        <f t="shared" si="3"/>
        <v>19</v>
      </c>
      <c r="X15" s="52"/>
      <c r="Y15" s="52" t="s">
        <v>196</v>
      </c>
      <c r="Z15" s="39">
        <f t="shared" si="4"/>
        <v>72.75</v>
      </c>
      <c r="AA15" s="56">
        <f t="shared" si="1"/>
        <v>10</v>
      </c>
      <c r="AB15" s="59"/>
      <c r="AC15" s="59"/>
    </row>
    <row r="16" s="5" customFormat="1" ht="20" customHeight="1" spans="1:29">
      <c r="A16" s="26">
        <v>11</v>
      </c>
      <c r="B16" s="27" t="s">
        <v>99</v>
      </c>
      <c r="C16" s="28">
        <v>38</v>
      </c>
      <c r="D16" s="27">
        <v>3</v>
      </c>
      <c r="E16" s="29">
        <v>6</v>
      </c>
      <c r="F16" s="27">
        <v>0</v>
      </c>
      <c r="G16" s="29">
        <v>7</v>
      </c>
      <c r="H16" s="31"/>
      <c r="I16" s="28">
        <v>2</v>
      </c>
      <c r="J16" s="38">
        <v>0</v>
      </c>
      <c r="K16" s="39">
        <v>56</v>
      </c>
      <c r="L16" s="40">
        <f t="shared" si="0"/>
        <v>10</v>
      </c>
      <c r="M16" s="28">
        <v>86</v>
      </c>
      <c r="N16" s="28">
        <v>94</v>
      </c>
      <c r="O16" s="28">
        <v>79</v>
      </c>
      <c r="P16" s="28">
        <v>75</v>
      </c>
      <c r="Q16" s="28">
        <v>71</v>
      </c>
      <c r="R16" s="28">
        <v>90</v>
      </c>
      <c r="S16" s="28">
        <v>61</v>
      </c>
      <c r="T16" s="28">
        <v>83</v>
      </c>
      <c r="U16" s="27">
        <f>VLOOKUP(B16,Sheet1!A:B,2,0)</f>
        <v>98</v>
      </c>
      <c r="V16" s="51">
        <f t="shared" si="2"/>
        <v>81.8888888888889</v>
      </c>
      <c r="W16" s="27">
        <f t="shared" si="3"/>
        <v>27</v>
      </c>
      <c r="X16" s="52"/>
      <c r="Y16" s="52" t="s">
        <v>196</v>
      </c>
      <c r="Z16" s="39">
        <f t="shared" si="4"/>
        <v>70.24</v>
      </c>
      <c r="AA16" s="56">
        <f t="shared" si="1"/>
        <v>11</v>
      </c>
      <c r="AB16" s="58"/>
      <c r="AC16" s="58"/>
    </row>
    <row r="17" s="5" customFormat="1" ht="20" customHeight="1" spans="1:29">
      <c r="A17" s="26">
        <v>12</v>
      </c>
      <c r="B17" s="27" t="s">
        <v>109</v>
      </c>
      <c r="C17" s="28">
        <v>31</v>
      </c>
      <c r="D17" s="27">
        <v>8</v>
      </c>
      <c r="E17" s="29">
        <v>6</v>
      </c>
      <c r="F17" s="27">
        <v>0</v>
      </c>
      <c r="G17" s="29">
        <v>0</v>
      </c>
      <c r="H17" s="32"/>
      <c r="I17" s="28">
        <v>2</v>
      </c>
      <c r="J17" s="38">
        <v>0</v>
      </c>
      <c r="K17" s="39">
        <v>47</v>
      </c>
      <c r="L17" s="40">
        <f t="shared" ref="L17:L38" si="5">RANK(K17,$K$6:$K$38)</f>
        <v>13</v>
      </c>
      <c r="M17" s="28">
        <v>85</v>
      </c>
      <c r="N17" s="28">
        <v>99</v>
      </c>
      <c r="O17" s="28">
        <v>90</v>
      </c>
      <c r="P17" s="28">
        <v>83</v>
      </c>
      <c r="Q17" s="28">
        <v>81</v>
      </c>
      <c r="R17" s="28">
        <v>91</v>
      </c>
      <c r="S17" s="28">
        <v>83</v>
      </c>
      <c r="T17" s="28">
        <v>78</v>
      </c>
      <c r="U17" s="27">
        <f>VLOOKUP(B17,Sheet1!A:B,2,0)</f>
        <v>98</v>
      </c>
      <c r="V17" s="51">
        <f t="shared" si="2"/>
        <v>87.5555555555556</v>
      </c>
      <c r="W17" s="27">
        <f t="shared" si="3"/>
        <v>9</v>
      </c>
      <c r="X17" s="52"/>
      <c r="Y17" s="52" t="s">
        <v>196</v>
      </c>
      <c r="Z17" s="39">
        <f t="shared" si="4"/>
        <v>69.31</v>
      </c>
      <c r="AA17" s="56">
        <f t="shared" ref="AA17:AA38" si="6">RANK(Z17,$Z$6:$Z$38,0)</f>
        <v>12</v>
      </c>
      <c r="AB17" s="60"/>
      <c r="AC17" s="60"/>
    </row>
    <row r="18" s="6" customFormat="1" ht="20" customHeight="1" spans="1:29">
      <c r="A18" s="26">
        <v>13</v>
      </c>
      <c r="B18" s="27" t="s">
        <v>64</v>
      </c>
      <c r="C18" s="28">
        <v>30</v>
      </c>
      <c r="D18" s="27">
        <v>6</v>
      </c>
      <c r="E18" s="29">
        <v>6</v>
      </c>
      <c r="F18" s="27">
        <v>0</v>
      </c>
      <c r="G18" s="29">
        <v>0</v>
      </c>
      <c r="H18" s="31"/>
      <c r="I18" s="28">
        <v>2</v>
      </c>
      <c r="J18" s="38">
        <v>0</v>
      </c>
      <c r="K18" s="39">
        <v>44</v>
      </c>
      <c r="L18" s="40">
        <f t="shared" si="5"/>
        <v>15</v>
      </c>
      <c r="M18" s="28">
        <v>84</v>
      </c>
      <c r="N18" s="28">
        <v>94</v>
      </c>
      <c r="O18" s="28">
        <v>88</v>
      </c>
      <c r="P18" s="28">
        <v>80</v>
      </c>
      <c r="Q18" s="28">
        <v>84</v>
      </c>
      <c r="R18" s="28">
        <v>93</v>
      </c>
      <c r="S18" s="28">
        <v>90</v>
      </c>
      <c r="T18" s="28">
        <v>71</v>
      </c>
      <c r="U18" s="27">
        <f>VLOOKUP(B18,Sheet1!A:B,2,0)</f>
        <v>100</v>
      </c>
      <c r="V18" s="51">
        <f t="shared" si="2"/>
        <v>87.1111111111111</v>
      </c>
      <c r="W18" s="27">
        <f t="shared" si="3"/>
        <v>13</v>
      </c>
      <c r="X18" s="52"/>
      <c r="Y18" s="52" t="s">
        <v>196</v>
      </c>
      <c r="Z18" s="39">
        <f t="shared" si="4"/>
        <v>67.71</v>
      </c>
      <c r="AA18" s="56">
        <f t="shared" si="6"/>
        <v>13</v>
      </c>
      <c r="AB18" s="59"/>
      <c r="AC18" s="59"/>
    </row>
    <row r="19" s="7" customFormat="1" ht="20" customHeight="1" spans="1:29">
      <c r="A19" s="26">
        <v>14</v>
      </c>
      <c r="B19" s="27" t="s">
        <v>113</v>
      </c>
      <c r="C19" s="28">
        <v>25</v>
      </c>
      <c r="D19" s="27">
        <v>6</v>
      </c>
      <c r="E19" s="29">
        <v>6</v>
      </c>
      <c r="F19" s="27">
        <v>0</v>
      </c>
      <c r="G19" s="29">
        <v>4</v>
      </c>
      <c r="H19" s="31"/>
      <c r="I19" s="28">
        <v>2</v>
      </c>
      <c r="J19" s="38">
        <v>0</v>
      </c>
      <c r="K19" s="39">
        <v>43</v>
      </c>
      <c r="L19" s="40">
        <f t="shared" si="5"/>
        <v>17</v>
      </c>
      <c r="M19" s="28">
        <v>86</v>
      </c>
      <c r="N19" s="28">
        <v>94</v>
      </c>
      <c r="O19" s="28">
        <v>91</v>
      </c>
      <c r="P19" s="28">
        <v>88</v>
      </c>
      <c r="Q19" s="28">
        <v>81</v>
      </c>
      <c r="R19" s="28">
        <v>81</v>
      </c>
      <c r="S19" s="28">
        <v>82</v>
      </c>
      <c r="T19" s="28">
        <v>82</v>
      </c>
      <c r="U19" s="27">
        <f>VLOOKUP(B19,Sheet1!A:B,2,0)</f>
        <v>100</v>
      </c>
      <c r="V19" s="51">
        <f t="shared" si="2"/>
        <v>87.2222222222222</v>
      </c>
      <c r="W19" s="27">
        <f t="shared" si="3"/>
        <v>12</v>
      </c>
      <c r="X19" s="52"/>
      <c r="Y19" s="52" t="s">
        <v>196</v>
      </c>
      <c r="Z19" s="39">
        <f t="shared" si="4"/>
        <v>67.32</v>
      </c>
      <c r="AA19" s="56">
        <f t="shared" si="6"/>
        <v>14</v>
      </c>
      <c r="AB19" s="59"/>
      <c r="AC19" s="59"/>
    </row>
    <row r="20" s="6" customFormat="1" ht="20" customHeight="1" spans="1:29">
      <c r="A20" s="26">
        <v>15</v>
      </c>
      <c r="B20" s="27" t="s">
        <v>68</v>
      </c>
      <c r="C20" s="28">
        <v>26</v>
      </c>
      <c r="D20" s="27">
        <v>3</v>
      </c>
      <c r="E20" s="29">
        <v>6</v>
      </c>
      <c r="F20" s="27">
        <v>0</v>
      </c>
      <c r="G20" s="29">
        <v>5</v>
      </c>
      <c r="H20" s="31"/>
      <c r="I20" s="28">
        <v>2</v>
      </c>
      <c r="J20" s="38">
        <v>0</v>
      </c>
      <c r="K20" s="39">
        <v>42</v>
      </c>
      <c r="L20" s="40">
        <f t="shared" si="5"/>
        <v>18</v>
      </c>
      <c r="M20" s="28">
        <v>85</v>
      </c>
      <c r="N20" s="28">
        <v>99</v>
      </c>
      <c r="O20" s="28">
        <v>93</v>
      </c>
      <c r="P20" s="28">
        <v>91</v>
      </c>
      <c r="Q20" s="28">
        <v>73</v>
      </c>
      <c r="R20" s="28">
        <v>85</v>
      </c>
      <c r="S20" s="28">
        <v>80</v>
      </c>
      <c r="T20" s="28">
        <v>79</v>
      </c>
      <c r="U20" s="27">
        <f>VLOOKUP(B20,Sheet1!A:B,2,0)</f>
        <v>97</v>
      </c>
      <c r="V20" s="51">
        <f t="shared" si="2"/>
        <v>86.8888888888889</v>
      </c>
      <c r="W20" s="27">
        <f t="shared" si="3"/>
        <v>16</v>
      </c>
      <c r="X20" s="52"/>
      <c r="Y20" s="52" t="s">
        <v>196</v>
      </c>
      <c r="Z20" s="39">
        <f t="shared" si="4"/>
        <v>66.69</v>
      </c>
      <c r="AA20" s="56">
        <f t="shared" si="6"/>
        <v>15</v>
      </c>
      <c r="AB20" s="59"/>
      <c r="AC20" s="59"/>
    </row>
    <row r="21" s="6" customFormat="1" ht="20" customHeight="1" spans="1:29">
      <c r="A21" s="26">
        <v>16</v>
      </c>
      <c r="B21" s="27" t="s">
        <v>19</v>
      </c>
      <c r="C21" s="28">
        <v>32</v>
      </c>
      <c r="D21" s="27">
        <v>3</v>
      </c>
      <c r="E21" s="29">
        <v>6</v>
      </c>
      <c r="F21" s="27">
        <v>0</v>
      </c>
      <c r="G21" s="29">
        <v>5</v>
      </c>
      <c r="H21" s="31"/>
      <c r="I21" s="28">
        <v>2</v>
      </c>
      <c r="J21" s="38">
        <v>0</v>
      </c>
      <c r="K21" s="39">
        <v>48</v>
      </c>
      <c r="L21" s="40">
        <f t="shared" si="5"/>
        <v>12</v>
      </c>
      <c r="M21" s="28">
        <v>84</v>
      </c>
      <c r="N21" s="28">
        <v>89</v>
      </c>
      <c r="O21" s="28">
        <v>82</v>
      </c>
      <c r="P21" s="28">
        <v>68</v>
      </c>
      <c r="Q21" s="28">
        <v>69</v>
      </c>
      <c r="R21" s="28">
        <v>72</v>
      </c>
      <c r="S21" s="28">
        <v>60</v>
      </c>
      <c r="T21" s="28">
        <v>98</v>
      </c>
      <c r="U21" s="27">
        <f>VLOOKUP(B21,Sheet1!A:B,2,0)</f>
        <v>97</v>
      </c>
      <c r="V21" s="51">
        <f t="shared" si="2"/>
        <v>79.8888888888889</v>
      </c>
      <c r="W21" s="27">
        <f t="shared" si="3"/>
        <v>29</v>
      </c>
      <c r="X21" s="52"/>
      <c r="Y21" s="52" t="s">
        <v>196</v>
      </c>
      <c r="Z21" s="39">
        <f t="shared" si="4"/>
        <v>65.54</v>
      </c>
      <c r="AA21" s="56">
        <f t="shared" si="6"/>
        <v>16</v>
      </c>
      <c r="AB21" s="58"/>
      <c r="AC21" s="58"/>
    </row>
    <row r="22" s="6" customFormat="1" ht="20" customHeight="1" spans="1:29">
      <c r="A22" s="26">
        <v>17</v>
      </c>
      <c r="B22" s="27" t="s">
        <v>94</v>
      </c>
      <c r="C22" s="28">
        <v>25</v>
      </c>
      <c r="D22" s="27">
        <v>6</v>
      </c>
      <c r="E22" s="29">
        <v>6</v>
      </c>
      <c r="F22" s="27">
        <v>0</v>
      </c>
      <c r="G22" s="29">
        <v>5</v>
      </c>
      <c r="H22" s="31"/>
      <c r="I22" s="28">
        <v>2</v>
      </c>
      <c r="J22" s="38">
        <v>0</v>
      </c>
      <c r="K22" s="39">
        <v>44</v>
      </c>
      <c r="L22" s="40">
        <f t="shared" si="5"/>
        <v>15</v>
      </c>
      <c r="M22" s="28">
        <v>85</v>
      </c>
      <c r="N22" s="28">
        <v>99</v>
      </c>
      <c r="O22" s="28">
        <v>89</v>
      </c>
      <c r="P22" s="28">
        <v>83</v>
      </c>
      <c r="Q22" s="28">
        <v>74</v>
      </c>
      <c r="R22" s="28">
        <v>75</v>
      </c>
      <c r="S22" s="28">
        <v>62</v>
      </c>
      <c r="T22" s="28">
        <v>80</v>
      </c>
      <c r="U22" s="27">
        <f>VLOOKUP(B22,Sheet1!A:B,2,0)</f>
        <v>97</v>
      </c>
      <c r="V22" s="51">
        <f t="shared" si="2"/>
        <v>82.6666666666667</v>
      </c>
      <c r="W22" s="27">
        <f t="shared" si="3"/>
        <v>23</v>
      </c>
      <c r="X22" s="52"/>
      <c r="Y22" s="52" t="s">
        <v>196</v>
      </c>
      <c r="Z22" s="39">
        <f t="shared" si="4"/>
        <v>65.27</v>
      </c>
      <c r="AA22" s="56">
        <f t="shared" si="6"/>
        <v>17</v>
      </c>
      <c r="AB22" s="59"/>
      <c r="AC22" s="59"/>
    </row>
    <row r="23" s="6" customFormat="1" ht="20" customHeight="1" spans="1:29">
      <c r="A23" s="26">
        <v>18</v>
      </c>
      <c r="B23" s="27" t="s">
        <v>45</v>
      </c>
      <c r="C23" s="28">
        <v>23</v>
      </c>
      <c r="D23" s="27">
        <v>6</v>
      </c>
      <c r="E23" s="29">
        <v>6</v>
      </c>
      <c r="F23" s="27">
        <v>0</v>
      </c>
      <c r="G23" s="29">
        <v>0</v>
      </c>
      <c r="H23" s="33"/>
      <c r="I23" s="28">
        <v>2</v>
      </c>
      <c r="J23" s="38">
        <v>0</v>
      </c>
      <c r="K23" s="39">
        <v>37</v>
      </c>
      <c r="L23" s="40">
        <f t="shared" si="5"/>
        <v>23</v>
      </c>
      <c r="M23" s="28">
        <v>85</v>
      </c>
      <c r="N23" s="28">
        <v>99</v>
      </c>
      <c r="O23" s="28">
        <v>91</v>
      </c>
      <c r="P23" s="28">
        <v>85</v>
      </c>
      <c r="Q23" s="28">
        <v>81</v>
      </c>
      <c r="R23" s="28">
        <v>84</v>
      </c>
      <c r="S23" s="28">
        <v>90</v>
      </c>
      <c r="T23" s="28">
        <v>81</v>
      </c>
      <c r="U23" s="27">
        <f>VLOOKUP(B23,Sheet1!A:B,2,0)</f>
        <v>98</v>
      </c>
      <c r="V23" s="51">
        <f t="shared" si="2"/>
        <v>88.2222222222222</v>
      </c>
      <c r="W23" s="27">
        <f t="shared" si="3"/>
        <v>6</v>
      </c>
      <c r="X23" s="52"/>
      <c r="Y23" s="52" t="s">
        <v>196</v>
      </c>
      <c r="Z23" s="39">
        <f t="shared" si="4"/>
        <v>65.17</v>
      </c>
      <c r="AA23" s="56">
        <f t="shared" si="6"/>
        <v>18</v>
      </c>
      <c r="AB23" s="59"/>
      <c r="AC23" s="31"/>
    </row>
    <row r="24" s="6" customFormat="1" ht="20" customHeight="1" spans="1:29">
      <c r="A24" s="26">
        <v>19</v>
      </c>
      <c r="B24" s="27" t="s">
        <v>80</v>
      </c>
      <c r="C24" s="28">
        <v>23</v>
      </c>
      <c r="D24" s="27">
        <v>6</v>
      </c>
      <c r="E24" s="29">
        <v>6</v>
      </c>
      <c r="F24" s="27">
        <v>0</v>
      </c>
      <c r="G24" s="29">
        <v>2</v>
      </c>
      <c r="H24" s="31"/>
      <c r="I24" s="28">
        <v>2</v>
      </c>
      <c r="J24" s="38">
        <v>0</v>
      </c>
      <c r="K24" s="39">
        <v>39</v>
      </c>
      <c r="L24" s="40">
        <f t="shared" si="5"/>
        <v>21</v>
      </c>
      <c r="M24" s="28">
        <v>85</v>
      </c>
      <c r="N24" s="28">
        <v>99</v>
      </c>
      <c r="O24" s="28">
        <v>91</v>
      </c>
      <c r="P24" s="28">
        <v>82</v>
      </c>
      <c r="Q24" s="28">
        <v>77</v>
      </c>
      <c r="R24" s="28">
        <v>82</v>
      </c>
      <c r="S24" s="28">
        <v>70</v>
      </c>
      <c r="T24" s="28">
        <v>94</v>
      </c>
      <c r="U24" s="27">
        <f>VLOOKUP(B24,Sheet1!A:B,2,0)</f>
        <v>95</v>
      </c>
      <c r="V24" s="51">
        <f t="shared" si="2"/>
        <v>86.1111111111111</v>
      </c>
      <c r="W24" s="27">
        <f t="shared" si="3"/>
        <v>18</v>
      </c>
      <c r="X24" s="52"/>
      <c r="Y24" s="52" t="s">
        <v>196</v>
      </c>
      <c r="Z24" s="39">
        <f t="shared" si="4"/>
        <v>64.91</v>
      </c>
      <c r="AA24" s="56">
        <f t="shared" si="6"/>
        <v>19</v>
      </c>
      <c r="AB24" s="59"/>
      <c r="AC24" s="59"/>
    </row>
    <row r="25" s="6" customFormat="1" ht="20" customHeight="1" spans="1:29">
      <c r="A25" s="26">
        <v>20</v>
      </c>
      <c r="B25" s="27" t="s">
        <v>127</v>
      </c>
      <c r="C25" s="28">
        <v>26</v>
      </c>
      <c r="D25" s="27">
        <v>3</v>
      </c>
      <c r="E25" s="29">
        <v>6</v>
      </c>
      <c r="F25" s="27">
        <v>0</v>
      </c>
      <c r="G25" s="29">
        <v>0</v>
      </c>
      <c r="H25" s="31"/>
      <c r="I25" s="28">
        <v>2</v>
      </c>
      <c r="J25" s="38">
        <v>0</v>
      </c>
      <c r="K25" s="39">
        <v>37</v>
      </c>
      <c r="L25" s="40">
        <f t="shared" si="5"/>
        <v>23</v>
      </c>
      <c r="M25" s="28">
        <v>87</v>
      </c>
      <c r="N25" s="28">
        <v>99</v>
      </c>
      <c r="O25" s="28">
        <v>86</v>
      </c>
      <c r="P25" s="28">
        <v>87</v>
      </c>
      <c r="Q25" s="28">
        <v>91</v>
      </c>
      <c r="R25" s="28">
        <v>94</v>
      </c>
      <c r="S25" s="28">
        <v>85</v>
      </c>
      <c r="T25" s="28">
        <v>82</v>
      </c>
      <c r="U25" s="27">
        <f>VLOOKUP(B25,Sheet1!A:B,2,0)</f>
        <v>74.95</v>
      </c>
      <c r="V25" s="51">
        <f t="shared" si="2"/>
        <v>87.3277777777778</v>
      </c>
      <c r="W25" s="27">
        <f t="shared" si="3"/>
        <v>11</v>
      </c>
      <c r="X25" s="52"/>
      <c r="Y25" s="52" t="s">
        <v>196</v>
      </c>
      <c r="Z25" s="39">
        <f t="shared" si="4"/>
        <v>64.68</v>
      </c>
      <c r="AA25" s="56">
        <f t="shared" si="6"/>
        <v>20</v>
      </c>
      <c r="AB25" s="59"/>
      <c r="AC25" s="59"/>
    </row>
    <row r="26" s="6" customFormat="1" ht="20" customHeight="1" spans="1:29">
      <c r="A26" s="26">
        <v>21</v>
      </c>
      <c r="B26" s="27" t="s">
        <v>85</v>
      </c>
      <c r="C26" s="28">
        <v>25</v>
      </c>
      <c r="D26" s="27">
        <v>7</v>
      </c>
      <c r="E26" s="29">
        <v>6</v>
      </c>
      <c r="F26" s="27">
        <v>0</v>
      </c>
      <c r="G26" s="29">
        <v>2</v>
      </c>
      <c r="H26" s="31"/>
      <c r="I26" s="28">
        <v>2</v>
      </c>
      <c r="J26" s="38">
        <v>0</v>
      </c>
      <c r="K26" s="39">
        <v>42</v>
      </c>
      <c r="L26" s="40">
        <f t="shared" si="5"/>
        <v>18</v>
      </c>
      <c r="M26" s="28">
        <v>85</v>
      </c>
      <c r="N26" s="28">
        <v>99</v>
      </c>
      <c r="O26" s="28">
        <v>86</v>
      </c>
      <c r="P26" s="28">
        <v>88</v>
      </c>
      <c r="Q26" s="28">
        <v>75</v>
      </c>
      <c r="R26" s="28">
        <v>76</v>
      </c>
      <c r="S26" s="28">
        <v>70</v>
      </c>
      <c r="T26" s="28">
        <v>74</v>
      </c>
      <c r="U26" s="27">
        <f>VLOOKUP(B26,Sheet1!A:B,2,0)</f>
        <v>96</v>
      </c>
      <c r="V26" s="51">
        <f t="shared" si="2"/>
        <v>83.2222222222222</v>
      </c>
      <c r="W26" s="27">
        <f t="shared" si="3"/>
        <v>21</v>
      </c>
      <c r="X26" s="52"/>
      <c r="Y26" s="52" t="s">
        <v>196</v>
      </c>
      <c r="Z26" s="39">
        <f t="shared" si="4"/>
        <v>64.67</v>
      </c>
      <c r="AA26" s="56">
        <f t="shared" si="6"/>
        <v>21</v>
      </c>
      <c r="AB26" s="59"/>
      <c r="AC26" s="59"/>
    </row>
    <row r="27" s="6" customFormat="1" ht="20" customHeight="1" spans="1:29">
      <c r="A27" s="26">
        <v>22</v>
      </c>
      <c r="B27" s="27" t="s">
        <v>166</v>
      </c>
      <c r="C27" s="28">
        <v>25</v>
      </c>
      <c r="D27" s="27">
        <v>3</v>
      </c>
      <c r="E27" s="29">
        <v>6</v>
      </c>
      <c r="F27" s="27">
        <v>0</v>
      </c>
      <c r="G27" s="29">
        <v>0</v>
      </c>
      <c r="H27" s="31"/>
      <c r="I27" s="28">
        <v>2</v>
      </c>
      <c r="J27" s="38">
        <v>0</v>
      </c>
      <c r="K27" s="39">
        <v>36</v>
      </c>
      <c r="L27" s="40">
        <f t="shared" si="5"/>
        <v>26</v>
      </c>
      <c r="M27" s="28">
        <v>86</v>
      </c>
      <c r="N27" s="28">
        <v>99</v>
      </c>
      <c r="O27" s="28">
        <v>90</v>
      </c>
      <c r="P27" s="28">
        <v>93</v>
      </c>
      <c r="Q27" s="28">
        <v>92</v>
      </c>
      <c r="R27" s="28">
        <v>88</v>
      </c>
      <c r="S27" s="28">
        <v>88</v>
      </c>
      <c r="T27" s="28">
        <v>78</v>
      </c>
      <c r="U27" s="27">
        <f>VLOOKUP(B27,Sheet1!A:B,2,0)</f>
        <v>70</v>
      </c>
      <c r="V27" s="51">
        <f t="shared" si="2"/>
        <v>87.1111111111111</v>
      </c>
      <c r="W27" s="27">
        <f t="shared" si="3"/>
        <v>13</v>
      </c>
      <c r="X27" s="52"/>
      <c r="Y27" s="52" t="s">
        <v>196</v>
      </c>
      <c r="Z27" s="39">
        <f t="shared" si="4"/>
        <v>64.11</v>
      </c>
      <c r="AA27" s="56">
        <f t="shared" si="6"/>
        <v>22</v>
      </c>
      <c r="AB27" s="59"/>
      <c r="AC27" s="59"/>
    </row>
    <row r="28" s="6" customFormat="1" ht="20" customHeight="1" spans="1:29">
      <c r="A28" s="26">
        <v>23</v>
      </c>
      <c r="B28" s="27" t="s">
        <v>104</v>
      </c>
      <c r="C28" s="28">
        <v>32</v>
      </c>
      <c r="D28" s="27">
        <v>0</v>
      </c>
      <c r="E28" s="29">
        <v>6</v>
      </c>
      <c r="F28" s="27">
        <v>0</v>
      </c>
      <c r="G28" s="29">
        <v>2</v>
      </c>
      <c r="H28" s="31"/>
      <c r="I28" s="28">
        <v>2</v>
      </c>
      <c r="J28" s="38">
        <v>-1</v>
      </c>
      <c r="K28" s="39">
        <v>41</v>
      </c>
      <c r="L28" s="40">
        <f t="shared" si="5"/>
        <v>20</v>
      </c>
      <c r="M28" s="28">
        <v>84</v>
      </c>
      <c r="N28" s="28">
        <v>99</v>
      </c>
      <c r="O28" s="28">
        <v>83</v>
      </c>
      <c r="P28" s="28">
        <v>84</v>
      </c>
      <c r="Q28" s="28">
        <v>70</v>
      </c>
      <c r="R28" s="28">
        <v>87</v>
      </c>
      <c r="S28" s="28">
        <v>68</v>
      </c>
      <c r="T28" s="28">
        <v>79</v>
      </c>
      <c r="U28" s="27">
        <f>VLOOKUP(B28,Sheet1!A:B,2,0)</f>
        <v>88.87</v>
      </c>
      <c r="V28" s="51">
        <f t="shared" si="2"/>
        <v>82.5411111111111</v>
      </c>
      <c r="W28" s="27">
        <f t="shared" si="3"/>
        <v>24</v>
      </c>
      <c r="X28" s="52"/>
      <c r="Y28" s="52" t="s">
        <v>196</v>
      </c>
      <c r="Z28" s="39">
        <f t="shared" si="4"/>
        <v>63.85</v>
      </c>
      <c r="AA28" s="56">
        <f t="shared" si="6"/>
        <v>23</v>
      </c>
      <c r="AB28" s="59"/>
      <c r="AC28" s="59"/>
    </row>
    <row r="29" s="6" customFormat="1" ht="20" customHeight="1" spans="1:29">
      <c r="A29" s="26">
        <v>24</v>
      </c>
      <c r="B29" s="27" t="s">
        <v>159</v>
      </c>
      <c r="C29" s="28">
        <v>22</v>
      </c>
      <c r="D29" s="27">
        <v>5</v>
      </c>
      <c r="E29" s="29">
        <v>6</v>
      </c>
      <c r="F29" s="27">
        <v>0</v>
      </c>
      <c r="G29" s="29">
        <v>0</v>
      </c>
      <c r="H29" s="31"/>
      <c r="I29" s="28">
        <v>2</v>
      </c>
      <c r="J29" s="38">
        <v>0</v>
      </c>
      <c r="K29" s="39">
        <v>35</v>
      </c>
      <c r="L29" s="40">
        <f t="shared" si="5"/>
        <v>28</v>
      </c>
      <c r="M29" s="28">
        <v>84</v>
      </c>
      <c r="N29" s="28">
        <v>99</v>
      </c>
      <c r="O29" s="28">
        <v>89</v>
      </c>
      <c r="P29" s="28">
        <v>93</v>
      </c>
      <c r="Q29" s="28">
        <v>78</v>
      </c>
      <c r="R29" s="28">
        <v>82</v>
      </c>
      <c r="S29" s="28">
        <v>76</v>
      </c>
      <c r="T29" s="28">
        <v>79</v>
      </c>
      <c r="U29" s="27">
        <f>VLOOKUP(B29,Sheet1!A:B,2,0)</f>
        <v>99.5</v>
      </c>
      <c r="V29" s="51">
        <f t="shared" si="2"/>
        <v>86.6111111111111</v>
      </c>
      <c r="W29" s="27">
        <f t="shared" si="3"/>
        <v>17</v>
      </c>
      <c r="X29" s="52" t="s">
        <v>201</v>
      </c>
      <c r="Y29" s="52" t="s">
        <v>196</v>
      </c>
      <c r="Z29" s="39">
        <f t="shared" si="4"/>
        <v>63.39</v>
      </c>
      <c r="AA29" s="56">
        <f t="shared" si="6"/>
        <v>24</v>
      </c>
      <c r="AB29" s="59"/>
      <c r="AC29" s="59"/>
    </row>
    <row r="30" s="6" customFormat="1" ht="20" customHeight="1" spans="1:29">
      <c r="A30" s="26">
        <v>25</v>
      </c>
      <c r="B30" s="27" t="s">
        <v>61</v>
      </c>
      <c r="C30" s="28">
        <v>30</v>
      </c>
      <c r="D30" s="27">
        <v>0</v>
      </c>
      <c r="E30" s="29">
        <v>6</v>
      </c>
      <c r="F30" s="27">
        <v>0</v>
      </c>
      <c r="G30" s="29">
        <v>0</v>
      </c>
      <c r="H30" s="31"/>
      <c r="I30" s="28">
        <v>2</v>
      </c>
      <c r="J30" s="38">
        <v>0</v>
      </c>
      <c r="K30" s="39">
        <v>38</v>
      </c>
      <c r="L30" s="40">
        <f t="shared" si="5"/>
        <v>22</v>
      </c>
      <c r="M30" s="28">
        <v>88</v>
      </c>
      <c r="N30" s="28">
        <v>99</v>
      </c>
      <c r="O30" s="28">
        <v>88</v>
      </c>
      <c r="P30" s="28">
        <v>72</v>
      </c>
      <c r="Q30" s="28">
        <v>75</v>
      </c>
      <c r="R30" s="28">
        <v>70</v>
      </c>
      <c r="S30" s="28">
        <v>79</v>
      </c>
      <c r="T30" s="28">
        <v>80</v>
      </c>
      <c r="U30" s="27">
        <f>VLOOKUP(B30,Sheet1!A:B,2,0)</f>
        <v>98</v>
      </c>
      <c r="V30" s="51">
        <f t="shared" si="2"/>
        <v>83.2222222222222</v>
      </c>
      <c r="W30" s="27">
        <f t="shared" si="3"/>
        <v>21</v>
      </c>
      <c r="X30" s="52"/>
      <c r="Y30" s="52" t="s">
        <v>196</v>
      </c>
      <c r="Z30" s="39">
        <f t="shared" si="4"/>
        <v>62.87</v>
      </c>
      <c r="AA30" s="56">
        <f t="shared" si="6"/>
        <v>25</v>
      </c>
      <c r="AB30" s="59"/>
      <c r="AC30" s="59"/>
    </row>
    <row r="31" s="6" customFormat="1" ht="20" customHeight="1" spans="1:29">
      <c r="A31" s="26">
        <v>26</v>
      </c>
      <c r="B31" s="27" t="s">
        <v>73</v>
      </c>
      <c r="C31" s="28">
        <v>37</v>
      </c>
      <c r="D31" s="27">
        <v>0</v>
      </c>
      <c r="E31" s="29">
        <v>6</v>
      </c>
      <c r="F31" s="27">
        <v>0</v>
      </c>
      <c r="G31" s="29">
        <v>0</v>
      </c>
      <c r="H31" s="31"/>
      <c r="I31" s="28">
        <v>2</v>
      </c>
      <c r="J31" s="38">
        <v>0</v>
      </c>
      <c r="K31" s="39">
        <v>45</v>
      </c>
      <c r="L31" s="40">
        <f t="shared" si="5"/>
        <v>14</v>
      </c>
      <c r="M31" s="28">
        <v>84</v>
      </c>
      <c r="N31" s="28">
        <v>89</v>
      </c>
      <c r="O31" s="28">
        <v>82</v>
      </c>
      <c r="P31" s="28">
        <v>68</v>
      </c>
      <c r="Q31" s="28">
        <v>71</v>
      </c>
      <c r="R31" s="28">
        <v>60</v>
      </c>
      <c r="S31" s="28">
        <v>63</v>
      </c>
      <c r="T31" s="28">
        <v>80</v>
      </c>
      <c r="U31" s="27">
        <f>VLOOKUP(B31,Sheet1!A:B,2,0)</f>
        <v>100</v>
      </c>
      <c r="V31" s="51">
        <f t="shared" si="2"/>
        <v>77.4444444444444</v>
      </c>
      <c r="W31" s="27">
        <f t="shared" si="3"/>
        <v>31</v>
      </c>
      <c r="X31" s="52"/>
      <c r="Y31" s="52" t="s">
        <v>196</v>
      </c>
      <c r="Z31" s="39">
        <f t="shared" si="4"/>
        <v>62.84</v>
      </c>
      <c r="AA31" s="56">
        <f t="shared" si="6"/>
        <v>26</v>
      </c>
      <c r="AB31" s="27"/>
      <c r="AC31" s="27"/>
    </row>
    <row r="32" s="6" customFormat="1" ht="20" customHeight="1" spans="1:29">
      <c r="A32" s="26">
        <v>27</v>
      </c>
      <c r="B32" s="27" t="s">
        <v>76</v>
      </c>
      <c r="C32" s="28">
        <v>23</v>
      </c>
      <c r="D32" s="27">
        <v>3</v>
      </c>
      <c r="E32" s="29">
        <v>6</v>
      </c>
      <c r="F32" s="27">
        <v>0</v>
      </c>
      <c r="G32" s="29">
        <v>0</v>
      </c>
      <c r="H32" s="31"/>
      <c r="I32" s="28">
        <v>2</v>
      </c>
      <c r="J32" s="38">
        <v>0</v>
      </c>
      <c r="K32" s="39">
        <v>34</v>
      </c>
      <c r="L32" s="40">
        <f t="shared" si="5"/>
        <v>30</v>
      </c>
      <c r="M32" s="28">
        <v>85</v>
      </c>
      <c r="N32" s="28">
        <v>99</v>
      </c>
      <c r="O32" s="28">
        <v>78</v>
      </c>
      <c r="P32" s="28">
        <v>83</v>
      </c>
      <c r="Q32" s="28">
        <v>80</v>
      </c>
      <c r="R32" s="28">
        <v>84</v>
      </c>
      <c r="S32" s="28">
        <v>68</v>
      </c>
      <c r="T32" s="28">
        <v>78</v>
      </c>
      <c r="U32" s="27">
        <f>VLOOKUP(B32,Sheet1!A:B,2,0)</f>
        <v>99.5</v>
      </c>
      <c r="V32" s="51">
        <f t="shared" si="2"/>
        <v>83.8333333333333</v>
      </c>
      <c r="W32" s="27">
        <f t="shared" si="3"/>
        <v>20</v>
      </c>
      <c r="X32" s="52"/>
      <c r="Y32" s="52" t="s">
        <v>196</v>
      </c>
      <c r="Z32" s="39">
        <f t="shared" si="4"/>
        <v>61.41</v>
      </c>
      <c r="AA32" s="56">
        <f t="shared" si="6"/>
        <v>27</v>
      </c>
      <c r="AB32" s="59"/>
      <c r="AC32" s="59"/>
    </row>
    <row r="33" s="6" customFormat="1" ht="20" customHeight="1" spans="1:29">
      <c r="A33" s="26">
        <v>28</v>
      </c>
      <c r="B33" s="27" t="s">
        <v>163</v>
      </c>
      <c r="C33" s="28">
        <v>20</v>
      </c>
      <c r="D33" s="27">
        <v>6</v>
      </c>
      <c r="E33" s="29">
        <v>6</v>
      </c>
      <c r="F33" s="27">
        <v>0</v>
      </c>
      <c r="G33" s="29">
        <v>2</v>
      </c>
      <c r="H33" s="31"/>
      <c r="I33" s="28">
        <v>2</v>
      </c>
      <c r="J33" s="38">
        <v>0</v>
      </c>
      <c r="K33" s="39">
        <v>36</v>
      </c>
      <c r="L33" s="40">
        <f t="shared" si="5"/>
        <v>26</v>
      </c>
      <c r="M33" s="28">
        <v>83</v>
      </c>
      <c r="N33" s="28">
        <v>89</v>
      </c>
      <c r="O33" s="28">
        <v>90</v>
      </c>
      <c r="P33" s="28">
        <v>89</v>
      </c>
      <c r="Q33" s="28">
        <v>76</v>
      </c>
      <c r="R33" s="28">
        <v>76</v>
      </c>
      <c r="S33" s="28">
        <v>78</v>
      </c>
      <c r="T33" s="28">
        <v>71</v>
      </c>
      <c r="U33" s="27">
        <f>VLOOKUP(B33,Sheet1!A:B,2,0)</f>
        <v>86</v>
      </c>
      <c r="V33" s="51">
        <f t="shared" si="2"/>
        <v>82</v>
      </c>
      <c r="W33" s="27">
        <f t="shared" si="3"/>
        <v>26</v>
      </c>
      <c r="X33" s="52"/>
      <c r="Y33" s="52" t="s">
        <v>196</v>
      </c>
      <c r="Z33" s="39">
        <f t="shared" si="4"/>
        <v>61.3</v>
      </c>
      <c r="AA33" s="56">
        <f t="shared" si="6"/>
        <v>28</v>
      </c>
      <c r="AB33" s="59"/>
      <c r="AC33" s="59"/>
    </row>
    <row r="34" s="6" customFormat="1" ht="20" customHeight="1" spans="1:29">
      <c r="A34" s="26">
        <v>29</v>
      </c>
      <c r="B34" s="27" t="s">
        <v>123</v>
      </c>
      <c r="C34" s="28">
        <v>26</v>
      </c>
      <c r="D34" s="27">
        <v>3</v>
      </c>
      <c r="E34" s="29">
        <v>6</v>
      </c>
      <c r="F34" s="27">
        <v>0</v>
      </c>
      <c r="G34" s="29">
        <v>0</v>
      </c>
      <c r="H34" s="31"/>
      <c r="I34" s="28">
        <v>2</v>
      </c>
      <c r="J34" s="38">
        <v>0</v>
      </c>
      <c r="K34" s="39">
        <v>37</v>
      </c>
      <c r="L34" s="40">
        <f t="shared" si="5"/>
        <v>23</v>
      </c>
      <c r="M34" s="28">
        <v>85</v>
      </c>
      <c r="N34" s="28">
        <v>94</v>
      </c>
      <c r="O34" s="28">
        <v>86</v>
      </c>
      <c r="P34" s="28">
        <v>78</v>
      </c>
      <c r="Q34" s="28">
        <v>60</v>
      </c>
      <c r="R34" s="28">
        <v>73</v>
      </c>
      <c r="S34" s="28">
        <v>54</v>
      </c>
      <c r="T34" s="28">
        <v>78</v>
      </c>
      <c r="U34" s="27">
        <f>VLOOKUP(B34,Sheet1!A:B,2,0)</f>
        <v>98.9</v>
      </c>
      <c r="V34" s="51">
        <f t="shared" si="2"/>
        <v>78.5444444444444</v>
      </c>
      <c r="W34" s="27">
        <f t="shared" si="3"/>
        <v>30</v>
      </c>
      <c r="X34" s="52"/>
      <c r="Y34" s="52" t="s">
        <v>196</v>
      </c>
      <c r="Z34" s="39">
        <f t="shared" si="4"/>
        <v>59.85</v>
      </c>
      <c r="AA34" s="56">
        <f t="shared" si="6"/>
        <v>29</v>
      </c>
      <c r="AB34" s="59"/>
      <c r="AC34" s="31"/>
    </row>
    <row r="35" s="7" customFormat="1" ht="20" customHeight="1" spans="1:29">
      <c r="A35" s="26">
        <v>30</v>
      </c>
      <c r="B35" s="27" t="s">
        <v>41</v>
      </c>
      <c r="C35" s="28">
        <v>24</v>
      </c>
      <c r="D35" s="27">
        <v>3</v>
      </c>
      <c r="E35" s="29">
        <v>6</v>
      </c>
      <c r="F35" s="27">
        <v>0</v>
      </c>
      <c r="G35" s="29">
        <v>0</v>
      </c>
      <c r="H35" s="31"/>
      <c r="I35" s="28">
        <v>2</v>
      </c>
      <c r="J35" s="38">
        <v>-2</v>
      </c>
      <c r="K35" s="39">
        <v>33</v>
      </c>
      <c r="L35" s="40">
        <f t="shared" si="5"/>
        <v>31</v>
      </c>
      <c r="M35" s="28">
        <v>85</v>
      </c>
      <c r="N35" s="28">
        <v>89</v>
      </c>
      <c r="O35" s="28">
        <v>78</v>
      </c>
      <c r="P35" s="28">
        <v>71</v>
      </c>
      <c r="Q35" s="28">
        <v>75</v>
      </c>
      <c r="R35" s="28">
        <v>82</v>
      </c>
      <c r="S35" s="28">
        <v>66</v>
      </c>
      <c r="T35" s="28">
        <v>80</v>
      </c>
      <c r="U35" s="27">
        <f>VLOOKUP(B35,Sheet1!A:B,2,0)</f>
        <v>98</v>
      </c>
      <c r="V35" s="51">
        <f t="shared" si="2"/>
        <v>80.4444444444444</v>
      </c>
      <c r="W35" s="27">
        <f t="shared" si="3"/>
        <v>28</v>
      </c>
      <c r="X35" s="52"/>
      <c r="Y35" s="52" t="s">
        <v>196</v>
      </c>
      <c r="Z35" s="39">
        <f t="shared" si="4"/>
        <v>59.09</v>
      </c>
      <c r="AA35" s="56">
        <f t="shared" si="6"/>
        <v>30</v>
      </c>
      <c r="AB35" s="59"/>
      <c r="AC35" s="31"/>
    </row>
    <row r="36" s="6" customFormat="1" ht="20" customHeight="1" spans="1:29">
      <c r="A36" s="26">
        <v>31</v>
      </c>
      <c r="B36" s="27" t="s">
        <v>32</v>
      </c>
      <c r="C36" s="28">
        <v>25</v>
      </c>
      <c r="D36" s="27">
        <v>5</v>
      </c>
      <c r="E36" s="29">
        <v>6</v>
      </c>
      <c r="F36" s="27">
        <v>0</v>
      </c>
      <c r="G36" s="29">
        <v>0</v>
      </c>
      <c r="H36" s="31"/>
      <c r="I36" s="28">
        <v>2</v>
      </c>
      <c r="J36" s="38">
        <v>-3</v>
      </c>
      <c r="K36" s="39">
        <v>35</v>
      </c>
      <c r="L36" s="40">
        <f t="shared" si="5"/>
        <v>28</v>
      </c>
      <c r="M36" s="28">
        <v>90</v>
      </c>
      <c r="N36" s="28">
        <v>89</v>
      </c>
      <c r="O36" s="28">
        <v>86</v>
      </c>
      <c r="P36" s="28">
        <v>68</v>
      </c>
      <c r="Q36" s="28">
        <v>60</v>
      </c>
      <c r="R36" s="28">
        <v>76</v>
      </c>
      <c r="S36" s="28">
        <v>52</v>
      </c>
      <c r="T36" s="28">
        <v>77</v>
      </c>
      <c r="U36" s="27">
        <f>VLOOKUP(B36,Sheet1!A:B,2,0)</f>
        <v>54</v>
      </c>
      <c r="V36" s="51">
        <f t="shared" si="2"/>
        <v>72.4444444444444</v>
      </c>
      <c r="W36" s="27">
        <f t="shared" si="3"/>
        <v>32</v>
      </c>
      <c r="X36" s="52"/>
      <c r="Y36" s="52" t="s">
        <v>196</v>
      </c>
      <c r="Z36" s="39">
        <f t="shared" si="4"/>
        <v>55.59</v>
      </c>
      <c r="AA36" s="56">
        <f t="shared" si="6"/>
        <v>31</v>
      </c>
      <c r="AB36" s="60"/>
      <c r="AC36" s="31"/>
    </row>
    <row r="37" s="6" customFormat="1" ht="20" customHeight="1" spans="1:29">
      <c r="A37" s="26">
        <v>32</v>
      </c>
      <c r="B37" s="27" t="s">
        <v>26</v>
      </c>
      <c r="C37" s="28">
        <v>28</v>
      </c>
      <c r="D37" s="27">
        <v>6</v>
      </c>
      <c r="E37" s="29">
        <v>6</v>
      </c>
      <c r="F37" s="27">
        <v>0</v>
      </c>
      <c r="G37" s="29">
        <v>2</v>
      </c>
      <c r="H37" s="31"/>
      <c r="I37" s="28">
        <v>2</v>
      </c>
      <c r="J37" s="38">
        <v>-11</v>
      </c>
      <c r="K37" s="39">
        <v>33</v>
      </c>
      <c r="L37" s="40">
        <f t="shared" si="5"/>
        <v>31</v>
      </c>
      <c r="M37" s="28">
        <v>80</v>
      </c>
      <c r="N37" s="28">
        <v>60</v>
      </c>
      <c r="O37" s="28">
        <v>77</v>
      </c>
      <c r="P37" s="28">
        <v>69</v>
      </c>
      <c r="Q37" s="28">
        <v>51</v>
      </c>
      <c r="R37" s="28">
        <v>62</v>
      </c>
      <c r="S37" s="28">
        <v>46</v>
      </c>
      <c r="T37" s="28">
        <v>97</v>
      </c>
      <c r="U37" s="27">
        <f>VLOOKUP(B37,Sheet1!A:B,2,0)</f>
        <v>98</v>
      </c>
      <c r="V37" s="51">
        <f t="shared" si="2"/>
        <v>71.1111111111111</v>
      </c>
      <c r="W37" s="27">
        <f t="shared" si="3"/>
        <v>33</v>
      </c>
      <c r="X37" s="52"/>
      <c r="Y37" s="52" t="s">
        <v>196</v>
      </c>
      <c r="Z37" s="39">
        <f t="shared" si="4"/>
        <v>53.96</v>
      </c>
      <c r="AA37" s="56">
        <f t="shared" si="6"/>
        <v>32</v>
      </c>
      <c r="AB37" s="59"/>
      <c r="AC37" s="31"/>
    </row>
    <row r="38" s="8" customFormat="1" ht="20" customHeight="1" spans="1:29">
      <c r="A38" s="26">
        <v>33</v>
      </c>
      <c r="B38" s="27" t="s">
        <v>37</v>
      </c>
      <c r="C38" s="28">
        <v>15</v>
      </c>
      <c r="D38" s="27">
        <v>0</v>
      </c>
      <c r="E38" s="34">
        <v>0</v>
      </c>
      <c r="F38" s="27">
        <v>0</v>
      </c>
      <c r="G38" s="29">
        <v>0</v>
      </c>
      <c r="H38" s="27"/>
      <c r="I38" s="28">
        <v>2</v>
      </c>
      <c r="J38" s="38">
        <v>-2</v>
      </c>
      <c r="K38" s="39">
        <v>15</v>
      </c>
      <c r="L38" s="40">
        <f t="shared" si="5"/>
        <v>33</v>
      </c>
      <c r="M38" s="28">
        <v>88</v>
      </c>
      <c r="N38" s="28">
        <v>99</v>
      </c>
      <c r="O38" s="28">
        <v>81</v>
      </c>
      <c r="P38" s="28">
        <v>76</v>
      </c>
      <c r="Q38" s="28">
        <v>71</v>
      </c>
      <c r="R38" s="28">
        <v>76</v>
      </c>
      <c r="S38" s="28">
        <v>60</v>
      </c>
      <c r="T38" s="28">
        <v>93</v>
      </c>
      <c r="U38" s="27">
        <f>VLOOKUP(B38,Sheet1!A:B,2,0)</f>
        <v>96</v>
      </c>
      <c r="V38" s="51">
        <f t="shared" si="2"/>
        <v>82.2222222222222</v>
      </c>
      <c r="W38" s="27">
        <f t="shared" si="3"/>
        <v>25</v>
      </c>
      <c r="X38" s="52"/>
      <c r="Y38" s="52" t="s">
        <v>196</v>
      </c>
      <c r="Z38" s="39">
        <f t="shared" si="4"/>
        <v>51.97</v>
      </c>
      <c r="AA38" s="56">
        <f t="shared" si="6"/>
        <v>33</v>
      </c>
      <c r="AB38" s="59"/>
      <c r="AC38" s="31"/>
    </row>
    <row r="39" spans="26:28">
      <c r="Z39" s="12"/>
      <c r="AA39" s="12"/>
      <c r="AB39" s="61"/>
    </row>
    <row r="40" spans="26:28">
      <c r="Z40" s="61"/>
      <c r="AA40" s="61"/>
      <c r="AB40" s="61"/>
    </row>
    <row r="41" spans="26:28">
      <c r="Z41" s="61"/>
      <c r="AA41" s="61"/>
      <c r="AB41" s="61"/>
    </row>
    <row r="42" spans="26:28">
      <c r="Z42" s="61"/>
      <c r="AA42" s="62"/>
      <c r="AB42" s="61"/>
    </row>
    <row r="43" spans="15:28">
      <c r="O43" s="41"/>
      <c r="P43" s="41"/>
      <c r="S43" s="41"/>
      <c r="T43" s="41"/>
      <c r="U43" s="41"/>
      <c r="V43" s="41"/>
      <c r="W43" s="41"/>
      <c r="X43" s="53"/>
      <c r="Y43" s="41"/>
      <c r="Z43" s="41"/>
      <c r="AA43" s="41"/>
      <c r="AB43" s="61"/>
    </row>
    <row r="44" spans="16:16">
      <c r="P44" s="42"/>
    </row>
    <row r="45" spans="16:16">
      <c r="P45" s="42"/>
    </row>
    <row r="46" spans="16:16">
      <c r="P46" s="42"/>
    </row>
    <row r="47" spans="16:16">
      <c r="P47" s="42"/>
    </row>
  </sheetData>
  <sortState ref="A6:AD38">
    <sortCondition ref="Z6" descending="1"/>
  </sortState>
  <mergeCells count="14">
    <mergeCell ref="A1:AC1"/>
    <mergeCell ref="A2:AC2"/>
    <mergeCell ref="A3:AC3"/>
    <mergeCell ref="C4:L4"/>
    <mergeCell ref="M4:U4"/>
    <mergeCell ref="A4:A5"/>
    <mergeCell ref="V4:V5"/>
    <mergeCell ref="W4:W5"/>
    <mergeCell ref="X4:X5"/>
    <mergeCell ref="Y4:Y5"/>
    <mergeCell ref="Z4:Z5"/>
    <mergeCell ref="AA4:AA5"/>
    <mergeCell ref="AB4:AB5"/>
    <mergeCell ref="AC4:AC5"/>
  </mergeCells>
  <pageMargins left="0.432638888888889" right="0.751388888888889" top="0.236111111111111" bottom="0.236111111111111" header="0.5" footer="0.5"/>
  <pageSetup paperSize="9" scale="74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C30" sqref="C30"/>
    </sheetView>
  </sheetViews>
  <sheetFormatPr defaultColWidth="8.89166666666667" defaultRowHeight="14.25" outlineLevelCol="1"/>
  <sheetData>
    <row r="1" spans="1:2">
      <c r="A1" s="1" t="s">
        <v>54</v>
      </c>
      <c r="B1">
        <v>99</v>
      </c>
    </row>
    <row r="2" spans="1:2">
      <c r="A2" s="1" t="s">
        <v>89</v>
      </c>
      <c r="B2">
        <v>97</v>
      </c>
    </row>
    <row r="3" spans="1:2">
      <c r="A3" s="1" t="s">
        <v>131</v>
      </c>
      <c r="B3">
        <v>100</v>
      </c>
    </row>
    <row r="4" spans="1:2">
      <c r="A4" s="2" t="s">
        <v>49</v>
      </c>
      <c r="B4">
        <v>100</v>
      </c>
    </row>
    <row r="5" spans="1:2">
      <c r="A5" s="1" t="s">
        <v>145</v>
      </c>
      <c r="B5">
        <v>99</v>
      </c>
    </row>
    <row r="6" spans="1:2">
      <c r="A6" s="1" t="s">
        <v>140</v>
      </c>
      <c r="B6">
        <v>100</v>
      </c>
    </row>
    <row r="7" spans="1:2">
      <c r="A7" s="1" t="s">
        <v>154</v>
      </c>
      <c r="B7">
        <v>97</v>
      </c>
    </row>
    <row r="8" spans="1:2">
      <c r="A8" s="1" t="s">
        <v>136</v>
      </c>
      <c r="B8">
        <v>98</v>
      </c>
    </row>
    <row r="9" spans="1:2">
      <c r="A9" s="1" t="s">
        <v>150</v>
      </c>
      <c r="B9">
        <v>98</v>
      </c>
    </row>
    <row r="10" spans="1:2">
      <c r="A10" s="1" t="s">
        <v>19</v>
      </c>
      <c r="B10">
        <v>97</v>
      </c>
    </row>
    <row r="11" spans="1:2">
      <c r="A11" s="1" t="s">
        <v>64</v>
      </c>
      <c r="B11">
        <v>100</v>
      </c>
    </row>
    <row r="12" spans="1:2">
      <c r="A12" s="1" t="s">
        <v>118</v>
      </c>
      <c r="B12">
        <v>99</v>
      </c>
    </row>
    <row r="13" spans="1:2">
      <c r="A13" s="1" t="s">
        <v>80</v>
      </c>
      <c r="B13">
        <v>95</v>
      </c>
    </row>
    <row r="14" spans="1:2">
      <c r="A14" s="1" t="s">
        <v>109</v>
      </c>
      <c r="B14">
        <v>98</v>
      </c>
    </row>
    <row r="15" spans="1:2">
      <c r="A15" s="1" t="s">
        <v>113</v>
      </c>
      <c r="B15">
        <v>100</v>
      </c>
    </row>
    <row r="16" spans="1:2">
      <c r="A16" s="1" t="s">
        <v>99</v>
      </c>
      <c r="B16">
        <v>98</v>
      </c>
    </row>
    <row r="17" spans="1:2">
      <c r="A17" s="1" t="s">
        <v>68</v>
      </c>
      <c r="B17">
        <v>97</v>
      </c>
    </row>
    <row r="18" spans="1:2">
      <c r="A18" s="1" t="s">
        <v>45</v>
      </c>
      <c r="B18">
        <v>98</v>
      </c>
    </row>
    <row r="19" spans="1:2">
      <c r="A19" s="1" t="s">
        <v>73</v>
      </c>
      <c r="B19">
        <v>100</v>
      </c>
    </row>
    <row r="20" spans="1:2">
      <c r="A20" s="1" t="s">
        <v>127</v>
      </c>
      <c r="B20">
        <v>74.95</v>
      </c>
    </row>
    <row r="21" spans="1:2">
      <c r="A21" s="1" t="s">
        <v>41</v>
      </c>
      <c r="B21">
        <v>98</v>
      </c>
    </row>
    <row r="22" spans="1:2">
      <c r="A22" s="1" t="s">
        <v>76</v>
      </c>
      <c r="B22">
        <v>99.5</v>
      </c>
    </row>
    <row r="23" spans="1:2">
      <c r="A23" s="1" t="s">
        <v>163</v>
      </c>
      <c r="B23">
        <v>86</v>
      </c>
    </row>
    <row r="24" spans="1:1">
      <c r="A24" s="1"/>
    </row>
    <row r="25" spans="1:2">
      <c r="A25" s="1" t="s">
        <v>166</v>
      </c>
      <c r="B25">
        <v>70</v>
      </c>
    </row>
    <row r="26" spans="1:2">
      <c r="A26" s="1" t="s">
        <v>94</v>
      </c>
      <c r="B26">
        <v>97</v>
      </c>
    </row>
    <row r="27" spans="1:2">
      <c r="A27" s="1" t="s">
        <v>104</v>
      </c>
      <c r="B27">
        <v>88.87</v>
      </c>
    </row>
    <row r="28" spans="1:2">
      <c r="A28" s="1" t="s">
        <v>159</v>
      </c>
      <c r="B28">
        <v>99.5</v>
      </c>
    </row>
    <row r="29" spans="1:2">
      <c r="A29" s="1" t="s">
        <v>85</v>
      </c>
      <c r="B29">
        <v>96</v>
      </c>
    </row>
    <row r="30" spans="1:2">
      <c r="A30" s="1" t="s">
        <v>61</v>
      </c>
      <c r="B30">
        <v>98</v>
      </c>
    </row>
    <row r="31" spans="1:2">
      <c r="A31" s="1" t="s">
        <v>26</v>
      </c>
      <c r="B31">
        <v>98</v>
      </c>
    </row>
    <row r="32" spans="1:2">
      <c r="A32" s="1" t="s">
        <v>32</v>
      </c>
      <c r="B32">
        <v>54</v>
      </c>
    </row>
    <row r="33" spans="1:2">
      <c r="A33" s="1" t="s">
        <v>123</v>
      </c>
      <c r="B33">
        <v>98.9</v>
      </c>
    </row>
    <row r="34" spans="1:2">
      <c r="A34" t="s">
        <v>37</v>
      </c>
      <c r="B34">
        <v>96</v>
      </c>
    </row>
  </sheetData>
  <sortState ref="A1:A33">
    <sortCondition ref="A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品行表</vt:lpstr>
      <vt:lpstr>素质表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gxh</dc:creator>
  <cp:lastModifiedBy>Administrator</cp:lastModifiedBy>
  <dcterms:created xsi:type="dcterms:W3CDTF">2015-06-05T18:17:00Z</dcterms:created>
  <dcterms:modified xsi:type="dcterms:W3CDTF">2022-03-10T15:58:42Z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2052-11.1.0.11405</vt:lpwstr>
  </property>
  <property fmtid="{D5CDD505-2E9C-101B-9397-08002B2CF9AE}" pid="3" name="ICV">
    <vt:lpwstr>7EE858DE1047491496F8A14057E56047</vt:lpwstr>
  </property>
</Properties>
</file>