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操行表" sheetId="3" r:id="rId3"/>
  </sheets>
  <definedNames>
    <definedName name="_xlnm._FilterDatabase" localSheetId="0" hidden="1">素质表!$A$1:$AC$62</definedName>
    <definedName name="_xlnm._FilterDatabase" localSheetId="2" hidden="1">操行表!$A$1:$F$57</definedName>
    <definedName name="_xlnm._FilterDatabase" localSheetId="1" hidden="1">品行表!$A$1:$S$59</definedName>
  </definedNames>
  <calcPr calcId="144525"/>
</workbook>
</file>

<file path=xl/sharedStrings.xml><?xml version="1.0" encoding="utf-8"?>
<sst xmlns="http://schemas.openxmlformats.org/spreadsheetml/2006/main" count="614" uniqueCount="263">
  <si>
    <t>旅游商务系2021—2022学年上学期2020级商务英语1班学生综合测评表</t>
  </si>
  <si>
    <t xml:space="preserve">    总人数:55人,可评:  一等奖: 2 人,二等奖:  3人,三等奖: 6 人,三好学生: 3人,优秀学生干部: 1人,班级等级: 甲级  辅导员（班主任）签名：刘璐</t>
  </si>
  <si>
    <t xml:space="preserve">    总人数:55人,实评:  综合素质奖:1人,一等奖:1人,二等奖:3人,三等奖:6人,三好学生:3人,优秀学生干部:1人,班级等级:甲级 辅导员（班主任）签名：刘璐</t>
  </si>
  <si>
    <t>序号</t>
  </si>
  <si>
    <t>姓名</t>
  </si>
  <si>
    <t>品行诚信与素质（45%）</t>
  </si>
  <si>
    <t>学习成绩（55%）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</si>
  <si>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</si>
  <si>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</si>
  <si>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</si>
  <si>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</si>
  <si>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</si>
  <si>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</si>
  <si>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</t>
  </si>
  <si>
    <t>测评小组评价</t>
  </si>
  <si>
    <t>违纪扣分</t>
  </si>
  <si>
    <t>品行诚信与素质总分</t>
  </si>
  <si>
    <t>排名</t>
  </si>
  <si>
    <t xml:space="preserve">职业形象塑造与服务礼仪训练
</t>
  </si>
  <si>
    <t xml:space="preserve">体育与健康III
</t>
  </si>
  <si>
    <t xml:space="preserve">商务英语写作
</t>
  </si>
  <si>
    <t xml:space="preserve">管理人员办公技能
</t>
  </si>
  <si>
    <t xml:space="preserve">英语泛读I
</t>
  </si>
  <si>
    <t xml:space="preserve">劳动概论
</t>
  </si>
  <si>
    <t xml:space="preserve">国际商务谈判
</t>
  </si>
  <si>
    <t xml:space="preserve">商务英语口语III
</t>
  </si>
  <si>
    <t>平均分</t>
  </si>
  <si>
    <t>特殊贡献加分</t>
  </si>
  <si>
    <t>宿舍（达标与不达标）</t>
  </si>
  <si>
    <t>综合测评总分</t>
  </si>
  <si>
    <t>评优情况</t>
  </si>
  <si>
    <t>备注</t>
  </si>
  <si>
    <t>肖晓</t>
  </si>
  <si>
    <t>达标</t>
  </si>
  <si>
    <t>综合素质奖、三好学生</t>
  </si>
  <si>
    <t>朱丽琴</t>
  </si>
  <si>
    <t>一等奖学金、三好学生</t>
  </si>
  <si>
    <t>谢江鸿</t>
  </si>
  <si>
    <t>二等奖学金、三好学生</t>
  </si>
  <si>
    <t>陈玉婷</t>
  </si>
  <si>
    <t>二等奖学金</t>
  </si>
  <si>
    <t>邱未萍</t>
  </si>
  <si>
    <t>叶婷婷</t>
  </si>
  <si>
    <t>三等奖学金、优秀学生干部</t>
  </si>
  <si>
    <t>刘美玲</t>
  </si>
  <si>
    <t>袁继宏</t>
  </si>
  <si>
    <t>三等奖学金</t>
  </si>
  <si>
    <t>袁政宜</t>
  </si>
  <si>
    <t>张爱娜</t>
  </si>
  <si>
    <t>舒佳丽</t>
  </si>
  <si>
    <t>朱敬</t>
  </si>
  <si>
    <t>黄星雨</t>
  </si>
  <si>
    <t>彭琴</t>
  </si>
  <si>
    <t>胡慧敏</t>
  </si>
  <si>
    <t>蔡宇帆</t>
  </si>
  <si>
    <t>戴方悦</t>
  </si>
  <si>
    <t>黄晴</t>
  </si>
  <si>
    <t>章兰霞</t>
  </si>
  <si>
    <t>王莹</t>
  </si>
  <si>
    <t>吴彩霞</t>
  </si>
  <si>
    <t>刘芳俊</t>
  </si>
  <si>
    <t>胡馨月</t>
  </si>
  <si>
    <t>付江月</t>
  </si>
  <si>
    <t>刘小芬</t>
  </si>
  <si>
    <t>艾丹</t>
  </si>
  <si>
    <t>袁芳婷</t>
  </si>
  <si>
    <t>肖梦婷</t>
  </si>
  <si>
    <t>虞阿芳</t>
  </si>
  <si>
    <t>陈嵘</t>
  </si>
  <si>
    <t>谢文欣</t>
  </si>
  <si>
    <t>何珊</t>
  </si>
  <si>
    <t>范崎</t>
  </si>
  <si>
    <t>盛会庭</t>
  </si>
  <si>
    <t>宋洁</t>
  </si>
  <si>
    <t>王春怡</t>
  </si>
  <si>
    <t>柳雅云</t>
  </si>
  <si>
    <t>余文乐</t>
  </si>
  <si>
    <t>王燕</t>
  </si>
  <si>
    <t>程倪萍</t>
  </si>
  <si>
    <t>曾婷</t>
  </si>
  <si>
    <t>丁锋</t>
  </si>
  <si>
    <t>纪仁磊</t>
  </si>
  <si>
    <t>赖丽美</t>
  </si>
  <si>
    <t>胡双凤</t>
  </si>
  <si>
    <t>邓慧珍</t>
  </si>
  <si>
    <t>徐赛琴</t>
  </si>
  <si>
    <t>熊科平</t>
  </si>
  <si>
    <t>易霞</t>
  </si>
  <si>
    <t>朱雯婧</t>
  </si>
  <si>
    <t>艾丹丹</t>
  </si>
  <si>
    <t>张奕</t>
  </si>
  <si>
    <t>罗时尧</t>
  </si>
  <si>
    <t>熊蕊</t>
  </si>
  <si>
    <t>彭赛敏</t>
  </si>
  <si>
    <t>2020—2021学年下学期学生品行诚信与素质加减分及综合评议一览表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</si>
  <si>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</si>
  <si>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</si>
  <si>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</si>
  <si>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</si>
  <si>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</si>
  <si>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</si>
  <si>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加分</t>
  </si>
  <si>
    <t>换算所得分</t>
  </si>
  <si>
    <t>项目</t>
  </si>
  <si>
    <t>出勤率</t>
  </si>
  <si>
    <t>分加</t>
  </si>
  <si>
    <t>等级</t>
  </si>
  <si>
    <t>减分</t>
  </si>
  <si>
    <t>T2020613102</t>
  </si>
  <si>
    <t>文印室实训+2爱国主义教育知识竞赛答题+10</t>
  </si>
  <si>
    <t>英语协会+2江西省网络安全知识竞赛+5百万网民答题+5宪法答题+5支付宝打卡+10</t>
  </si>
  <si>
    <t>T2020613103</t>
  </si>
  <si>
    <t>文印社实训+22爱国主义教育知识竞赛答题+10</t>
  </si>
  <si>
    <t>江西省网络安全知识竞赛+5百万网民答题+5宪法答题+5支付宝打卡+10</t>
  </si>
  <si>
    <t>T2020613104</t>
  </si>
  <si>
    <t>院感恩心语活动+2为你解忧活动+2宪法看视频活动+2文印社实训+2西餐省赛志愿者+2院拉丁省赛志愿者+2爱国主义教育知识竞赛答题+10</t>
  </si>
  <si>
    <t>系唱歌初赛+2院闯关大赛+2系舞蹈大赛+2院书法大赛+2</t>
  </si>
  <si>
    <t>系舞蹈大赛三等奖+5省赛拉丁优秀志愿者+4</t>
  </si>
  <si>
    <t>T2020613105</t>
  </si>
  <si>
    <t>烈士纪念日升旗大型团日活动+2消防讲座+2新生慰问接待日+2 “微团课”大众评委+2女性健康讲座活动+2院心愿感恩活动+2文印社实训+2双选会志愿者+2省赛志愿者+2香榭社区志愿者+2爱国主义教育知识竞赛答题+10院心协“为你解忧”活动+2</t>
  </si>
  <si>
    <t>支付宝打卡+10纪检部副部长+9.6英语协会+2答题小组+10抗疫爱心早餐+10江西省网络安全知识竞赛+5百万网民答题+5宪法答题+5</t>
  </si>
  <si>
    <t>系闯关大赛+2强国有我辩论赛+2</t>
  </si>
  <si>
    <t>优秀辅导员助理+4</t>
  </si>
  <si>
    <t>T2020613106</t>
  </si>
  <si>
    <t>文印社实训+2院心愿感恩活动+2院心协“为你解忧”活动+2爱国主义教育知识竞赛答题+10</t>
  </si>
  <si>
    <t>英语协会+2“聆听”心理社+3自律委员会办公室部长+9.8答题小组+10支付宝打卡+10江西省网络安全知识竞赛+5百万网民答题+5宪法答题+5</t>
  </si>
  <si>
    <t>T2020613107</t>
  </si>
  <si>
    <t>文印社实训+2爱国主义教育知识竞赛答题+10</t>
  </si>
  <si>
    <t>英语协会+2支付宝打卡+10江西省网络安全知识竞赛+5百万网民答题+5宪法答题+5</t>
  </si>
  <si>
    <t>T2020613108</t>
  </si>
  <si>
    <t>T2020613109</t>
  </si>
  <si>
    <t>院感恩节活动+2文印社实训+2为你解忧活动+2爱国主义教育知识竞赛答题+10省赛志愿者+2</t>
  </si>
  <si>
    <t>英语协会+3支付宝打卡+10江西省网络安全知识竞赛+5百万网民答题+5宪法答题+5</t>
  </si>
  <si>
    <t>院英语书法比赛+2</t>
  </si>
  <si>
    <t>T2020613110</t>
  </si>
  <si>
    <t>文印社实训+2院心协“为你解忧”活动+2院社团宣传片拍摄+2宪法看视频活动+2爱国主义教育知识竞赛答题+10</t>
  </si>
  <si>
    <t>院英语书法比赛+2院RunningMan跑团友谊赛+2</t>
  </si>
  <si>
    <t>T2020613111</t>
  </si>
  <si>
    <t>文印社实训+2旅游商务系迎新志愿者+2PPd皮试志愿者+2香榭社区志愿者服务+2爱国主义教育知识竞赛答题+10</t>
  </si>
  <si>
    <t>办公室部副部长+9.3英语协会+3江西省网络安全知识竞赛+5百万网民答题+5宪法答题+5支付宝打卡+10</t>
  </si>
  <si>
    <t>系闯关大赛+2英语书法比赛+2</t>
  </si>
  <si>
    <t>优秀干事+4优秀志愿者+4</t>
  </si>
  <si>
    <t>T2020613112</t>
  </si>
  <si>
    <t>英语协会+3江西省网络安全知识竞赛+5百万网民答题+5宪法答题+5支付宝打卡+10</t>
  </si>
  <si>
    <t>T2020613113</t>
  </si>
  <si>
    <t>院社团宣传片拍摄排练+2RuinngMan跑团联谊+2文印室实训+2爱国主义教育知识竞赛答题+10旅游商务系迎新志愿者+2</t>
  </si>
  <si>
    <t>系闯关大赛+2院英语书法比赛+2Running Man跑团友谊赛+2</t>
  </si>
  <si>
    <t>T2020613114</t>
  </si>
  <si>
    <t>T2020613115</t>
  </si>
  <si>
    <t>院感恩节活动+2讲述红色党史故事+2系微团课演讲+2院微团课演讲+2文印社实训+2“面对面，两服务”座谈会+2院心协“为你解忧”活动+2爱国主义教育知识竞赛答题+10回乡调研+2省赛志愿者+2</t>
  </si>
  <si>
    <t>院心理剧本+2</t>
  </si>
  <si>
    <t>系微团课决赛二等奖+6院微团课决赛优秀奖+4</t>
  </si>
  <si>
    <t>T2020613116</t>
  </si>
  <si>
    <t>赴小平小道社会实践+2院自律与宿管开展体育竞赛+2院长接待日+2院心愿感恩活动+2院心协“为你解忧活动”+2“面对面，两座谈”座谈会+2文印社实训+2爱国主义教育知识竞赛答题+10</t>
  </si>
  <si>
    <t>院宣传部部长+10英语协会+1江西省网络安全知识竞赛+5百万网民答题+5宪法答题+5支付宝打卡+10</t>
  </si>
  <si>
    <t>系校园歌手大赛+2系闯关大赛+2院英语书法比赛+2</t>
  </si>
  <si>
    <t>院优秀学生干部+4</t>
  </si>
  <si>
    <t>T2020215140</t>
  </si>
  <si>
    <t>文印社实训+2爱国主义教育知识竞赛答题+10迎新志愿者+2</t>
  </si>
  <si>
    <t>T2020613118</t>
  </si>
  <si>
    <t>文印社实训+2院感恩节活动+2为你解忧+2爱国主义教育知识竞赛答题+10</t>
  </si>
  <si>
    <t>T2020613119</t>
  </si>
  <si>
    <t>优秀志愿者+4</t>
  </si>
  <si>
    <t>T2020613120</t>
  </si>
  <si>
    <t>文印室实训+2院心协“为你解忧”活动+2爱国主义教育知识竞赛答题+10</t>
  </si>
  <si>
    <t>T2020613121</t>
  </si>
  <si>
    <t>文印室实训+2看宪法视频活动+2院心协“为你解忧”活动+2爱国主义教育知识竞赛答题+10</t>
  </si>
  <si>
    <t>T2020613122</t>
  </si>
  <si>
    <t>T2020613123</t>
  </si>
  <si>
    <t>院心协“为你解忧活动”+2文印社实训+2宪法看视频活动+2爱国主义教育知识竞赛答题+10</t>
  </si>
  <si>
    <t>T2020613124</t>
  </si>
  <si>
    <t>文印社实训+2新校歌mv拍摄+2社团宣传片拍摄+2社团表彰大会表演+2社团比赛录制+2爱国主义教育知识竞赛答题+10</t>
  </si>
  <si>
    <t>支付宝打卡+10江西省网络安全知识竞赛+5百万网民答题+5宪法答题+5</t>
  </si>
  <si>
    <t>T2020613125</t>
  </si>
  <si>
    <t>文印社实训+2为你解忧活动+2院心愿感恩活动+2爱国主义教育知识竞赛答题+10双选会志愿者+2</t>
  </si>
  <si>
    <t>T2020613126</t>
  </si>
  <si>
    <t>文印社实训+2院为你解忧+2爱国主义教育知识竞赛答题+10</t>
  </si>
  <si>
    <t>T2020613127</t>
  </si>
  <si>
    <t>文印社实训+2校歌发布会+2表彰大会+2爱国主义教育知识竞赛答题+10</t>
  </si>
  <si>
    <t>T2020613128</t>
  </si>
  <si>
    <t>文印社实训+2微团课大赛观众+2爱国主义教育知识竞赛答题+10</t>
  </si>
  <si>
    <t>英语协会+2滑板社+2江西省网络安全知识竞赛+5百万网民答题+5宪法答题+5支付宝打卡+10</t>
  </si>
  <si>
    <t>T2020613129</t>
  </si>
  <si>
    <t>文印社实训+2院感恩节活动+2院心协为你解忧+2爱国主义教育知识竞赛答题+10</t>
  </si>
  <si>
    <t>文创园日常创作+5英语协会+2支付宝打卡+10江西省网络安全知识竞赛+5百万网民答题+5宪法答题+5</t>
  </si>
  <si>
    <t>系闯关大赛+2</t>
  </si>
  <si>
    <t>T2020613130</t>
  </si>
  <si>
    <t>T2020613131</t>
  </si>
  <si>
    <t>院心协“为你解忧”活动+2“大自然中的精彩”专题摄影讲座+2网络安全讲座+2心理危机预防讲座+2文印室实训+2爱国主义教育知识竞赛答题+10双选会志愿者+2</t>
  </si>
  <si>
    <t>广播站干事+8支付宝打卡+10江西省网络安全知识竞赛+5百万网民答题+5宪法答题+5</t>
  </si>
  <si>
    <t>心理情景剧剧本征集大赛+2宪法征文比赛+2院英语书法比赛+2系舞蹈大赛+2系闯关大赛+2系微团课大赛+2</t>
  </si>
  <si>
    <t>院心理情景剧剧本征集大赛一等奖+7系微团课决赛二等奖+6院微团课决赛优秀奖+4系舞蹈大赛三等奖+5</t>
  </si>
  <si>
    <t>T2020613132</t>
  </si>
  <si>
    <t>赴小平小道社会实践+2院自律与宿管开展体育竞赛+2院长接待日+2院心愿感恩活动+2文印社实训+2“面对面，两座谈”座谈会+2院心协“为你解忧”活动+2爱国主义教育知识竞赛答题+10双选会志愿者+2</t>
  </si>
  <si>
    <t>院秘书部部长+10英语协会+2江西省网络安全知识竞赛+5百万网民答题+5宪法答题+5支付宝打卡+10</t>
  </si>
  <si>
    <t>院英语书法比赛+2系闯关大赛+2</t>
  </si>
  <si>
    <t>T2020613133</t>
  </si>
  <si>
    <t>T2020613134</t>
  </si>
  <si>
    <t>微团课观众+2心愿感恩活动+2院心协“为你解忧”活动+2文印社实训+2寒假回乡调研+2双选会志愿者+2皮试志愿者+2香榭社区志愿服务活动+2爱国主义教育知识竞赛答题+10</t>
  </si>
  <si>
    <t>外联部副部长+9.3英语协会+2支付宝打卡+10江西省网络安全知识竞赛+5百万网民答题+5宪法答题+5</t>
  </si>
  <si>
    <t>优秀辅导员助理+4 优秀学生干事+4 优秀共青团员+4</t>
  </si>
  <si>
    <t>T2020613135</t>
  </si>
  <si>
    <t>文印社实训+2院心愿感恩活动+2爱国主义教育知识竞赛答题+10pdd皮试志愿者+2</t>
  </si>
  <si>
    <t>纪检部副部长+9.3英语协会+2支付宝打卡+10江西省网络安全知识竞赛+5百万网民答题+5宪法答题+5</t>
  </si>
  <si>
    <t>系闯关大赛+2院英语书法比赛+2</t>
  </si>
  <si>
    <t>系优秀干事+4</t>
  </si>
  <si>
    <t>T2020613136</t>
  </si>
  <si>
    <t>文印社实训+2省赛志愿者+2迎新志愿者+2爱国主义教育知识竞赛答题+10</t>
  </si>
  <si>
    <t>T2020613138</t>
  </si>
  <si>
    <t>英语协会+2尚雅礼仪队+3支付宝打卡+10江西省网络安全知识竞赛+5百万网民答题+5宪法答题+5</t>
  </si>
  <si>
    <t>英语书法比赛+2系闯关比赛+2剧本比赛+2</t>
  </si>
  <si>
    <t>T2020613139</t>
  </si>
  <si>
    <t>文印社实训+2爱国主义教育知识竞赛答题+10省赛志愿者+2</t>
  </si>
  <si>
    <t>T2020613140</t>
  </si>
  <si>
    <t>T2020613141</t>
  </si>
  <si>
    <t>文印社实训+2院心协为你解忧活动+2院感恩主题活动+2创新创业讲座+2爱粮节粮主题宣传活动+2强国有我辩论赛观众+2秘书部食堂值周+2爱国主义教育知识竞赛答题+10迎新志愿者+2</t>
  </si>
  <si>
    <t>英语协会+2创业团队+3班长+8答题小组+10抗疫爱心早餐+10支付宝打卡+10江西省网络安全知识竞赛+5百万网民答题+5宪法答题+5</t>
  </si>
  <si>
    <t>系校园歌手大赛+2</t>
  </si>
  <si>
    <t>T2020613142</t>
  </si>
  <si>
    <t>T2020613143</t>
  </si>
  <si>
    <t>英语协会+1江西省网络安全知识竞赛+5百万网民答题+5宪法答题+5支付宝打卡+10</t>
  </si>
  <si>
    <t>T2020613144</t>
  </si>
  <si>
    <t>文印社实训+2为你解忧+2爱国主义教育知识竞赛答题+10迎新志愿者+2</t>
  </si>
  <si>
    <t>英语协会+3团支书+6支付宝打卡+10江西省网络安全知识竞赛+5百万网民答题+5宪法答题+5</t>
  </si>
  <si>
    <t>T2020613145</t>
  </si>
  <si>
    <t>院感恩节活动+2文印社实训+2院心协为你解忧活动+2爱国主义教育知识竞赛答题+10</t>
  </si>
  <si>
    <t>T2020613146</t>
  </si>
  <si>
    <t>文印社实训+2宪法看视频活动+2院微团课观众+2为你解忧活动+2爱国主义教育知识竞赛答题+10</t>
  </si>
  <si>
    <t>T2020613147</t>
  </si>
  <si>
    <t>院感恩节活动+2讲述红色党史故事+2微团课演讲+2文印社实训+2院心协“为你解忧”活动+2院宪法看视频活动+2爱国主义教育知识竞赛答题+10</t>
  </si>
  <si>
    <t>系“微团课”二等奖+6院“微团课”优秀奖+4</t>
  </si>
  <si>
    <t>T2020613150</t>
  </si>
  <si>
    <t>文印室实训+2为你解忧活动+2爱国主义教育知识竞赛答题+10</t>
  </si>
  <si>
    <t>人力资源部绩效主管+9支付宝打卡+10江西省网络安全知识竞赛+5百万网民答题+5宪法答题+5</t>
  </si>
  <si>
    <t>T2020613151</t>
  </si>
  <si>
    <t>院云祭扫活动+2院心愿感恩活动+2院心协“为你解忧”活动+2文印社实训+2宪法看视频活动+2爱国主义教育知识竞赛答题+10</t>
  </si>
  <si>
    <t>人力资源部副部长+10英语协会+2支付宝打卡+10江西省网络安全知识竞赛+5百万网民答题+5宪法答题+5</t>
  </si>
  <si>
    <t>院英语书法比赛+2院宪法征文比赛+2系舞蹈大赛+2</t>
  </si>
  <si>
    <t>系舞蹈大赛三等奖+5</t>
  </si>
  <si>
    <t>T2020613152</t>
  </si>
  <si>
    <t>尚雅礼仪队+3综治信息员+3支付宝打卡+10江西省网络安全知识竞赛+5百万网民答题+5宪法答题+5</t>
  </si>
  <si>
    <t>院书法比赛+2系闯关大赛+2系歌手比赛+2系心理剧本比赛+2</t>
  </si>
  <si>
    <t>T2020613153</t>
  </si>
  <si>
    <t>T2020613154</t>
  </si>
  <si>
    <t>院感恩节活动+2文印社实训+2院为你解忧活动+2爱国主义教育知识竞赛答题+10</t>
  </si>
  <si>
    <t>T2020613155</t>
  </si>
  <si>
    <t>文印室实训+2迎新志愿者+2爱国主义教育知识竞赛答题+10</t>
  </si>
  <si>
    <t>英语书法比赛+2系闯关大赛+2</t>
  </si>
  <si>
    <t>T2020613156</t>
  </si>
  <si>
    <t>文印社实训+2迎新志愿者+2爱国主义教育知识竞赛答题+10</t>
  </si>
  <si>
    <t>T2020613157</t>
  </si>
  <si>
    <t>文印社实训+2院心协为你解忧+2爱国主义教育知识竞赛答题+10</t>
  </si>
  <si>
    <t>T2020613158</t>
  </si>
  <si>
    <t>院长接待日+2院心愿感恩活动+2消防演练讲座+2宪法周宣传+2文印社实训+2法制教育讲座+2迎新志愿者+2省赛志愿者+2皮试志愿者+2爱国主义教育知识竞赛答题+10</t>
  </si>
  <si>
    <t>答题小组+10抗疫爱心早餐+10宿工部副部长+9.3英语协会+2支付宝打卡+10江西省网络安全知识竞赛+5百万网民答题+5宪法答题+5</t>
  </si>
  <si>
    <t>微团课视频比赛+2强国有我辩论赛+2</t>
  </si>
  <si>
    <t>优秀辅导员助理+4   优秀学生干事+4</t>
  </si>
  <si>
    <t>T2020613160</t>
  </si>
  <si>
    <t>文印室实训+2宪法看视频活动+2院云祭扫活动+2院心愿感恩活动+2院心协“为你解忧”活动+2院社团宣传片拍摄排练+2院里烈士纪念日升旗大型团日活动+2迎新志愿者+2省赛志愿者+2爱国主义教育知识竞赛答题+10</t>
  </si>
  <si>
    <t>院英语书法比赛+2院RUNNING MAN跑团友谊赛+2系闯关大赛+2</t>
  </si>
  <si>
    <t>总分</t>
  </si>
  <si>
    <t>所换得分</t>
  </si>
  <si>
    <t>基准分=（32+28+24+26+26+26+28+28）/8=27.25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</si>
</sst>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0_ "/>
    <numFmt numFmtId="43" formatCode="_ * #,##0.00_ ;_ * \-#,##0.00_ ;_ * &quot;-&quot;??_ ;_ @_ "/>
    <numFmt numFmtId="178" formatCode="0_);[Red]\(0\)"/>
    <numFmt numFmtId="179" formatCode="0.00_ "/>
  </numFmts>
  <fonts count="48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6"/>
      <name val="宋体"/>
      <charset val="134"/>
    </font>
    <font>
      <sz val="8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0"/>
    </font>
    <font>
      <sz val="10"/>
      <color theme="1"/>
      <name val="宋体"/>
      <charset val="0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6" fillId="31" borderId="16" applyNumberFormat="0" applyAlignment="0" applyProtection="0">
      <alignment vertical="center"/>
    </xf>
    <xf numFmtId="0" fontId="45" fillId="31" borderId="11" applyNumberFormat="0" applyAlignment="0" applyProtection="0">
      <alignment vertical="center"/>
    </xf>
    <xf numFmtId="0" fontId="36" fillId="19" borderId="13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0" borderId="0"/>
    <xf numFmtId="0" fontId="10" fillId="0" borderId="0"/>
  </cellStyleXfs>
  <cellXfs count="1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178" fontId="6" fillId="0" borderId="1" xfId="52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52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52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51" applyNumberFormat="1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8" fillId="2" borderId="1" xfId="52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1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177" fontId="16" fillId="0" borderId="1" xfId="51" applyNumberFormat="1" applyFont="1" applyBorder="1" applyAlignment="1">
      <alignment horizontal="center" vertical="center" wrapText="1"/>
    </xf>
    <xf numFmtId="176" fontId="16" fillId="0" borderId="1" xfId="51" applyNumberFormat="1" applyFont="1" applyBorder="1" applyAlignment="1">
      <alignment horizontal="center" vertical="center" wrapText="1"/>
    </xf>
    <xf numFmtId="0" fontId="17" fillId="0" borderId="1" xfId="51" applyFont="1" applyFill="1" applyBorder="1" applyAlignment="1">
      <alignment horizontal="center" vertical="center"/>
    </xf>
    <xf numFmtId="177" fontId="17" fillId="0" borderId="1" xfId="51" applyNumberFormat="1" applyFont="1" applyFill="1" applyBorder="1" applyAlignment="1">
      <alignment horizontal="center" vertical="center" wrapText="1"/>
    </xf>
    <xf numFmtId="176" fontId="17" fillId="0" borderId="1" xfId="51" applyNumberFormat="1" applyFont="1" applyFill="1" applyBorder="1" applyAlignment="1">
      <alignment horizontal="center" vertical="center" wrapText="1"/>
    </xf>
    <xf numFmtId="0" fontId="18" fillId="0" borderId="1" xfId="51" applyFont="1" applyFill="1" applyBorder="1" applyAlignment="1">
      <alignment horizontal="center" vertical="center" wrapText="1"/>
    </xf>
    <xf numFmtId="0" fontId="18" fillId="0" borderId="1" xfId="51" applyFont="1" applyFill="1" applyBorder="1" applyAlignment="1">
      <alignment horizontal="center" vertical="center"/>
    </xf>
    <xf numFmtId="177" fontId="14" fillId="0" borderId="1" xfId="51" applyNumberFormat="1" applyFont="1" applyFill="1" applyBorder="1" applyAlignment="1">
      <alignment horizontal="center" vertical="center" wrapText="1"/>
    </xf>
    <xf numFmtId="176" fontId="19" fillId="0" borderId="1" xfId="51" applyNumberFormat="1" applyFont="1" applyFill="1" applyBorder="1" applyAlignment="1">
      <alignment horizontal="center" vertical="center" wrapText="1"/>
    </xf>
    <xf numFmtId="0" fontId="18" fillId="0" borderId="2" xfId="51" applyFont="1" applyFill="1" applyBorder="1" applyAlignment="1">
      <alignment horizontal="center" vertical="center" wrapText="1"/>
    </xf>
    <xf numFmtId="0" fontId="18" fillId="0" borderId="6" xfId="51" applyFont="1" applyFill="1" applyBorder="1" applyAlignment="1">
      <alignment horizontal="center" vertical="center"/>
    </xf>
    <xf numFmtId="177" fontId="20" fillId="0" borderId="1" xfId="41" applyNumberFormat="1" applyFont="1" applyFill="1" applyBorder="1" applyAlignment="1">
      <alignment horizontal="center" vertical="center" textRotation="255" wrapText="1"/>
    </xf>
    <xf numFmtId="177" fontId="20" fillId="0" borderId="2" xfId="41" applyNumberFormat="1" applyFont="1" applyFill="1" applyBorder="1" applyAlignment="1">
      <alignment horizontal="center" vertical="center" textRotation="255" wrapText="1"/>
    </xf>
    <xf numFmtId="177" fontId="20" fillId="0" borderId="2" xfId="1" applyNumberFormat="1" applyFont="1" applyFill="1" applyBorder="1" applyAlignment="1">
      <alignment horizontal="center" vertical="center" textRotation="255" wrapText="1"/>
    </xf>
    <xf numFmtId="0" fontId="20" fillId="0" borderId="1" xfId="0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52" applyNumberFormat="1" applyFont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52" applyNumberFormat="1" applyFont="1" applyFill="1" applyBorder="1" applyAlignment="1">
      <alignment horizontal="center" vertical="center" wrapText="1"/>
    </xf>
    <xf numFmtId="49" fontId="23" fillId="0" borderId="1" xfId="51" applyNumberFormat="1" applyFont="1" applyBorder="1" applyAlignment="1">
      <alignment horizontal="center" vertical="center" wrapText="1"/>
    </xf>
    <xf numFmtId="49" fontId="16" fillId="0" borderId="1" xfId="51" applyNumberFormat="1" applyFont="1" applyBorder="1" applyAlignment="1">
      <alignment horizontal="center" vertical="center" wrapText="1"/>
    </xf>
    <xf numFmtId="49" fontId="17" fillId="0" borderId="1" xfId="51" applyNumberFormat="1" applyFont="1" applyFill="1" applyBorder="1" applyAlignment="1">
      <alignment horizontal="center" vertical="center" wrapText="1"/>
    </xf>
    <xf numFmtId="49" fontId="18" fillId="0" borderId="2" xfId="51" applyNumberFormat="1" applyFont="1" applyFill="1" applyBorder="1" applyAlignment="1">
      <alignment horizontal="center" vertical="center" textRotation="255" wrapText="1"/>
    </xf>
    <xf numFmtId="49" fontId="24" fillId="0" borderId="2" xfId="51" applyNumberFormat="1" applyFont="1" applyFill="1" applyBorder="1" applyAlignment="1">
      <alignment vertical="center" textRotation="255" wrapText="1"/>
    </xf>
    <xf numFmtId="177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4" borderId="8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7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8" fillId="0" borderId="1" xfId="51" applyFont="1" applyFill="1" applyBorder="1" applyAlignment="1">
      <alignment horizontal="center" vertical="center" textRotation="255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4" borderId="8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176" fontId="16" fillId="0" borderId="1" xfId="51" applyNumberFormat="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 wrapText="1"/>
    </xf>
    <xf numFmtId="176" fontId="17" fillId="0" borderId="1" xfId="51" applyNumberFormat="1" applyFont="1" applyFill="1" applyBorder="1" applyAlignment="1">
      <alignment horizontal="center" vertical="center"/>
    </xf>
    <xf numFmtId="0" fontId="17" fillId="0" borderId="1" xfId="51" applyFont="1" applyFill="1" applyBorder="1" applyAlignment="1">
      <alignment horizontal="center" vertical="center" wrapText="1"/>
    </xf>
    <xf numFmtId="176" fontId="18" fillId="0" borderId="1" xfId="51" applyNumberFormat="1" applyFont="1" applyFill="1" applyBorder="1" applyAlignment="1">
      <alignment horizontal="center" vertical="center" wrapText="1"/>
    </xf>
    <xf numFmtId="179" fontId="18" fillId="0" borderId="1" xfId="51" applyNumberFormat="1" applyFont="1" applyFill="1" applyBorder="1" applyAlignment="1">
      <alignment horizontal="center" vertical="center" textRotation="255" wrapText="1"/>
    </xf>
    <xf numFmtId="0" fontId="18" fillId="0" borderId="1" xfId="51" applyFont="1" applyFill="1" applyBorder="1" applyAlignment="1" applyProtection="1">
      <alignment horizontal="center" vertical="center" wrapText="1"/>
      <protection locked="0"/>
    </xf>
    <xf numFmtId="0" fontId="18" fillId="0" borderId="1" xfId="51" applyFont="1" applyFill="1" applyBorder="1" applyAlignment="1" applyProtection="1">
      <alignment horizontal="center" vertical="center" textRotation="255" wrapText="1"/>
      <protection locked="0"/>
    </xf>
    <xf numFmtId="0" fontId="2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53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1" xfId="51"/>
    <cellStyle name="常规_Sheet1" xfId="52"/>
  </cellStyles>
  <tableStyles count="0" defaultTableStyle="TableStyleMedium2" defaultPivotStyle="PivotStyleLight16"/>
  <colors>
    <mruColors>
      <color rgb="00BC4042"/>
      <color rgb="00C83406"/>
      <color rgb="00DF3621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2"/>
  <sheetViews>
    <sheetView tabSelected="1" workbookViewId="0">
      <selection activeCell="AG8" sqref="AG8"/>
    </sheetView>
  </sheetViews>
  <sheetFormatPr defaultColWidth="9" defaultRowHeight="13.5"/>
  <cols>
    <col min="1" max="1" width="4.88333333333333" customWidth="1"/>
    <col min="2" max="2" width="7.25" customWidth="1"/>
    <col min="3" max="5" width="4.475" style="51" customWidth="1"/>
    <col min="6" max="21" width="4.475" customWidth="1"/>
    <col min="22" max="22" width="5.625" customWidth="1"/>
    <col min="23" max="25" width="4.475" customWidth="1"/>
    <col min="26" max="26" width="5.66666666666667" customWidth="1"/>
    <col min="27" max="27" width="4.475" customWidth="1"/>
    <col min="28" max="28" width="12.5" style="67" customWidth="1"/>
    <col min="29" max="29" width="4.46666666666667" customWidth="1"/>
  </cols>
  <sheetData>
    <row r="1" ht="27" customHeight="1" spans="1:29">
      <c r="A1" s="68" t="s">
        <v>0</v>
      </c>
      <c r="B1" s="69"/>
      <c r="C1" s="70"/>
      <c r="D1" s="70"/>
      <c r="E1" s="71"/>
      <c r="F1" s="70"/>
      <c r="G1" s="70"/>
      <c r="H1" s="70"/>
      <c r="I1" s="70"/>
      <c r="J1" s="70"/>
      <c r="K1" s="70"/>
      <c r="L1" s="95"/>
      <c r="M1" s="96"/>
      <c r="N1" s="96"/>
      <c r="O1" s="96"/>
      <c r="P1" s="96"/>
      <c r="Q1" s="96"/>
      <c r="R1" s="96"/>
      <c r="S1" s="96"/>
      <c r="T1" s="69"/>
      <c r="U1" s="69"/>
      <c r="V1" s="69"/>
      <c r="W1" s="69"/>
      <c r="X1" s="69"/>
      <c r="Y1" s="69"/>
      <c r="Z1" s="69"/>
      <c r="AA1" s="111"/>
      <c r="AB1" s="112"/>
      <c r="AC1" s="69"/>
    </row>
    <row r="2" ht="15.7" customHeight="1" spans="1:29">
      <c r="A2" s="72" t="s">
        <v>1</v>
      </c>
      <c r="B2" s="72"/>
      <c r="C2" s="73"/>
      <c r="D2" s="73"/>
      <c r="E2" s="74"/>
      <c r="F2" s="73"/>
      <c r="G2" s="73"/>
      <c r="H2" s="73"/>
      <c r="I2" s="73"/>
      <c r="J2" s="73"/>
      <c r="K2" s="73"/>
      <c r="L2" s="97"/>
      <c r="M2" s="97"/>
      <c r="N2" s="97"/>
      <c r="O2" s="97"/>
      <c r="P2" s="97"/>
      <c r="Q2" s="97"/>
      <c r="R2" s="97"/>
      <c r="S2" s="97"/>
      <c r="T2" s="72"/>
      <c r="U2" s="72"/>
      <c r="V2" s="72"/>
      <c r="W2" s="72"/>
      <c r="X2" s="72"/>
      <c r="Y2" s="72"/>
      <c r="Z2" s="72"/>
      <c r="AA2" s="113"/>
      <c r="AB2" s="114"/>
      <c r="AC2" s="72"/>
    </row>
    <row r="3" ht="15.7" customHeight="1" spans="1:29">
      <c r="A3" s="72" t="s">
        <v>2</v>
      </c>
      <c r="B3" s="72"/>
      <c r="C3" s="73"/>
      <c r="D3" s="73"/>
      <c r="E3" s="74"/>
      <c r="F3" s="73"/>
      <c r="G3" s="73"/>
      <c r="H3" s="73"/>
      <c r="I3" s="73"/>
      <c r="J3" s="73"/>
      <c r="K3" s="73"/>
      <c r="L3" s="97"/>
      <c r="M3" s="97"/>
      <c r="N3" s="97"/>
      <c r="O3" s="97"/>
      <c r="P3" s="97"/>
      <c r="Q3" s="97"/>
      <c r="R3" s="97"/>
      <c r="S3" s="97"/>
      <c r="T3" s="72"/>
      <c r="U3" s="72"/>
      <c r="V3" s="72"/>
      <c r="W3" s="72"/>
      <c r="X3" s="72"/>
      <c r="Y3" s="72"/>
      <c r="Z3" s="72"/>
      <c r="AA3" s="113"/>
      <c r="AB3" s="114"/>
      <c r="AC3" s="72"/>
    </row>
    <row r="4" ht="15.7" customHeight="1" spans="1:29">
      <c r="A4" s="75" t="s">
        <v>3</v>
      </c>
      <c r="B4" s="76" t="s">
        <v>4</v>
      </c>
      <c r="C4" s="77" t="s">
        <v>5</v>
      </c>
      <c r="D4" s="77"/>
      <c r="E4" s="78"/>
      <c r="F4" s="77"/>
      <c r="G4" s="77"/>
      <c r="H4" s="77"/>
      <c r="I4" s="77"/>
      <c r="J4" s="77"/>
      <c r="K4" s="77"/>
      <c r="L4" s="77"/>
      <c r="M4" s="77"/>
      <c r="N4" s="75" t="s">
        <v>6</v>
      </c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115"/>
      <c r="AB4" s="75"/>
      <c r="AC4" s="20"/>
    </row>
    <row r="5" ht="122" customHeight="1" spans="1:29">
      <c r="A5" s="79"/>
      <c r="B5" s="80"/>
      <c r="C5" s="81" t="s">
        <v>7</v>
      </c>
      <c r="D5" s="82" t="s">
        <v>8</v>
      </c>
      <c r="E5" s="82" t="s">
        <v>9</v>
      </c>
      <c r="F5" s="82" t="s">
        <v>10</v>
      </c>
      <c r="G5" s="82" t="s">
        <v>11</v>
      </c>
      <c r="H5" s="83" t="s">
        <v>12</v>
      </c>
      <c r="I5" s="82" t="s">
        <v>13</v>
      </c>
      <c r="J5" s="82" t="s">
        <v>14</v>
      </c>
      <c r="K5" s="82" t="s">
        <v>15</v>
      </c>
      <c r="L5" s="98" t="s">
        <v>16</v>
      </c>
      <c r="M5" s="98" t="s">
        <v>17</v>
      </c>
      <c r="N5" s="99" t="s">
        <v>18</v>
      </c>
      <c r="O5" s="98" t="s">
        <v>19</v>
      </c>
      <c r="P5" s="98" t="s">
        <v>20</v>
      </c>
      <c r="Q5" s="98" t="s">
        <v>21</v>
      </c>
      <c r="R5" s="98" t="s">
        <v>22</v>
      </c>
      <c r="S5" s="98" t="s">
        <v>23</v>
      </c>
      <c r="T5" s="98" t="s">
        <v>24</v>
      </c>
      <c r="U5" s="98" t="s">
        <v>25</v>
      </c>
      <c r="V5" s="81" t="s">
        <v>26</v>
      </c>
      <c r="W5" s="107" t="s">
        <v>17</v>
      </c>
      <c r="X5" s="107" t="s">
        <v>27</v>
      </c>
      <c r="Y5" s="107" t="s">
        <v>28</v>
      </c>
      <c r="Z5" s="116" t="s">
        <v>29</v>
      </c>
      <c r="AA5" s="107" t="s">
        <v>17</v>
      </c>
      <c r="AB5" s="117" t="s">
        <v>30</v>
      </c>
      <c r="AC5" s="118" t="s">
        <v>31</v>
      </c>
    </row>
    <row r="6" s="66" customFormat="1" ht="33" customHeight="1" spans="1:29">
      <c r="A6" s="84">
        <v>1</v>
      </c>
      <c r="B6" s="85" t="s">
        <v>32</v>
      </c>
      <c r="C6" s="86">
        <v>60</v>
      </c>
      <c r="D6" s="86"/>
      <c r="E6" s="87">
        <v>36.3</v>
      </c>
      <c r="F6" s="88">
        <v>6</v>
      </c>
      <c r="G6" s="89">
        <v>4</v>
      </c>
      <c r="H6" s="90">
        <v>12</v>
      </c>
      <c r="I6" s="88"/>
      <c r="J6" s="88"/>
      <c r="K6" s="88"/>
      <c r="L6" s="100">
        <v>100</v>
      </c>
      <c r="M6" s="101">
        <f t="shared" ref="M6:M11" si="0">RANK(L6,$L$6:$L$60)</f>
        <v>1</v>
      </c>
      <c r="N6" s="102">
        <v>92</v>
      </c>
      <c r="O6" s="102">
        <v>93</v>
      </c>
      <c r="P6" s="102">
        <v>92</v>
      </c>
      <c r="Q6" s="102">
        <v>90</v>
      </c>
      <c r="R6" s="102">
        <v>89</v>
      </c>
      <c r="S6" s="102">
        <v>94</v>
      </c>
      <c r="T6" s="102">
        <v>90</v>
      </c>
      <c r="U6" s="102">
        <v>93</v>
      </c>
      <c r="V6" s="108">
        <f t="shared" ref="V6:V11" si="1">SUM(N6+O6+P6+Q6+R6+S6+T6+U6)/8</f>
        <v>91.625</v>
      </c>
      <c r="W6" s="101">
        <f t="shared" ref="W6:W11" si="2">RANK(V6,$V$6:$V$60)</f>
        <v>1</v>
      </c>
      <c r="X6" s="88"/>
      <c r="Y6" s="88" t="s">
        <v>33</v>
      </c>
      <c r="Z6" s="88">
        <f t="shared" ref="Z6:Z11" si="3">L6*0.45+V6*0.55</f>
        <v>95.39375</v>
      </c>
      <c r="AA6" s="88">
        <f t="shared" ref="AA6:AA11" si="4">RANK(Z6,$Z$6:$Z$60)</f>
        <v>1</v>
      </c>
      <c r="AB6" s="119" t="s">
        <v>34</v>
      </c>
      <c r="AC6" s="88"/>
    </row>
    <row r="7" s="66" customFormat="1" ht="39" customHeight="1" spans="1:29">
      <c r="A7" s="84">
        <v>2</v>
      </c>
      <c r="B7" s="85" t="s">
        <v>35</v>
      </c>
      <c r="C7" s="86">
        <v>60</v>
      </c>
      <c r="D7" s="86"/>
      <c r="E7" s="87">
        <v>36</v>
      </c>
      <c r="F7" s="88">
        <v>6</v>
      </c>
      <c r="G7" s="91">
        <v>6</v>
      </c>
      <c r="H7" s="91">
        <v>4</v>
      </c>
      <c r="I7" s="88"/>
      <c r="J7" s="88"/>
      <c r="K7" s="88"/>
      <c r="L7" s="100">
        <v>100</v>
      </c>
      <c r="M7" s="101">
        <f t="shared" si="0"/>
        <v>1</v>
      </c>
      <c r="N7" s="102">
        <v>94</v>
      </c>
      <c r="O7" s="102">
        <v>93</v>
      </c>
      <c r="P7" s="102">
        <v>89</v>
      </c>
      <c r="Q7" s="102">
        <v>91</v>
      </c>
      <c r="R7" s="102">
        <v>74</v>
      </c>
      <c r="S7" s="102">
        <v>98</v>
      </c>
      <c r="T7" s="102">
        <v>85</v>
      </c>
      <c r="U7" s="102">
        <v>93</v>
      </c>
      <c r="V7" s="108">
        <f t="shared" si="1"/>
        <v>89.625</v>
      </c>
      <c r="W7" s="101">
        <f t="shared" si="2"/>
        <v>3</v>
      </c>
      <c r="X7" s="88"/>
      <c r="Y7" s="88" t="s">
        <v>33</v>
      </c>
      <c r="Z7" s="88">
        <f t="shared" si="3"/>
        <v>94.29375</v>
      </c>
      <c r="AA7" s="88">
        <f t="shared" si="4"/>
        <v>2</v>
      </c>
      <c r="AB7" s="119" t="s">
        <v>36</v>
      </c>
      <c r="AC7" s="88"/>
    </row>
    <row r="8" s="66" customFormat="1" ht="39" customHeight="1" spans="1:29">
      <c r="A8" s="84">
        <v>3</v>
      </c>
      <c r="B8" s="85" t="s">
        <v>37</v>
      </c>
      <c r="C8" s="86">
        <v>60</v>
      </c>
      <c r="D8" s="86"/>
      <c r="E8" s="87">
        <v>27</v>
      </c>
      <c r="F8" s="88">
        <v>6</v>
      </c>
      <c r="G8" s="89">
        <v>2</v>
      </c>
      <c r="H8" s="90">
        <v>10</v>
      </c>
      <c r="I8" s="88"/>
      <c r="J8" s="88"/>
      <c r="K8" s="88"/>
      <c r="L8" s="100">
        <v>100</v>
      </c>
      <c r="M8" s="101">
        <f t="shared" si="0"/>
        <v>1</v>
      </c>
      <c r="N8" s="102">
        <v>94</v>
      </c>
      <c r="O8" s="102">
        <v>93</v>
      </c>
      <c r="P8" s="102">
        <v>84</v>
      </c>
      <c r="Q8" s="102">
        <v>88</v>
      </c>
      <c r="R8" s="102">
        <v>90</v>
      </c>
      <c r="S8" s="102">
        <v>93</v>
      </c>
      <c r="T8" s="102">
        <v>85</v>
      </c>
      <c r="U8" s="102">
        <v>88</v>
      </c>
      <c r="V8" s="108">
        <f t="shared" si="1"/>
        <v>89.375</v>
      </c>
      <c r="W8" s="101">
        <f t="shared" si="2"/>
        <v>5</v>
      </c>
      <c r="X8" s="88"/>
      <c r="Y8" s="88" t="s">
        <v>33</v>
      </c>
      <c r="Z8" s="88">
        <f t="shared" si="3"/>
        <v>94.15625</v>
      </c>
      <c r="AA8" s="88">
        <f t="shared" si="4"/>
        <v>3</v>
      </c>
      <c r="AB8" s="119" t="s">
        <v>38</v>
      </c>
      <c r="AC8" s="88"/>
    </row>
    <row r="9" s="66" customFormat="1" ht="19.35" customHeight="1" spans="1:29">
      <c r="A9" s="84">
        <v>4</v>
      </c>
      <c r="B9" s="85" t="s">
        <v>39</v>
      </c>
      <c r="C9" s="86">
        <v>60</v>
      </c>
      <c r="D9" s="86"/>
      <c r="E9" s="87">
        <v>28</v>
      </c>
      <c r="F9" s="88">
        <v>6</v>
      </c>
      <c r="G9" s="89">
        <v>6</v>
      </c>
      <c r="H9" s="90"/>
      <c r="I9" s="88"/>
      <c r="J9" s="88"/>
      <c r="K9" s="88"/>
      <c r="L9" s="100">
        <f>SUM(C9,E9,F9,G9,H9,I9,J9,K9)</f>
        <v>100</v>
      </c>
      <c r="M9" s="101">
        <f t="shared" si="0"/>
        <v>1</v>
      </c>
      <c r="N9" s="102">
        <v>94</v>
      </c>
      <c r="O9" s="102">
        <v>93</v>
      </c>
      <c r="P9" s="102">
        <v>81</v>
      </c>
      <c r="Q9" s="102">
        <v>95</v>
      </c>
      <c r="R9" s="102">
        <v>75</v>
      </c>
      <c r="S9" s="102">
        <v>94</v>
      </c>
      <c r="T9" s="102">
        <v>86</v>
      </c>
      <c r="U9" s="102">
        <v>92</v>
      </c>
      <c r="V9" s="108">
        <f t="shared" si="1"/>
        <v>88.75</v>
      </c>
      <c r="W9" s="101">
        <f t="shared" si="2"/>
        <v>8</v>
      </c>
      <c r="X9" s="88"/>
      <c r="Y9" s="88" t="s">
        <v>33</v>
      </c>
      <c r="Z9" s="88">
        <f t="shared" si="3"/>
        <v>93.8125</v>
      </c>
      <c r="AA9" s="88">
        <f t="shared" si="4"/>
        <v>4</v>
      </c>
      <c r="AB9" s="119" t="s">
        <v>40</v>
      </c>
      <c r="AC9" s="88"/>
    </row>
    <row r="10" s="66" customFormat="1" ht="19.35" customHeight="1" spans="1:29">
      <c r="A10" s="84">
        <v>5</v>
      </c>
      <c r="B10" s="85" t="s">
        <v>41</v>
      </c>
      <c r="C10" s="86">
        <v>48.4403669724771</v>
      </c>
      <c r="D10" s="86"/>
      <c r="E10" s="87">
        <v>33</v>
      </c>
      <c r="F10" s="88">
        <v>6</v>
      </c>
      <c r="G10" s="90">
        <v>12</v>
      </c>
      <c r="H10" s="90">
        <v>22</v>
      </c>
      <c r="I10" s="88"/>
      <c r="J10" s="88"/>
      <c r="K10" s="88"/>
      <c r="L10" s="100">
        <v>100</v>
      </c>
      <c r="M10" s="101">
        <f t="shared" si="0"/>
        <v>1</v>
      </c>
      <c r="N10" s="102">
        <v>94</v>
      </c>
      <c r="O10" s="102">
        <v>93</v>
      </c>
      <c r="P10" s="102">
        <v>88</v>
      </c>
      <c r="Q10" s="102">
        <v>83</v>
      </c>
      <c r="R10" s="102">
        <v>75</v>
      </c>
      <c r="S10" s="102">
        <v>99</v>
      </c>
      <c r="T10" s="102">
        <v>82</v>
      </c>
      <c r="U10" s="102">
        <v>87</v>
      </c>
      <c r="V10" s="108">
        <f t="shared" si="1"/>
        <v>87.625</v>
      </c>
      <c r="W10" s="101">
        <f t="shared" si="2"/>
        <v>14</v>
      </c>
      <c r="X10" s="88"/>
      <c r="Y10" s="88" t="s">
        <v>33</v>
      </c>
      <c r="Z10" s="88">
        <f t="shared" si="3"/>
        <v>93.19375</v>
      </c>
      <c r="AA10" s="88">
        <f t="shared" si="4"/>
        <v>5</v>
      </c>
      <c r="AB10" s="119" t="s">
        <v>40</v>
      </c>
      <c r="AC10" s="88"/>
    </row>
    <row r="11" s="66" customFormat="1" ht="25" customHeight="1" spans="1:29">
      <c r="A11" s="84">
        <v>6</v>
      </c>
      <c r="B11" s="85" t="s">
        <v>42</v>
      </c>
      <c r="C11" s="86">
        <v>60</v>
      </c>
      <c r="D11" s="86"/>
      <c r="E11" s="92">
        <v>56.3</v>
      </c>
      <c r="F11" s="88">
        <v>6</v>
      </c>
      <c r="G11" s="89">
        <v>4</v>
      </c>
      <c r="H11" s="90">
        <v>8</v>
      </c>
      <c r="I11" s="88"/>
      <c r="J11" s="88"/>
      <c r="K11" s="88"/>
      <c r="L11" s="100">
        <v>100</v>
      </c>
      <c r="M11" s="101">
        <f t="shared" si="0"/>
        <v>1</v>
      </c>
      <c r="N11" s="102">
        <v>93</v>
      </c>
      <c r="O11" s="102">
        <v>88</v>
      </c>
      <c r="P11" s="102">
        <v>78</v>
      </c>
      <c r="Q11" s="102">
        <v>95</v>
      </c>
      <c r="R11" s="102">
        <v>67</v>
      </c>
      <c r="S11" s="102">
        <v>97</v>
      </c>
      <c r="T11" s="102">
        <v>88</v>
      </c>
      <c r="U11" s="102">
        <v>86</v>
      </c>
      <c r="V11" s="108">
        <f t="shared" si="1"/>
        <v>86.5</v>
      </c>
      <c r="W11" s="101">
        <f t="shared" si="2"/>
        <v>19</v>
      </c>
      <c r="X11" s="88"/>
      <c r="Y11" s="88" t="s">
        <v>33</v>
      </c>
      <c r="Z11" s="88">
        <f t="shared" si="3"/>
        <v>92.575</v>
      </c>
      <c r="AA11" s="88">
        <f t="shared" si="4"/>
        <v>6</v>
      </c>
      <c r="AB11" s="119" t="s">
        <v>43</v>
      </c>
      <c r="AC11" s="88"/>
    </row>
    <row r="12" s="66" customFormat="1" ht="19.35" customHeight="1" spans="1:29">
      <c r="A12" s="84">
        <v>7</v>
      </c>
      <c r="B12" s="85" t="s">
        <v>44</v>
      </c>
      <c r="C12" s="86">
        <v>60</v>
      </c>
      <c r="D12" s="86"/>
      <c r="E12" s="87">
        <v>37</v>
      </c>
      <c r="F12" s="88">
        <v>6</v>
      </c>
      <c r="G12" s="89">
        <v>4</v>
      </c>
      <c r="H12" s="90">
        <v>4</v>
      </c>
      <c r="I12" s="88"/>
      <c r="J12" s="88"/>
      <c r="K12" s="88"/>
      <c r="L12" s="100">
        <v>100</v>
      </c>
      <c r="M12" s="101">
        <f t="shared" ref="M12:M60" si="5">RANK(L12,$L$6:$L$60)</f>
        <v>1</v>
      </c>
      <c r="N12" s="102">
        <v>94</v>
      </c>
      <c r="O12" s="102">
        <v>93</v>
      </c>
      <c r="P12" s="102">
        <v>81</v>
      </c>
      <c r="Q12" s="102">
        <v>85</v>
      </c>
      <c r="R12" s="103">
        <v>52</v>
      </c>
      <c r="S12" s="102">
        <v>95</v>
      </c>
      <c r="T12" s="102">
        <v>85</v>
      </c>
      <c r="U12" s="102">
        <v>88</v>
      </c>
      <c r="V12" s="108">
        <f t="shared" ref="V12:V60" si="6">SUM(N12+O12+P12+Q12+R12+S12+T12+U12)/8</f>
        <v>84.125</v>
      </c>
      <c r="W12" s="101">
        <f t="shared" ref="W12:W60" si="7">RANK(V12,$V$6:$V$60)</f>
        <v>32</v>
      </c>
      <c r="X12" s="88"/>
      <c r="Y12" s="88" t="s">
        <v>33</v>
      </c>
      <c r="Z12" s="88">
        <f t="shared" ref="Z12:Z60" si="8">L12*0.45+V12*0.55</f>
        <v>91.26875</v>
      </c>
      <c r="AA12" s="88">
        <f t="shared" ref="AA12:AA60" si="9">RANK(Z12,$Z$6:$Z$60)</f>
        <v>7</v>
      </c>
      <c r="AB12" s="119"/>
      <c r="AC12" s="88"/>
    </row>
    <row r="13" s="66" customFormat="1" ht="19.35" customHeight="1" spans="1:29">
      <c r="A13" s="84">
        <v>8</v>
      </c>
      <c r="B13" s="85" t="s">
        <v>45</v>
      </c>
      <c r="C13" s="86">
        <v>60</v>
      </c>
      <c r="D13" s="86"/>
      <c r="E13" s="87">
        <v>56.6</v>
      </c>
      <c r="F13" s="88">
        <v>6</v>
      </c>
      <c r="G13" s="89">
        <v>4</v>
      </c>
      <c r="H13" s="89">
        <v>4</v>
      </c>
      <c r="I13" s="88"/>
      <c r="J13" s="88"/>
      <c r="K13" s="88"/>
      <c r="L13" s="100">
        <v>100</v>
      </c>
      <c r="M13" s="101">
        <f t="shared" si="5"/>
        <v>1</v>
      </c>
      <c r="N13" s="102">
        <v>87</v>
      </c>
      <c r="O13" s="102">
        <v>93</v>
      </c>
      <c r="P13" s="102">
        <v>69</v>
      </c>
      <c r="Q13" s="102">
        <v>87</v>
      </c>
      <c r="R13" s="102">
        <v>60</v>
      </c>
      <c r="S13" s="102">
        <v>99</v>
      </c>
      <c r="T13" s="102">
        <v>86</v>
      </c>
      <c r="U13" s="102">
        <v>82</v>
      </c>
      <c r="V13" s="108">
        <f t="shared" si="6"/>
        <v>82.875</v>
      </c>
      <c r="W13" s="101">
        <f t="shared" si="7"/>
        <v>38</v>
      </c>
      <c r="X13" s="88"/>
      <c r="Y13" s="88" t="s">
        <v>33</v>
      </c>
      <c r="Z13" s="88">
        <f t="shared" si="8"/>
        <v>90.58125</v>
      </c>
      <c r="AA13" s="88">
        <f t="shared" si="9"/>
        <v>8</v>
      </c>
      <c r="AB13" s="119" t="s">
        <v>46</v>
      </c>
      <c r="AC13" s="88"/>
    </row>
    <row r="14" s="66" customFormat="1" ht="19.35" customHeight="1" spans="1:29">
      <c r="A14" s="84">
        <v>9</v>
      </c>
      <c r="B14" s="85" t="s">
        <v>47</v>
      </c>
      <c r="C14" s="86">
        <v>60</v>
      </c>
      <c r="D14" s="86"/>
      <c r="E14" s="87">
        <v>58</v>
      </c>
      <c r="F14" s="88">
        <v>6</v>
      </c>
      <c r="G14" s="89">
        <v>2</v>
      </c>
      <c r="H14" s="89">
        <v>4</v>
      </c>
      <c r="I14" s="88"/>
      <c r="J14" s="88"/>
      <c r="K14" s="88"/>
      <c r="L14" s="100">
        <v>100</v>
      </c>
      <c r="M14" s="101">
        <f t="shared" si="5"/>
        <v>1</v>
      </c>
      <c r="N14" s="102">
        <v>89</v>
      </c>
      <c r="O14" s="102">
        <v>95</v>
      </c>
      <c r="P14" s="102">
        <v>60</v>
      </c>
      <c r="Q14" s="102">
        <v>86</v>
      </c>
      <c r="R14" s="102">
        <v>64</v>
      </c>
      <c r="S14" s="102">
        <v>99</v>
      </c>
      <c r="T14" s="102">
        <v>88</v>
      </c>
      <c r="U14" s="102">
        <v>78</v>
      </c>
      <c r="V14" s="108">
        <f t="shared" si="6"/>
        <v>82.375</v>
      </c>
      <c r="W14" s="101">
        <f t="shared" si="7"/>
        <v>39</v>
      </c>
      <c r="X14" s="88"/>
      <c r="Y14" s="88" t="s">
        <v>33</v>
      </c>
      <c r="Z14" s="88">
        <f t="shared" si="8"/>
        <v>90.30625</v>
      </c>
      <c r="AA14" s="88">
        <f t="shared" si="9"/>
        <v>9</v>
      </c>
      <c r="AB14" s="119" t="s">
        <v>46</v>
      </c>
      <c r="AC14" s="88"/>
    </row>
    <row r="15" s="66" customFormat="1" ht="19.35" customHeight="1" spans="1:29">
      <c r="A15" s="84">
        <v>10</v>
      </c>
      <c r="B15" s="85" t="s">
        <v>48</v>
      </c>
      <c r="C15" s="86">
        <v>48.4403669724771</v>
      </c>
      <c r="D15" s="86"/>
      <c r="E15" s="87">
        <v>27</v>
      </c>
      <c r="F15" s="88">
        <v>6</v>
      </c>
      <c r="G15" s="89">
        <v>4</v>
      </c>
      <c r="H15" s="90">
        <v>10</v>
      </c>
      <c r="I15" s="88"/>
      <c r="J15" s="88"/>
      <c r="K15" s="88"/>
      <c r="L15" s="100">
        <v>100</v>
      </c>
      <c r="M15" s="101">
        <f t="shared" si="5"/>
        <v>1</v>
      </c>
      <c r="N15" s="102">
        <v>93</v>
      </c>
      <c r="O15" s="102">
        <v>93</v>
      </c>
      <c r="P15" s="102">
        <v>76</v>
      </c>
      <c r="Q15" s="102">
        <v>84</v>
      </c>
      <c r="R15" s="102">
        <v>62</v>
      </c>
      <c r="S15" s="102">
        <v>80</v>
      </c>
      <c r="T15" s="102">
        <v>88</v>
      </c>
      <c r="U15" s="102">
        <v>82</v>
      </c>
      <c r="V15" s="108">
        <f t="shared" si="6"/>
        <v>82.25</v>
      </c>
      <c r="W15" s="101">
        <f t="shared" si="7"/>
        <v>40</v>
      </c>
      <c r="X15" s="88"/>
      <c r="Y15" s="88" t="s">
        <v>33</v>
      </c>
      <c r="Z15" s="88">
        <f t="shared" si="8"/>
        <v>90.2375</v>
      </c>
      <c r="AA15" s="88">
        <f t="shared" si="9"/>
        <v>10</v>
      </c>
      <c r="AB15" s="119" t="s">
        <v>46</v>
      </c>
      <c r="AC15" s="88"/>
    </row>
    <row r="16" s="66" customFormat="1" ht="19.35" customHeight="1" spans="1:29">
      <c r="A16" s="84">
        <v>11</v>
      </c>
      <c r="B16" s="85" t="s">
        <v>49</v>
      </c>
      <c r="C16" s="86">
        <v>48.4403669724771</v>
      </c>
      <c r="D16" s="86"/>
      <c r="E16" s="87">
        <v>25</v>
      </c>
      <c r="F16" s="88">
        <v>6</v>
      </c>
      <c r="G16" s="89">
        <v>8</v>
      </c>
      <c r="H16" s="89">
        <v>9</v>
      </c>
      <c r="I16" s="88"/>
      <c r="J16" s="88"/>
      <c r="K16" s="88"/>
      <c r="L16" s="100">
        <f t="shared" ref="L16:L60" si="10">SUM(C16,E16,F16,G16,H16,I16,J16,K16)</f>
        <v>96.4403669724771</v>
      </c>
      <c r="M16" s="101">
        <f t="shared" si="5"/>
        <v>12</v>
      </c>
      <c r="N16" s="102">
        <v>96</v>
      </c>
      <c r="O16" s="102">
        <v>90</v>
      </c>
      <c r="P16" s="102">
        <v>81</v>
      </c>
      <c r="Q16" s="102">
        <v>82</v>
      </c>
      <c r="R16" s="102">
        <v>68</v>
      </c>
      <c r="S16" s="102">
        <v>82</v>
      </c>
      <c r="T16" s="102">
        <v>89</v>
      </c>
      <c r="U16" s="102">
        <v>89</v>
      </c>
      <c r="V16" s="108">
        <f t="shared" si="6"/>
        <v>84.625</v>
      </c>
      <c r="W16" s="101">
        <f t="shared" si="7"/>
        <v>28</v>
      </c>
      <c r="X16" s="88"/>
      <c r="Y16" s="88" t="s">
        <v>33</v>
      </c>
      <c r="Z16" s="88">
        <f t="shared" si="8"/>
        <v>89.9419151376147</v>
      </c>
      <c r="AA16" s="88">
        <f t="shared" si="9"/>
        <v>11</v>
      </c>
      <c r="AB16" s="119" t="s">
        <v>46</v>
      </c>
      <c r="AC16" s="88"/>
    </row>
    <row r="17" s="66" customFormat="1" ht="19.35" customHeight="1" spans="1:29">
      <c r="A17" s="84">
        <v>12</v>
      </c>
      <c r="B17" s="85" t="s">
        <v>50</v>
      </c>
      <c r="C17" s="86">
        <v>39.6330275229358</v>
      </c>
      <c r="D17" s="86"/>
      <c r="E17" s="87">
        <v>37.3</v>
      </c>
      <c r="F17" s="88">
        <v>6</v>
      </c>
      <c r="G17" s="89">
        <v>4</v>
      </c>
      <c r="H17" s="90">
        <v>8</v>
      </c>
      <c r="I17" s="88"/>
      <c r="J17" s="88"/>
      <c r="K17" s="88"/>
      <c r="L17" s="100">
        <f t="shared" si="10"/>
        <v>94.9330275229358</v>
      </c>
      <c r="M17" s="101">
        <f t="shared" si="5"/>
        <v>13</v>
      </c>
      <c r="N17" s="102">
        <v>91</v>
      </c>
      <c r="O17" s="102">
        <v>90</v>
      </c>
      <c r="P17" s="102">
        <v>74</v>
      </c>
      <c r="Q17" s="102">
        <v>87</v>
      </c>
      <c r="R17" s="102">
        <v>73</v>
      </c>
      <c r="S17" s="102">
        <v>95</v>
      </c>
      <c r="T17" s="102">
        <v>87</v>
      </c>
      <c r="U17" s="102">
        <v>89</v>
      </c>
      <c r="V17" s="108">
        <f t="shared" si="6"/>
        <v>85.75</v>
      </c>
      <c r="W17" s="101">
        <f t="shared" si="7"/>
        <v>21</v>
      </c>
      <c r="X17" s="88"/>
      <c r="Y17" s="88" t="s">
        <v>33</v>
      </c>
      <c r="Z17" s="88">
        <f t="shared" si="8"/>
        <v>89.8823623853211</v>
      </c>
      <c r="AA17" s="88">
        <f t="shared" si="9"/>
        <v>12</v>
      </c>
      <c r="AB17" s="119" t="s">
        <v>46</v>
      </c>
      <c r="AC17" s="88"/>
    </row>
    <row r="18" s="66" customFormat="1" ht="19.35" customHeight="1" spans="1:29">
      <c r="A18" s="84">
        <v>13</v>
      </c>
      <c r="B18" s="85" t="s">
        <v>51</v>
      </c>
      <c r="C18" s="86">
        <v>44.0366972477064</v>
      </c>
      <c r="D18" s="86"/>
      <c r="E18" s="87">
        <v>37</v>
      </c>
      <c r="F18" s="88">
        <v>6</v>
      </c>
      <c r="G18" s="89">
        <v>6</v>
      </c>
      <c r="H18" s="89">
        <v>5</v>
      </c>
      <c r="I18" s="88"/>
      <c r="J18" s="88"/>
      <c r="K18" s="88"/>
      <c r="L18" s="100">
        <f t="shared" si="10"/>
        <v>98.0366972477064</v>
      </c>
      <c r="M18" s="101">
        <f t="shared" si="5"/>
        <v>11</v>
      </c>
      <c r="N18" s="102">
        <v>92</v>
      </c>
      <c r="O18" s="102">
        <v>93</v>
      </c>
      <c r="P18" s="102">
        <v>69</v>
      </c>
      <c r="Q18" s="102">
        <v>81</v>
      </c>
      <c r="R18" s="102">
        <v>74</v>
      </c>
      <c r="S18" s="102">
        <v>84</v>
      </c>
      <c r="T18" s="102">
        <v>84</v>
      </c>
      <c r="U18" s="102">
        <v>81</v>
      </c>
      <c r="V18" s="108">
        <f t="shared" si="6"/>
        <v>82.25</v>
      </c>
      <c r="W18" s="101">
        <f t="shared" si="7"/>
        <v>40</v>
      </c>
      <c r="X18" s="88"/>
      <c r="Y18" s="88" t="s">
        <v>33</v>
      </c>
      <c r="Z18" s="88">
        <f t="shared" si="8"/>
        <v>89.3540137614679</v>
      </c>
      <c r="AA18" s="88">
        <f t="shared" si="9"/>
        <v>13</v>
      </c>
      <c r="AB18" s="120"/>
      <c r="AC18" s="88"/>
    </row>
    <row r="19" s="66" customFormat="1" ht="19.35" customHeight="1" spans="1:29">
      <c r="A19" s="84">
        <v>14</v>
      </c>
      <c r="B19" s="85" t="s">
        <v>52</v>
      </c>
      <c r="C19" s="86">
        <v>35.2293577981651</v>
      </c>
      <c r="D19" s="86"/>
      <c r="E19" s="93">
        <v>36.3</v>
      </c>
      <c r="F19" s="88">
        <v>6</v>
      </c>
      <c r="G19" s="93">
        <v>4</v>
      </c>
      <c r="H19" s="94">
        <v>4</v>
      </c>
      <c r="I19" s="88"/>
      <c r="J19" s="88"/>
      <c r="K19" s="88"/>
      <c r="L19" s="100">
        <f t="shared" si="10"/>
        <v>85.5293577981651</v>
      </c>
      <c r="M19" s="101">
        <f t="shared" si="5"/>
        <v>15</v>
      </c>
      <c r="N19" s="102">
        <v>93</v>
      </c>
      <c r="O19" s="102">
        <v>93</v>
      </c>
      <c r="P19" s="102">
        <v>82</v>
      </c>
      <c r="Q19" s="102">
        <v>86</v>
      </c>
      <c r="R19" s="102">
        <v>77</v>
      </c>
      <c r="S19" s="102">
        <v>96</v>
      </c>
      <c r="T19" s="102">
        <v>86</v>
      </c>
      <c r="U19" s="102">
        <v>87</v>
      </c>
      <c r="V19" s="108">
        <f t="shared" si="6"/>
        <v>87.5</v>
      </c>
      <c r="W19" s="101">
        <f t="shared" si="7"/>
        <v>16</v>
      </c>
      <c r="X19" s="88"/>
      <c r="Y19" s="88" t="s">
        <v>33</v>
      </c>
      <c r="Z19" s="88">
        <f t="shared" si="8"/>
        <v>86.6132110091743</v>
      </c>
      <c r="AA19" s="88">
        <f t="shared" si="9"/>
        <v>14</v>
      </c>
      <c r="AB19" s="120"/>
      <c r="AC19" s="88"/>
    </row>
    <row r="20" s="66" customFormat="1" ht="19.35" customHeight="1" spans="1:29">
      <c r="A20" s="84">
        <v>15</v>
      </c>
      <c r="B20" s="85" t="s">
        <v>53</v>
      </c>
      <c r="C20" s="86">
        <v>39.6330275229358</v>
      </c>
      <c r="D20" s="86"/>
      <c r="E20" s="87">
        <v>27</v>
      </c>
      <c r="F20" s="88">
        <v>6</v>
      </c>
      <c r="G20" s="89">
        <v>4</v>
      </c>
      <c r="H20" s="90"/>
      <c r="I20" s="88"/>
      <c r="J20" s="88"/>
      <c r="K20" s="88"/>
      <c r="L20" s="100">
        <f t="shared" si="10"/>
        <v>76.6330275229358</v>
      </c>
      <c r="M20" s="101">
        <f t="shared" si="5"/>
        <v>17</v>
      </c>
      <c r="N20" s="102">
        <v>93</v>
      </c>
      <c r="O20" s="102">
        <v>90</v>
      </c>
      <c r="P20" s="102">
        <v>92</v>
      </c>
      <c r="Q20" s="102">
        <v>88</v>
      </c>
      <c r="R20" s="102">
        <v>80</v>
      </c>
      <c r="S20" s="102">
        <v>100</v>
      </c>
      <c r="T20" s="102">
        <v>87</v>
      </c>
      <c r="U20" s="102">
        <v>93</v>
      </c>
      <c r="V20" s="108">
        <f t="shared" si="6"/>
        <v>90.375</v>
      </c>
      <c r="W20" s="101">
        <f t="shared" si="7"/>
        <v>2</v>
      </c>
      <c r="X20" s="88"/>
      <c r="Y20" s="88" t="s">
        <v>33</v>
      </c>
      <c r="Z20" s="88">
        <f t="shared" si="8"/>
        <v>84.1911123853211</v>
      </c>
      <c r="AA20" s="88">
        <f t="shared" si="9"/>
        <v>15</v>
      </c>
      <c r="AB20" s="120"/>
      <c r="AC20" s="88"/>
    </row>
    <row r="21" s="66" customFormat="1" ht="19.35" customHeight="1" spans="1:29">
      <c r="A21" s="84">
        <v>16</v>
      </c>
      <c r="B21" s="85" t="s">
        <v>54</v>
      </c>
      <c r="C21" s="86">
        <v>35.2293577981651</v>
      </c>
      <c r="D21" s="86"/>
      <c r="E21" s="87">
        <v>49.8</v>
      </c>
      <c r="F21" s="88">
        <v>6</v>
      </c>
      <c r="G21" s="91"/>
      <c r="H21" s="91"/>
      <c r="I21" s="88"/>
      <c r="J21" s="88"/>
      <c r="K21" s="88"/>
      <c r="L21" s="100">
        <f t="shared" si="10"/>
        <v>91.0293577981651</v>
      </c>
      <c r="M21" s="101">
        <f t="shared" si="5"/>
        <v>14</v>
      </c>
      <c r="N21" s="102">
        <v>89</v>
      </c>
      <c r="O21" s="102">
        <v>93</v>
      </c>
      <c r="P21" s="103">
        <v>33</v>
      </c>
      <c r="Q21" s="102">
        <v>82</v>
      </c>
      <c r="R21" s="102">
        <v>62</v>
      </c>
      <c r="S21" s="102">
        <v>100</v>
      </c>
      <c r="T21" s="102">
        <v>85</v>
      </c>
      <c r="U21" s="102">
        <v>78</v>
      </c>
      <c r="V21" s="108">
        <f t="shared" si="6"/>
        <v>77.75</v>
      </c>
      <c r="W21" s="101">
        <f t="shared" si="7"/>
        <v>51</v>
      </c>
      <c r="X21" s="88"/>
      <c r="Y21" s="88" t="s">
        <v>33</v>
      </c>
      <c r="Z21" s="88">
        <f t="shared" si="8"/>
        <v>83.7257110091743</v>
      </c>
      <c r="AA21" s="88">
        <f t="shared" si="9"/>
        <v>16</v>
      </c>
      <c r="AB21" s="120"/>
      <c r="AC21" s="88"/>
    </row>
    <row r="22" s="66" customFormat="1" ht="19.35" customHeight="1" spans="1:29">
      <c r="A22" s="84">
        <v>17</v>
      </c>
      <c r="B22" s="85" t="s">
        <v>55</v>
      </c>
      <c r="C22" s="86">
        <v>39.6330275229358</v>
      </c>
      <c r="D22" s="86"/>
      <c r="E22" s="87">
        <v>28</v>
      </c>
      <c r="F22" s="88">
        <v>6</v>
      </c>
      <c r="G22" s="89">
        <v>2</v>
      </c>
      <c r="H22" s="90"/>
      <c r="I22" s="88"/>
      <c r="J22" s="88"/>
      <c r="K22" s="88"/>
      <c r="L22" s="100">
        <f t="shared" si="10"/>
        <v>75.6330275229358</v>
      </c>
      <c r="M22" s="101">
        <f t="shared" si="5"/>
        <v>18</v>
      </c>
      <c r="N22" s="102">
        <v>94</v>
      </c>
      <c r="O22" s="102">
        <v>93</v>
      </c>
      <c r="P22" s="102">
        <v>81</v>
      </c>
      <c r="Q22" s="102">
        <v>90</v>
      </c>
      <c r="R22" s="102">
        <v>81</v>
      </c>
      <c r="S22" s="102">
        <v>96</v>
      </c>
      <c r="T22" s="102">
        <v>87</v>
      </c>
      <c r="U22" s="102">
        <v>90</v>
      </c>
      <c r="V22" s="108">
        <f t="shared" si="6"/>
        <v>89</v>
      </c>
      <c r="W22" s="101">
        <f t="shared" si="7"/>
        <v>7</v>
      </c>
      <c r="X22" s="88"/>
      <c r="Y22" s="88" t="s">
        <v>33</v>
      </c>
      <c r="Z22" s="88">
        <f t="shared" si="8"/>
        <v>82.9848623853211</v>
      </c>
      <c r="AA22" s="88">
        <f t="shared" si="9"/>
        <v>17</v>
      </c>
      <c r="AB22" s="120"/>
      <c r="AC22" s="88"/>
    </row>
    <row r="23" s="66" customFormat="1" ht="19.35" customHeight="1" spans="1:29">
      <c r="A23" s="84">
        <v>18</v>
      </c>
      <c r="B23" s="85" t="s">
        <v>56</v>
      </c>
      <c r="C23" s="86">
        <v>39.6330275229358</v>
      </c>
      <c r="D23" s="86"/>
      <c r="E23" s="87">
        <v>27</v>
      </c>
      <c r="F23" s="88">
        <v>6</v>
      </c>
      <c r="G23" s="89">
        <v>6</v>
      </c>
      <c r="H23" s="89"/>
      <c r="I23" s="88"/>
      <c r="J23" s="88"/>
      <c r="K23" s="88"/>
      <c r="L23" s="100">
        <f t="shared" si="10"/>
        <v>78.6330275229358</v>
      </c>
      <c r="M23" s="101">
        <f t="shared" si="5"/>
        <v>16</v>
      </c>
      <c r="N23" s="102">
        <v>90</v>
      </c>
      <c r="O23" s="102">
        <v>93</v>
      </c>
      <c r="P23" s="102">
        <v>83</v>
      </c>
      <c r="Q23" s="102">
        <v>82</v>
      </c>
      <c r="R23" s="102">
        <v>75</v>
      </c>
      <c r="S23" s="102">
        <v>97</v>
      </c>
      <c r="T23" s="102">
        <v>88</v>
      </c>
      <c r="U23" s="102">
        <v>82</v>
      </c>
      <c r="V23" s="108">
        <f t="shared" si="6"/>
        <v>86.25</v>
      </c>
      <c r="W23" s="101">
        <f t="shared" si="7"/>
        <v>20</v>
      </c>
      <c r="X23" s="88"/>
      <c r="Y23" s="88" t="s">
        <v>33</v>
      </c>
      <c r="Z23" s="88">
        <f t="shared" si="8"/>
        <v>82.8223623853211</v>
      </c>
      <c r="AA23" s="88">
        <f t="shared" si="9"/>
        <v>18</v>
      </c>
      <c r="AB23" s="120"/>
      <c r="AC23" s="88"/>
    </row>
    <row r="24" s="66" customFormat="1" ht="19.35" customHeight="1" spans="1:29">
      <c r="A24" s="84">
        <v>19</v>
      </c>
      <c r="B24" s="85" t="s">
        <v>57</v>
      </c>
      <c r="C24" s="86">
        <v>39.6330275229358</v>
      </c>
      <c r="D24" s="86"/>
      <c r="E24" s="87">
        <v>27</v>
      </c>
      <c r="F24" s="88">
        <v>6</v>
      </c>
      <c r="G24" s="89">
        <v>2</v>
      </c>
      <c r="H24" s="90"/>
      <c r="I24" s="88"/>
      <c r="J24" s="88"/>
      <c r="K24" s="88"/>
      <c r="L24" s="100">
        <f t="shared" si="10"/>
        <v>74.6330275229358</v>
      </c>
      <c r="M24" s="101">
        <f t="shared" si="5"/>
        <v>23</v>
      </c>
      <c r="N24" s="102">
        <v>95</v>
      </c>
      <c r="O24" s="102">
        <v>95</v>
      </c>
      <c r="P24" s="102">
        <v>84</v>
      </c>
      <c r="Q24" s="102">
        <v>89</v>
      </c>
      <c r="R24" s="102">
        <v>78</v>
      </c>
      <c r="S24" s="102">
        <v>93</v>
      </c>
      <c r="T24" s="102">
        <v>87</v>
      </c>
      <c r="U24" s="102">
        <v>89</v>
      </c>
      <c r="V24" s="108">
        <f t="shared" si="6"/>
        <v>88.75</v>
      </c>
      <c r="W24" s="101">
        <f t="shared" si="7"/>
        <v>8</v>
      </c>
      <c r="X24" s="88"/>
      <c r="Y24" s="88" t="s">
        <v>33</v>
      </c>
      <c r="Z24" s="88">
        <f t="shared" si="8"/>
        <v>82.3973623853211</v>
      </c>
      <c r="AA24" s="88">
        <f t="shared" si="9"/>
        <v>19</v>
      </c>
      <c r="AB24" s="120"/>
      <c r="AC24" s="88"/>
    </row>
    <row r="25" s="66" customFormat="1" ht="19.35" customHeight="1" spans="1:29">
      <c r="A25" s="84">
        <v>20</v>
      </c>
      <c r="B25" s="85" t="s">
        <v>58</v>
      </c>
      <c r="C25" s="86">
        <v>35.2293577981651</v>
      </c>
      <c r="D25" s="86"/>
      <c r="E25" s="87">
        <v>32</v>
      </c>
      <c r="F25" s="88">
        <v>6</v>
      </c>
      <c r="G25" s="89">
        <v>2</v>
      </c>
      <c r="H25" s="90"/>
      <c r="I25" s="88"/>
      <c r="J25" s="88"/>
      <c r="K25" s="88"/>
      <c r="L25" s="100">
        <f t="shared" si="10"/>
        <v>75.2293577981651</v>
      </c>
      <c r="M25" s="101">
        <f t="shared" si="5"/>
        <v>19</v>
      </c>
      <c r="N25" s="102">
        <v>92</v>
      </c>
      <c r="O25" s="102">
        <v>85</v>
      </c>
      <c r="P25" s="102">
        <v>81</v>
      </c>
      <c r="Q25" s="102">
        <v>85</v>
      </c>
      <c r="R25" s="102">
        <v>71</v>
      </c>
      <c r="S25" s="102">
        <v>100</v>
      </c>
      <c r="T25" s="102">
        <v>83</v>
      </c>
      <c r="U25" s="102">
        <v>81</v>
      </c>
      <c r="V25" s="108">
        <f t="shared" si="6"/>
        <v>84.75</v>
      </c>
      <c r="W25" s="101">
        <f t="shared" si="7"/>
        <v>26</v>
      </c>
      <c r="X25" s="88"/>
      <c r="Y25" s="88" t="s">
        <v>33</v>
      </c>
      <c r="Z25" s="88">
        <f t="shared" si="8"/>
        <v>80.4657110091743</v>
      </c>
      <c r="AA25" s="88">
        <f t="shared" si="9"/>
        <v>20</v>
      </c>
      <c r="AB25" s="120"/>
      <c r="AC25" s="88"/>
    </row>
    <row r="26" s="66" customFormat="1" ht="19.35" customHeight="1" spans="1:29">
      <c r="A26" s="84">
        <v>21</v>
      </c>
      <c r="B26" s="85" t="s">
        <v>59</v>
      </c>
      <c r="C26" s="86">
        <v>35.2293577981651</v>
      </c>
      <c r="D26" s="86"/>
      <c r="E26" s="87">
        <v>32</v>
      </c>
      <c r="F26" s="88">
        <v>6</v>
      </c>
      <c r="G26" s="89">
        <v>2</v>
      </c>
      <c r="H26" s="90"/>
      <c r="I26" s="88"/>
      <c r="J26" s="88"/>
      <c r="K26" s="88"/>
      <c r="L26" s="100">
        <f t="shared" si="10"/>
        <v>75.2293577981651</v>
      </c>
      <c r="M26" s="101">
        <f t="shared" si="5"/>
        <v>19</v>
      </c>
      <c r="N26" s="102">
        <v>93</v>
      </c>
      <c r="O26" s="102">
        <v>88</v>
      </c>
      <c r="P26" s="102">
        <v>81</v>
      </c>
      <c r="Q26" s="102">
        <v>77</v>
      </c>
      <c r="R26" s="102">
        <v>69</v>
      </c>
      <c r="S26" s="102">
        <v>100</v>
      </c>
      <c r="T26" s="102">
        <v>84</v>
      </c>
      <c r="U26" s="102">
        <v>84</v>
      </c>
      <c r="V26" s="108">
        <f t="shared" si="6"/>
        <v>84.5</v>
      </c>
      <c r="W26" s="101">
        <f t="shared" si="7"/>
        <v>29</v>
      </c>
      <c r="X26" s="88"/>
      <c r="Y26" s="88" t="s">
        <v>33</v>
      </c>
      <c r="Z26" s="88">
        <f t="shared" si="8"/>
        <v>80.3282110091743</v>
      </c>
      <c r="AA26" s="88">
        <f t="shared" si="9"/>
        <v>21</v>
      </c>
      <c r="AB26" s="120"/>
      <c r="AC26" s="88"/>
    </row>
    <row r="27" s="66" customFormat="1" ht="19.35" customHeight="1" spans="1:29">
      <c r="A27" s="84">
        <v>22</v>
      </c>
      <c r="B27" s="85" t="s">
        <v>60</v>
      </c>
      <c r="C27" s="86">
        <v>35.2293577981651</v>
      </c>
      <c r="D27" s="86"/>
      <c r="E27" s="87">
        <v>34</v>
      </c>
      <c r="F27" s="88">
        <v>6</v>
      </c>
      <c r="G27" s="89"/>
      <c r="H27" s="89"/>
      <c r="I27" s="88"/>
      <c r="J27" s="88"/>
      <c r="K27" s="88"/>
      <c r="L27" s="100">
        <f t="shared" si="10"/>
        <v>75.2293577981651</v>
      </c>
      <c r="M27" s="101">
        <f t="shared" si="5"/>
        <v>19</v>
      </c>
      <c r="N27" s="102">
        <v>90</v>
      </c>
      <c r="O27" s="102">
        <v>93</v>
      </c>
      <c r="P27" s="102">
        <v>72</v>
      </c>
      <c r="Q27" s="102">
        <v>78</v>
      </c>
      <c r="R27" s="102">
        <v>73</v>
      </c>
      <c r="S27" s="102">
        <v>100</v>
      </c>
      <c r="T27" s="102">
        <v>83</v>
      </c>
      <c r="U27" s="102">
        <v>85</v>
      </c>
      <c r="V27" s="108">
        <f t="shared" si="6"/>
        <v>84.25</v>
      </c>
      <c r="W27" s="101">
        <f t="shared" si="7"/>
        <v>31</v>
      </c>
      <c r="X27" s="88"/>
      <c r="Y27" s="88" t="s">
        <v>33</v>
      </c>
      <c r="Z27" s="88">
        <f t="shared" si="8"/>
        <v>80.1907110091743</v>
      </c>
      <c r="AA27" s="88">
        <f t="shared" si="9"/>
        <v>22</v>
      </c>
      <c r="AB27" s="120"/>
      <c r="AC27" s="88"/>
    </row>
    <row r="28" s="66" customFormat="1" ht="19.35" customHeight="1" spans="1:29">
      <c r="A28" s="84">
        <v>23</v>
      </c>
      <c r="B28" s="85" t="s">
        <v>61</v>
      </c>
      <c r="C28" s="86">
        <v>35.2293577981651</v>
      </c>
      <c r="D28" s="86"/>
      <c r="E28" s="87">
        <v>27</v>
      </c>
      <c r="F28" s="88">
        <v>6</v>
      </c>
      <c r="G28" s="89">
        <v>2</v>
      </c>
      <c r="H28" s="90"/>
      <c r="I28" s="88"/>
      <c r="J28" s="88"/>
      <c r="K28" s="88"/>
      <c r="L28" s="100">
        <f t="shared" si="10"/>
        <v>70.2293577981651</v>
      </c>
      <c r="M28" s="101">
        <f t="shared" si="5"/>
        <v>28</v>
      </c>
      <c r="N28" s="102">
        <v>96</v>
      </c>
      <c r="O28" s="102">
        <v>90</v>
      </c>
      <c r="P28" s="102">
        <v>76</v>
      </c>
      <c r="Q28" s="102">
        <v>93</v>
      </c>
      <c r="R28" s="102">
        <v>79</v>
      </c>
      <c r="S28" s="102">
        <v>94</v>
      </c>
      <c r="T28" s="102">
        <v>87</v>
      </c>
      <c r="U28" s="102">
        <v>90</v>
      </c>
      <c r="V28" s="108">
        <f t="shared" si="6"/>
        <v>88.125</v>
      </c>
      <c r="W28" s="101">
        <f t="shared" si="7"/>
        <v>12</v>
      </c>
      <c r="X28" s="88"/>
      <c r="Y28" s="88" t="s">
        <v>33</v>
      </c>
      <c r="Z28" s="88">
        <f t="shared" si="8"/>
        <v>80.0719610091743</v>
      </c>
      <c r="AA28" s="88">
        <f t="shared" si="9"/>
        <v>23</v>
      </c>
      <c r="AB28" s="120"/>
      <c r="AC28" s="88"/>
    </row>
    <row r="29" s="66" customFormat="1" ht="19.35" customHeight="1" spans="1:29">
      <c r="A29" s="84">
        <v>24</v>
      </c>
      <c r="B29" s="85" t="s">
        <v>62</v>
      </c>
      <c r="C29" s="86">
        <v>35.2293577981651</v>
      </c>
      <c r="D29" s="86"/>
      <c r="E29" s="87">
        <v>27</v>
      </c>
      <c r="F29" s="88">
        <v>6</v>
      </c>
      <c r="G29" s="89"/>
      <c r="H29" s="90"/>
      <c r="I29" s="88"/>
      <c r="J29" s="88"/>
      <c r="K29" s="88"/>
      <c r="L29" s="100">
        <f t="shared" si="10"/>
        <v>68.2293577981651</v>
      </c>
      <c r="M29" s="101">
        <f t="shared" si="5"/>
        <v>34</v>
      </c>
      <c r="N29" s="102">
        <v>93</v>
      </c>
      <c r="O29" s="102">
        <v>93</v>
      </c>
      <c r="P29" s="102">
        <v>91</v>
      </c>
      <c r="Q29" s="102">
        <v>80</v>
      </c>
      <c r="R29" s="102">
        <v>84</v>
      </c>
      <c r="S29" s="102">
        <v>97</v>
      </c>
      <c r="T29" s="102">
        <v>84</v>
      </c>
      <c r="U29" s="102">
        <v>93</v>
      </c>
      <c r="V29" s="108">
        <f t="shared" si="6"/>
        <v>89.375</v>
      </c>
      <c r="W29" s="101">
        <f t="shared" si="7"/>
        <v>5</v>
      </c>
      <c r="X29" s="88"/>
      <c r="Y29" s="88" t="s">
        <v>33</v>
      </c>
      <c r="Z29" s="88">
        <f t="shared" si="8"/>
        <v>79.8594610091743</v>
      </c>
      <c r="AA29" s="88">
        <f t="shared" si="9"/>
        <v>24</v>
      </c>
      <c r="AB29" s="120"/>
      <c r="AC29" s="88"/>
    </row>
    <row r="30" s="66" customFormat="1" ht="19.35" customHeight="1" spans="1:29">
      <c r="A30" s="84">
        <v>25</v>
      </c>
      <c r="B30" s="85" t="s">
        <v>63</v>
      </c>
      <c r="C30" s="86">
        <v>30.8256880733945</v>
      </c>
      <c r="D30" s="86"/>
      <c r="E30" s="87">
        <v>28</v>
      </c>
      <c r="F30" s="88">
        <v>6</v>
      </c>
      <c r="G30" s="89">
        <v>4</v>
      </c>
      <c r="H30" s="90"/>
      <c r="I30" s="88"/>
      <c r="J30" s="88"/>
      <c r="K30" s="88"/>
      <c r="L30" s="100">
        <f t="shared" si="10"/>
        <v>68.8256880733945</v>
      </c>
      <c r="M30" s="101">
        <f t="shared" si="5"/>
        <v>31</v>
      </c>
      <c r="N30" s="102">
        <v>92</v>
      </c>
      <c r="O30" s="102">
        <v>93</v>
      </c>
      <c r="P30" s="102">
        <v>83</v>
      </c>
      <c r="Q30" s="102">
        <v>87</v>
      </c>
      <c r="R30" s="102">
        <v>78</v>
      </c>
      <c r="S30" s="102">
        <v>99</v>
      </c>
      <c r="T30" s="102">
        <v>88</v>
      </c>
      <c r="U30" s="102">
        <v>85</v>
      </c>
      <c r="V30" s="108">
        <f t="shared" si="6"/>
        <v>88.125</v>
      </c>
      <c r="W30" s="101">
        <f t="shared" si="7"/>
        <v>12</v>
      </c>
      <c r="X30" s="88"/>
      <c r="Y30" s="88" t="s">
        <v>33</v>
      </c>
      <c r="Z30" s="88">
        <f t="shared" si="8"/>
        <v>79.4403096330275</v>
      </c>
      <c r="AA30" s="88">
        <f t="shared" si="9"/>
        <v>25</v>
      </c>
      <c r="AB30" s="120"/>
      <c r="AC30" s="88"/>
    </row>
    <row r="31" s="66" customFormat="1" ht="19.35" customHeight="1" spans="1:29">
      <c r="A31" s="84">
        <v>26</v>
      </c>
      <c r="B31" s="85" t="s">
        <v>64</v>
      </c>
      <c r="C31" s="86">
        <v>44.0366972477064</v>
      </c>
      <c r="D31" s="86"/>
      <c r="E31" s="87">
        <v>25</v>
      </c>
      <c r="F31" s="88">
        <v>6</v>
      </c>
      <c r="G31" s="89"/>
      <c r="H31" s="90"/>
      <c r="I31" s="88"/>
      <c r="J31" s="88"/>
      <c r="K31" s="88"/>
      <c r="L31" s="100">
        <f t="shared" si="10"/>
        <v>75.0366972477064</v>
      </c>
      <c r="M31" s="101">
        <f t="shared" si="5"/>
        <v>22</v>
      </c>
      <c r="N31" s="102">
        <v>92</v>
      </c>
      <c r="O31" s="102">
        <v>93</v>
      </c>
      <c r="P31" s="102">
        <v>76</v>
      </c>
      <c r="Q31" s="102">
        <v>81</v>
      </c>
      <c r="R31" s="102">
        <v>48</v>
      </c>
      <c r="S31" s="102">
        <v>96</v>
      </c>
      <c r="T31" s="102">
        <v>87</v>
      </c>
      <c r="U31" s="102">
        <v>85</v>
      </c>
      <c r="V31" s="108">
        <f t="shared" si="6"/>
        <v>82.25</v>
      </c>
      <c r="W31" s="101">
        <f t="shared" si="7"/>
        <v>40</v>
      </c>
      <c r="X31" s="88"/>
      <c r="Y31" s="88" t="s">
        <v>33</v>
      </c>
      <c r="Z31" s="88">
        <f t="shared" si="8"/>
        <v>79.0040137614679</v>
      </c>
      <c r="AA31" s="88">
        <f t="shared" si="9"/>
        <v>26</v>
      </c>
      <c r="AB31" s="120"/>
      <c r="AC31" s="88"/>
    </row>
    <row r="32" s="66" customFormat="1" ht="19.35" customHeight="1" spans="1:29">
      <c r="A32" s="84">
        <v>27</v>
      </c>
      <c r="B32" s="85" t="s">
        <v>65</v>
      </c>
      <c r="C32" s="86">
        <v>26.4220183486239</v>
      </c>
      <c r="D32" s="86"/>
      <c r="E32" s="87">
        <v>35</v>
      </c>
      <c r="F32" s="88">
        <v>6</v>
      </c>
      <c r="G32" s="89">
        <v>6</v>
      </c>
      <c r="H32" s="90"/>
      <c r="I32" s="88"/>
      <c r="J32" s="88"/>
      <c r="K32" s="88"/>
      <c r="L32" s="100">
        <f t="shared" si="10"/>
        <v>73.4220183486239</v>
      </c>
      <c r="M32" s="101">
        <f t="shared" si="5"/>
        <v>24</v>
      </c>
      <c r="N32" s="102">
        <v>90</v>
      </c>
      <c r="O32" s="102">
        <v>93</v>
      </c>
      <c r="P32" s="102">
        <v>70</v>
      </c>
      <c r="Q32" s="102">
        <v>78</v>
      </c>
      <c r="R32" s="102">
        <v>69</v>
      </c>
      <c r="S32" s="102">
        <v>96</v>
      </c>
      <c r="T32" s="102">
        <v>88</v>
      </c>
      <c r="U32" s="102">
        <v>84</v>
      </c>
      <c r="V32" s="108">
        <f t="shared" si="6"/>
        <v>83.5</v>
      </c>
      <c r="W32" s="101">
        <f t="shared" si="7"/>
        <v>35</v>
      </c>
      <c r="X32" s="88"/>
      <c r="Y32" s="88" t="s">
        <v>33</v>
      </c>
      <c r="Z32" s="88">
        <f t="shared" si="8"/>
        <v>78.9649082568808</v>
      </c>
      <c r="AA32" s="88">
        <f t="shared" si="9"/>
        <v>27</v>
      </c>
      <c r="AB32" s="120"/>
      <c r="AC32" s="88"/>
    </row>
    <row r="33" s="66" customFormat="1" ht="19.35" customHeight="1" spans="1:29">
      <c r="A33" s="84">
        <v>28</v>
      </c>
      <c r="B33" s="85" t="s">
        <v>66</v>
      </c>
      <c r="C33" s="86">
        <v>39.6330275229358</v>
      </c>
      <c r="D33" s="86"/>
      <c r="E33" s="87">
        <v>27</v>
      </c>
      <c r="F33" s="88">
        <v>6</v>
      </c>
      <c r="G33" s="89"/>
      <c r="H33" s="90"/>
      <c r="I33" s="88"/>
      <c r="J33" s="88"/>
      <c r="K33" s="88"/>
      <c r="L33" s="100">
        <f t="shared" si="10"/>
        <v>72.6330275229358</v>
      </c>
      <c r="M33" s="101">
        <f t="shared" si="5"/>
        <v>25</v>
      </c>
      <c r="N33" s="102">
        <v>94</v>
      </c>
      <c r="O33" s="102">
        <v>93</v>
      </c>
      <c r="P33" s="102">
        <v>79</v>
      </c>
      <c r="Q33" s="102">
        <v>85</v>
      </c>
      <c r="R33" s="102">
        <v>62</v>
      </c>
      <c r="S33" s="102">
        <v>90</v>
      </c>
      <c r="T33" s="102">
        <v>87</v>
      </c>
      <c r="U33" s="102">
        <v>82</v>
      </c>
      <c r="V33" s="108">
        <f t="shared" si="6"/>
        <v>84</v>
      </c>
      <c r="W33" s="101">
        <f t="shared" si="7"/>
        <v>33</v>
      </c>
      <c r="X33" s="88"/>
      <c r="Y33" s="88" t="s">
        <v>33</v>
      </c>
      <c r="Z33" s="88">
        <f t="shared" si="8"/>
        <v>78.8848623853211</v>
      </c>
      <c r="AA33" s="88">
        <f t="shared" si="9"/>
        <v>28</v>
      </c>
      <c r="AB33" s="120"/>
      <c r="AC33" s="88"/>
    </row>
    <row r="34" s="66" customFormat="1" ht="19.35" customHeight="1" spans="1:29">
      <c r="A34" s="84">
        <v>29</v>
      </c>
      <c r="B34" s="85" t="s">
        <v>67</v>
      </c>
      <c r="C34" s="86">
        <v>30.8256880733945</v>
      </c>
      <c r="D34" s="86"/>
      <c r="E34" s="87">
        <v>28</v>
      </c>
      <c r="F34" s="88">
        <v>6</v>
      </c>
      <c r="G34" s="89">
        <v>4</v>
      </c>
      <c r="H34" s="90"/>
      <c r="I34" s="88"/>
      <c r="J34" s="88"/>
      <c r="K34" s="88"/>
      <c r="L34" s="100">
        <f t="shared" si="10"/>
        <v>68.8256880733945</v>
      </c>
      <c r="M34" s="101">
        <f t="shared" si="5"/>
        <v>31</v>
      </c>
      <c r="N34" s="102">
        <v>91</v>
      </c>
      <c r="O34" s="102">
        <v>90</v>
      </c>
      <c r="P34" s="102">
        <v>78</v>
      </c>
      <c r="Q34" s="102">
        <v>86</v>
      </c>
      <c r="R34" s="102">
        <v>82</v>
      </c>
      <c r="S34" s="102">
        <v>98</v>
      </c>
      <c r="T34" s="102">
        <v>88</v>
      </c>
      <c r="U34" s="102">
        <v>83</v>
      </c>
      <c r="V34" s="108">
        <f t="shared" si="6"/>
        <v>87</v>
      </c>
      <c r="W34" s="101">
        <f t="shared" si="7"/>
        <v>17</v>
      </c>
      <c r="X34" s="88"/>
      <c r="Y34" s="88" t="s">
        <v>33</v>
      </c>
      <c r="Z34" s="88">
        <f t="shared" si="8"/>
        <v>78.8215596330275</v>
      </c>
      <c r="AA34" s="88">
        <f t="shared" si="9"/>
        <v>29</v>
      </c>
      <c r="AB34" s="120"/>
      <c r="AC34" s="88"/>
    </row>
    <row r="35" s="66" customFormat="1" ht="19.35" customHeight="1" spans="1:29">
      <c r="A35" s="84">
        <v>30</v>
      </c>
      <c r="B35" s="85" t="s">
        <v>68</v>
      </c>
      <c r="C35" s="86">
        <v>30.8256880733945</v>
      </c>
      <c r="D35" s="86"/>
      <c r="E35" s="87">
        <v>28</v>
      </c>
      <c r="F35" s="88">
        <v>6</v>
      </c>
      <c r="G35" s="89"/>
      <c r="H35" s="90"/>
      <c r="I35" s="88"/>
      <c r="J35" s="88"/>
      <c r="K35" s="88"/>
      <c r="L35" s="100">
        <f t="shared" si="10"/>
        <v>64.8256880733945</v>
      </c>
      <c r="M35" s="101">
        <f t="shared" si="5"/>
        <v>38</v>
      </c>
      <c r="N35" s="102">
        <v>92</v>
      </c>
      <c r="O35" s="102">
        <v>95</v>
      </c>
      <c r="P35" s="102">
        <v>87</v>
      </c>
      <c r="Q35" s="102">
        <v>86</v>
      </c>
      <c r="R35" s="102">
        <v>83</v>
      </c>
      <c r="S35" s="102">
        <v>99</v>
      </c>
      <c r="T35" s="102">
        <v>90</v>
      </c>
      <c r="U35" s="102">
        <v>84</v>
      </c>
      <c r="V35" s="108">
        <f t="shared" si="6"/>
        <v>89.5</v>
      </c>
      <c r="W35" s="101">
        <f t="shared" si="7"/>
        <v>4</v>
      </c>
      <c r="X35" s="88"/>
      <c r="Y35" s="88" t="s">
        <v>33</v>
      </c>
      <c r="Z35" s="88">
        <f t="shared" si="8"/>
        <v>78.3965596330275</v>
      </c>
      <c r="AA35" s="88">
        <f t="shared" si="9"/>
        <v>30</v>
      </c>
      <c r="AB35" s="120"/>
      <c r="AC35" s="88"/>
    </row>
    <row r="36" s="66" customFormat="1" ht="19.35" customHeight="1" spans="1:29">
      <c r="A36" s="84">
        <v>31</v>
      </c>
      <c r="B36" s="85" t="s">
        <v>69</v>
      </c>
      <c r="C36" s="86">
        <v>30.8256880733945</v>
      </c>
      <c r="D36" s="86"/>
      <c r="E36" s="87">
        <v>28</v>
      </c>
      <c r="F36" s="88">
        <v>6</v>
      </c>
      <c r="G36" s="88"/>
      <c r="H36" s="89">
        <v>4</v>
      </c>
      <c r="I36" s="88"/>
      <c r="J36" s="88"/>
      <c r="K36" s="88"/>
      <c r="L36" s="100">
        <f t="shared" si="10"/>
        <v>68.8256880733945</v>
      </c>
      <c r="M36" s="101">
        <f t="shared" si="5"/>
        <v>31</v>
      </c>
      <c r="N36" s="102">
        <v>93</v>
      </c>
      <c r="O36" s="102">
        <v>93</v>
      </c>
      <c r="P36" s="102">
        <v>74</v>
      </c>
      <c r="Q36" s="102">
        <v>86</v>
      </c>
      <c r="R36" s="102">
        <v>71</v>
      </c>
      <c r="S36" s="102">
        <v>88</v>
      </c>
      <c r="T36" s="102">
        <v>90</v>
      </c>
      <c r="U36" s="102">
        <v>84</v>
      </c>
      <c r="V36" s="108">
        <f t="shared" si="6"/>
        <v>84.875</v>
      </c>
      <c r="W36" s="101">
        <f t="shared" si="7"/>
        <v>25</v>
      </c>
      <c r="X36" s="88"/>
      <c r="Y36" s="88" t="s">
        <v>33</v>
      </c>
      <c r="Z36" s="88">
        <f t="shared" si="8"/>
        <v>77.6528096330275</v>
      </c>
      <c r="AA36" s="88">
        <f t="shared" si="9"/>
        <v>31</v>
      </c>
      <c r="AB36" s="120"/>
      <c r="AC36" s="88"/>
    </row>
    <row r="37" s="66" customFormat="1" ht="19.35" customHeight="1" spans="1:29">
      <c r="A37" s="84">
        <v>32</v>
      </c>
      <c r="B37" s="85" t="s">
        <v>70</v>
      </c>
      <c r="C37" s="86">
        <v>26.4220183486239</v>
      </c>
      <c r="D37" s="86"/>
      <c r="E37" s="87">
        <v>31</v>
      </c>
      <c r="F37" s="88">
        <v>6</v>
      </c>
      <c r="G37" s="89">
        <v>8</v>
      </c>
      <c r="H37" s="90"/>
      <c r="I37" s="88"/>
      <c r="J37" s="88"/>
      <c r="K37" s="88"/>
      <c r="L37" s="100">
        <f t="shared" si="10"/>
        <v>71.4220183486239</v>
      </c>
      <c r="M37" s="101">
        <f t="shared" si="5"/>
        <v>26</v>
      </c>
      <c r="N37" s="102">
        <v>89</v>
      </c>
      <c r="O37" s="102">
        <v>93</v>
      </c>
      <c r="P37" s="102">
        <v>71</v>
      </c>
      <c r="Q37" s="102">
        <v>87</v>
      </c>
      <c r="R37" s="102">
        <v>60</v>
      </c>
      <c r="S37" s="102">
        <v>93</v>
      </c>
      <c r="T37" s="102">
        <v>83</v>
      </c>
      <c r="U37" s="102">
        <v>81</v>
      </c>
      <c r="V37" s="108">
        <f t="shared" si="6"/>
        <v>82.125</v>
      </c>
      <c r="W37" s="101">
        <f t="shared" si="7"/>
        <v>43</v>
      </c>
      <c r="X37" s="88"/>
      <c r="Y37" s="88" t="s">
        <v>33</v>
      </c>
      <c r="Z37" s="88">
        <f t="shared" si="8"/>
        <v>77.3086582568808</v>
      </c>
      <c r="AA37" s="88">
        <f t="shared" si="9"/>
        <v>32</v>
      </c>
      <c r="AB37" s="120"/>
      <c r="AC37" s="88"/>
    </row>
    <row r="38" s="66" customFormat="1" ht="19.35" customHeight="1" spans="1:29">
      <c r="A38" s="84">
        <v>33</v>
      </c>
      <c r="B38" s="85" t="s">
        <v>71</v>
      </c>
      <c r="C38" s="86">
        <v>30.8256880733945</v>
      </c>
      <c r="D38" s="86"/>
      <c r="E38" s="87">
        <v>28</v>
      </c>
      <c r="F38" s="88">
        <v>6</v>
      </c>
      <c r="G38" s="89"/>
      <c r="H38" s="89"/>
      <c r="I38" s="88"/>
      <c r="J38" s="88"/>
      <c r="K38" s="88"/>
      <c r="L38" s="100">
        <f t="shared" si="10"/>
        <v>64.8256880733945</v>
      </c>
      <c r="M38" s="101">
        <f t="shared" si="5"/>
        <v>38</v>
      </c>
      <c r="N38" s="102">
        <v>89</v>
      </c>
      <c r="O38" s="102">
        <v>88</v>
      </c>
      <c r="P38" s="102">
        <v>84</v>
      </c>
      <c r="Q38" s="102">
        <v>86</v>
      </c>
      <c r="R38" s="102">
        <v>83</v>
      </c>
      <c r="S38" s="102">
        <v>97</v>
      </c>
      <c r="T38" s="102">
        <v>82</v>
      </c>
      <c r="U38" s="102">
        <v>87</v>
      </c>
      <c r="V38" s="108">
        <f t="shared" si="6"/>
        <v>87</v>
      </c>
      <c r="W38" s="101">
        <f t="shared" si="7"/>
        <v>17</v>
      </c>
      <c r="X38" s="88"/>
      <c r="Y38" s="88" t="s">
        <v>33</v>
      </c>
      <c r="Z38" s="88">
        <f t="shared" si="8"/>
        <v>77.0215596330275</v>
      </c>
      <c r="AA38" s="88">
        <f t="shared" si="9"/>
        <v>33</v>
      </c>
      <c r="AB38" s="120"/>
      <c r="AC38" s="88"/>
    </row>
    <row r="39" s="66" customFormat="1" ht="19.35" customHeight="1" spans="1:29">
      <c r="A39" s="84">
        <v>34</v>
      </c>
      <c r="B39" s="85" t="s">
        <v>72</v>
      </c>
      <c r="C39" s="86">
        <v>35.2293577981651</v>
      </c>
      <c r="D39" s="86"/>
      <c r="E39" s="87">
        <v>27</v>
      </c>
      <c r="F39" s="88">
        <v>6</v>
      </c>
      <c r="G39" s="89">
        <v>2</v>
      </c>
      <c r="H39" s="89"/>
      <c r="I39" s="88"/>
      <c r="J39" s="88"/>
      <c r="K39" s="88"/>
      <c r="L39" s="100">
        <f t="shared" si="10"/>
        <v>70.2293577981651</v>
      </c>
      <c r="M39" s="101">
        <f t="shared" si="5"/>
        <v>28</v>
      </c>
      <c r="N39" s="102">
        <v>90</v>
      </c>
      <c r="O39" s="102">
        <v>90</v>
      </c>
      <c r="P39" s="102">
        <v>73</v>
      </c>
      <c r="Q39" s="102">
        <v>86</v>
      </c>
      <c r="R39" s="102">
        <v>69</v>
      </c>
      <c r="S39" s="102">
        <v>78</v>
      </c>
      <c r="T39" s="102">
        <v>87</v>
      </c>
      <c r="U39" s="102">
        <v>83</v>
      </c>
      <c r="V39" s="108">
        <f t="shared" si="6"/>
        <v>82</v>
      </c>
      <c r="W39" s="101">
        <f t="shared" si="7"/>
        <v>45</v>
      </c>
      <c r="X39" s="88"/>
      <c r="Y39" s="88" t="s">
        <v>33</v>
      </c>
      <c r="Z39" s="88">
        <f t="shared" si="8"/>
        <v>76.7032110091743</v>
      </c>
      <c r="AA39" s="88">
        <f t="shared" si="9"/>
        <v>34</v>
      </c>
      <c r="AB39" s="120"/>
      <c r="AC39" s="88"/>
    </row>
    <row r="40" s="66" customFormat="1" ht="19.35" customHeight="1" spans="1:29">
      <c r="A40" s="84">
        <v>35</v>
      </c>
      <c r="B40" s="85" t="s">
        <v>73</v>
      </c>
      <c r="C40" s="86">
        <v>35.2293577981651</v>
      </c>
      <c r="D40" s="86"/>
      <c r="E40" s="87">
        <v>25</v>
      </c>
      <c r="F40" s="88">
        <v>6</v>
      </c>
      <c r="G40" s="89"/>
      <c r="H40" s="90"/>
      <c r="I40" s="88"/>
      <c r="J40" s="88"/>
      <c r="K40" s="88"/>
      <c r="L40" s="100">
        <f t="shared" si="10"/>
        <v>66.2293577981651</v>
      </c>
      <c r="M40" s="101">
        <f t="shared" si="5"/>
        <v>35</v>
      </c>
      <c r="N40" s="102">
        <v>91</v>
      </c>
      <c r="O40" s="102">
        <v>93</v>
      </c>
      <c r="P40" s="102">
        <v>80</v>
      </c>
      <c r="Q40" s="102">
        <v>86</v>
      </c>
      <c r="R40" s="102">
        <v>73</v>
      </c>
      <c r="S40" s="102">
        <v>84</v>
      </c>
      <c r="T40" s="102">
        <v>84</v>
      </c>
      <c r="U40" s="102">
        <v>89</v>
      </c>
      <c r="V40" s="108">
        <f t="shared" si="6"/>
        <v>85</v>
      </c>
      <c r="W40" s="101">
        <f t="shared" si="7"/>
        <v>24</v>
      </c>
      <c r="X40" s="88"/>
      <c r="Y40" s="88" t="s">
        <v>33</v>
      </c>
      <c r="Z40" s="88">
        <f t="shared" si="8"/>
        <v>76.5532110091743</v>
      </c>
      <c r="AA40" s="88">
        <f t="shared" si="9"/>
        <v>35</v>
      </c>
      <c r="AB40" s="120"/>
      <c r="AC40" s="88"/>
    </row>
    <row r="41" s="66" customFormat="1" ht="19.35" customHeight="1" spans="1:29">
      <c r="A41" s="84">
        <v>36</v>
      </c>
      <c r="B41" s="85" t="s">
        <v>74</v>
      </c>
      <c r="C41" s="86">
        <v>30.8256880733945</v>
      </c>
      <c r="D41" s="86"/>
      <c r="E41" s="87">
        <v>29</v>
      </c>
      <c r="F41" s="88">
        <v>6</v>
      </c>
      <c r="G41" s="89"/>
      <c r="H41" s="90"/>
      <c r="I41" s="88"/>
      <c r="J41" s="88"/>
      <c r="K41" s="88"/>
      <c r="L41" s="100">
        <f t="shared" si="10"/>
        <v>65.8256880733945</v>
      </c>
      <c r="M41" s="101">
        <f t="shared" si="5"/>
        <v>37</v>
      </c>
      <c r="N41" s="102">
        <v>94</v>
      </c>
      <c r="O41" s="102">
        <v>95</v>
      </c>
      <c r="P41" s="102">
        <v>78</v>
      </c>
      <c r="Q41" s="102">
        <v>83</v>
      </c>
      <c r="R41" s="102">
        <v>74</v>
      </c>
      <c r="S41" s="102">
        <v>87</v>
      </c>
      <c r="T41" s="102">
        <v>83</v>
      </c>
      <c r="U41" s="102">
        <v>87</v>
      </c>
      <c r="V41" s="108">
        <f t="shared" si="6"/>
        <v>85.125</v>
      </c>
      <c r="W41" s="101">
        <f t="shared" si="7"/>
        <v>23</v>
      </c>
      <c r="X41" s="88"/>
      <c r="Y41" s="88" t="s">
        <v>33</v>
      </c>
      <c r="Z41" s="88">
        <f t="shared" si="8"/>
        <v>76.4403096330275</v>
      </c>
      <c r="AA41" s="88">
        <f t="shared" si="9"/>
        <v>36</v>
      </c>
      <c r="AB41" s="120"/>
      <c r="AC41" s="88"/>
    </row>
    <row r="42" s="66" customFormat="1" ht="19.35" customHeight="1" spans="1:29">
      <c r="A42" s="84">
        <v>37</v>
      </c>
      <c r="B42" s="85" t="s">
        <v>75</v>
      </c>
      <c r="C42" s="86">
        <v>35.2293577981651</v>
      </c>
      <c r="D42" s="86"/>
      <c r="E42" s="87">
        <v>25</v>
      </c>
      <c r="F42" s="88">
        <v>6</v>
      </c>
      <c r="G42" s="89"/>
      <c r="H42" s="90"/>
      <c r="I42" s="88"/>
      <c r="J42" s="88"/>
      <c r="K42" s="88"/>
      <c r="L42" s="100">
        <f t="shared" si="10"/>
        <v>66.2293577981651</v>
      </c>
      <c r="M42" s="101">
        <f t="shared" si="5"/>
        <v>35</v>
      </c>
      <c r="N42" s="102">
        <v>90</v>
      </c>
      <c r="O42" s="102">
        <v>93</v>
      </c>
      <c r="P42" s="102">
        <v>81</v>
      </c>
      <c r="Q42" s="102">
        <v>80</v>
      </c>
      <c r="R42" s="102">
        <v>83</v>
      </c>
      <c r="S42" s="102">
        <v>86</v>
      </c>
      <c r="T42" s="102">
        <v>82</v>
      </c>
      <c r="U42" s="102">
        <v>81</v>
      </c>
      <c r="V42" s="108">
        <f t="shared" si="6"/>
        <v>84.5</v>
      </c>
      <c r="W42" s="101">
        <f t="shared" si="7"/>
        <v>29</v>
      </c>
      <c r="X42" s="88"/>
      <c r="Y42" s="88" t="s">
        <v>33</v>
      </c>
      <c r="Z42" s="88">
        <f t="shared" si="8"/>
        <v>76.2782110091743</v>
      </c>
      <c r="AA42" s="88">
        <f t="shared" si="9"/>
        <v>37</v>
      </c>
      <c r="AB42" s="120"/>
      <c r="AC42" s="88"/>
    </row>
    <row r="43" s="66" customFormat="1" ht="19.35" customHeight="1" spans="1:29">
      <c r="A43" s="84">
        <v>38</v>
      </c>
      <c r="B43" s="85" t="s">
        <v>76</v>
      </c>
      <c r="C43" s="86">
        <v>30.8256880733945</v>
      </c>
      <c r="D43" s="86"/>
      <c r="E43" s="87">
        <v>34</v>
      </c>
      <c r="F43" s="88">
        <v>6</v>
      </c>
      <c r="G43" s="91"/>
      <c r="H43" s="91"/>
      <c r="I43" s="88"/>
      <c r="J43" s="88"/>
      <c r="K43" s="88"/>
      <c r="L43" s="100">
        <f t="shared" si="10"/>
        <v>70.8256880733945</v>
      </c>
      <c r="M43" s="101">
        <f t="shared" si="5"/>
        <v>27</v>
      </c>
      <c r="N43" s="102">
        <v>91</v>
      </c>
      <c r="O43" s="102">
        <v>93</v>
      </c>
      <c r="P43" s="102">
        <v>61</v>
      </c>
      <c r="Q43" s="102">
        <v>75</v>
      </c>
      <c r="R43" s="102">
        <v>60</v>
      </c>
      <c r="S43" s="102">
        <v>89</v>
      </c>
      <c r="T43" s="102">
        <v>87</v>
      </c>
      <c r="U43" s="102">
        <v>80</v>
      </c>
      <c r="V43" s="108">
        <f t="shared" si="6"/>
        <v>79.5</v>
      </c>
      <c r="W43" s="101">
        <f t="shared" si="7"/>
        <v>50</v>
      </c>
      <c r="X43" s="88"/>
      <c r="Y43" s="88" t="s">
        <v>33</v>
      </c>
      <c r="Z43" s="88">
        <f t="shared" si="8"/>
        <v>75.5965596330275</v>
      </c>
      <c r="AA43" s="88">
        <f t="shared" si="9"/>
        <v>38</v>
      </c>
      <c r="AB43" s="120"/>
      <c r="AC43" s="88"/>
    </row>
    <row r="44" s="66" customFormat="1" ht="19.35" customHeight="1" spans="1:29">
      <c r="A44" s="84">
        <v>39</v>
      </c>
      <c r="B44" s="85" t="s">
        <v>77</v>
      </c>
      <c r="C44" s="86">
        <v>26.4220183486239</v>
      </c>
      <c r="D44" s="86"/>
      <c r="E44" s="87">
        <v>27</v>
      </c>
      <c r="F44" s="88">
        <v>6</v>
      </c>
      <c r="G44" s="89"/>
      <c r="H44" s="90"/>
      <c r="I44" s="88"/>
      <c r="J44" s="88"/>
      <c r="K44" s="88"/>
      <c r="L44" s="100">
        <f t="shared" si="10"/>
        <v>59.4220183486239</v>
      </c>
      <c r="M44" s="101">
        <f t="shared" si="5"/>
        <v>45</v>
      </c>
      <c r="N44" s="102">
        <v>94</v>
      </c>
      <c r="O44" s="102">
        <v>95</v>
      </c>
      <c r="P44" s="102">
        <v>85</v>
      </c>
      <c r="Q44" s="102">
        <v>85</v>
      </c>
      <c r="R44" s="102">
        <v>80</v>
      </c>
      <c r="S44" s="102">
        <v>95</v>
      </c>
      <c r="T44" s="102">
        <v>88</v>
      </c>
      <c r="U44" s="102">
        <v>88</v>
      </c>
      <c r="V44" s="108">
        <f t="shared" si="6"/>
        <v>88.75</v>
      </c>
      <c r="W44" s="101">
        <f t="shared" si="7"/>
        <v>8</v>
      </c>
      <c r="X44" s="88"/>
      <c r="Y44" s="88" t="s">
        <v>33</v>
      </c>
      <c r="Z44" s="88">
        <f t="shared" si="8"/>
        <v>75.5524082568808</v>
      </c>
      <c r="AA44" s="88">
        <f t="shared" si="9"/>
        <v>39</v>
      </c>
      <c r="AB44" s="120"/>
      <c r="AC44" s="88"/>
    </row>
    <row r="45" s="66" customFormat="1" ht="19.35" customHeight="1" spans="1:29">
      <c r="A45" s="84">
        <v>40</v>
      </c>
      <c r="B45" s="85" t="s">
        <v>78</v>
      </c>
      <c r="C45" s="86">
        <v>30.8256880733945</v>
      </c>
      <c r="D45" s="86"/>
      <c r="E45" s="87">
        <v>28</v>
      </c>
      <c r="F45" s="88">
        <v>6</v>
      </c>
      <c r="G45" s="89"/>
      <c r="H45" s="90"/>
      <c r="I45" s="88"/>
      <c r="J45" s="88"/>
      <c r="K45" s="88"/>
      <c r="L45" s="100">
        <f t="shared" si="10"/>
        <v>64.8256880733945</v>
      </c>
      <c r="M45" s="101">
        <f t="shared" si="5"/>
        <v>38</v>
      </c>
      <c r="N45" s="102">
        <v>90</v>
      </c>
      <c r="O45" s="102">
        <v>93</v>
      </c>
      <c r="P45" s="102">
        <v>69</v>
      </c>
      <c r="Q45" s="102">
        <v>86</v>
      </c>
      <c r="R45" s="102">
        <v>74</v>
      </c>
      <c r="S45" s="102">
        <v>85</v>
      </c>
      <c r="T45" s="102">
        <v>87</v>
      </c>
      <c r="U45" s="102">
        <v>84</v>
      </c>
      <c r="V45" s="108">
        <f t="shared" si="6"/>
        <v>83.5</v>
      </c>
      <c r="W45" s="101">
        <f t="shared" si="7"/>
        <v>35</v>
      </c>
      <c r="X45" s="88"/>
      <c r="Y45" s="88" t="s">
        <v>33</v>
      </c>
      <c r="Z45" s="88">
        <f t="shared" si="8"/>
        <v>75.0965596330275</v>
      </c>
      <c r="AA45" s="88">
        <f t="shared" si="9"/>
        <v>40</v>
      </c>
      <c r="AB45" s="120"/>
      <c r="AC45" s="88"/>
    </row>
    <row r="46" s="66" customFormat="1" ht="19.35" customHeight="1" spans="1:29">
      <c r="A46" s="84">
        <v>41</v>
      </c>
      <c r="B46" s="85" t="s">
        <v>79</v>
      </c>
      <c r="C46" s="86">
        <v>26.4220183486239</v>
      </c>
      <c r="D46" s="86"/>
      <c r="E46" s="87">
        <v>26</v>
      </c>
      <c r="F46" s="88">
        <v>6</v>
      </c>
      <c r="G46" s="89"/>
      <c r="H46" s="90"/>
      <c r="I46" s="88"/>
      <c r="J46" s="88"/>
      <c r="K46" s="88"/>
      <c r="L46" s="100">
        <f t="shared" si="10"/>
        <v>58.4220183486239</v>
      </c>
      <c r="M46" s="101">
        <f t="shared" si="5"/>
        <v>53</v>
      </c>
      <c r="N46" s="102">
        <v>91</v>
      </c>
      <c r="O46" s="102">
        <v>90</v>
      </c>
      <c r="P46" s="102">
        <v>87</v>
      </c>
      <c r="Q46" s="102">
        <v>85</v>
      </c>
      <c r="R46" s="102">
        <v>83</v>
      </c>
      <c r="S46" s="102">
        <v>98</v>
      </c>
      <c r="T46" s="102">
        <v>85</v>
      </c>
      <c r="U46" s="102">
        <v>90</v>
      </c>
      <c r="V46" s="108">
        <f t="shared" si="6"/>
        <v>88.625</v>
      </c>
      <c r="W46" s="101">
        <f t="shared" si="7"/>
        <v>11</v>
      </c>
      <c r="X46" s="88"/>
      <c r="Y46" s="88" t="s">
        <v>33</v>
      </c>
      <c r="Z46" s="88">
        <f t="shared" si="8"/>
        <v>75.0336582568808</v>
      </c>
      <c r="AA46" s="88">
        <f t="shared" si="9"/>
        <v>41</v>
      </c>
      <c r="AB46" s="120"/>
      <c r="AC46" s="88"/>
    </row>
    <row r="47" s="66" customFormat="1" ht="19.35" customHeight="1" spans="1:29">
      <c r="A47" s="84">
        <v>42</v>
      </c>
      <c r="B47" s="85" t="s">
        <v>80</v>
      </c>
      <c r="C47" s="86">
        <v>35.2293577981651</v>
      </c>
      <c r="D47" s="86"/>
      <c r="E47" s="87">
        <v>28</v>
      </c>
      <c r="F47" s="88">
        <v>6</v>
      </c>
      <c r="G47" s="89"/>
      <c r="H47" s="90"/>
      <c r="I47" s="88"/>
      <c r="J47" s="88"/>
      <c r="K47" s="88"/>
      <c r="L47" s="100">
        <f t="shared" si="10"/>
        <v>69.2293577981651</v>
      </c>
      <c r="M47" s="101">
        <f t="shared" si="5"/>
        <v>30</v>
      </c>
      <c r="N47" s="102">
        <v>91</v>
      </c>
      <c r="O47" s="102">
        <v>93</v>
      </c>
      <c r="P47" s="102">
        <v>68</v>
      </c>
      <c r="Q47" s="102">
        <v>80</v>
      </c>
      <c r="R47" s="102">
        <v>68</v>
      </c>
      <c r="S47" s="102">
        <v>65</v>
      </c>
      <c r="T47" s="102">
        <v>88</v>
      </c>
      <c r="U47" s="102">
        <v>84</v>
      </c>
      <c r="V47" s="108">
        <f t="shared" si="6"/>
        <v>79.625</v>
      </c>
      <c r="W47" s="101">
        <f t="shared" si="7"/>
        <v>49</v>
      </c>
      <c r="X47" s="88"/>
      <c r="Y47" s="88" t="s">
        <v>33</v>
      </c>
      <c r="Z47" s="88">
        <f t="shared" si="8"/>
        <v>74.9469610091743</v>
      </c>
      <c r="AA47" s="88">
        <f t="shared" si="9"/>
        <v>42</v>
      </c>
      <c r="AB47" s="120"/>
      <c r="AC47" s="88"/>
    </row>
    <row r="48" s="66" customFormat="1" ht="19.35" customHeight="1" spans="1:29">
      <c r="A48" s="84">
        <v>43</v>
      </c>
      <c r="B48" s="85" t="s">
        <v>81</v>
      </c>
      <c r="C48" s="86">
        <v>26.4220183486239</v>
      </c>
      <c r="D48" s="86"/>
      <c r="E48" s="87">
        <v>27</v>
      </c>
      <c r="F48" s="88">
        <v>6</v>
      </c>
      <c r="G48" s="89"/>
      <c r="H48" s="90"/>
      <c r="I48" s="88"/>
      <c r="J48" s="88"/>
      <c r="K48" s="88"/>
      <c r="L48" s="100">
        <f t="shared" si="10"/>
        <v>59.4220183486239</v>
      </c>
      <c r="M48" s="101">
        <f t="shared" si="5"/>
        <v>45</v>
      </c>
      <c r="N48" s="102">
        <v>94</v>
      </c>
      <c r="O48" s="102">
        <v>95</v>
      </c>
      <c r="P48" s="102">
        <v>77</v>
      </c>
      <c r="Q48" s="102">
        <v>84</v>
      </c>
      <c r="R48" s="102">
        <v>80</v>
      </c>
      <c r="S48" s="102">
        <v>97</v>
      </c>
      <c r="T48" s="102">
        <v>87</v>
      </c>
      <c r="U48" s="102">
        <v>87</v>
      </c>
      <c r="V48" s="108">
        <f t="shared" si="6"/>
        <v>87.625</v>
      </c>
      <c r="W48" s="101">
        <f t="shared" si="7"/>
        <v>14</v>
      </c>
      <c r="X48" s="88"/>
      <c r="Y48" s="88" t="s">
        <v>33</v>
      </c>
      <c r="Z48" s="88">
        <f t="shared" si="8"/>
        <v>74.9336582568808</v>
      </c>
      <c r="AA48" s="88">
        <f t="shared" si="9"/>
        <v>43</v>
      </c>
      <c r="AB48" s="120"/>
      <c r="AC48" s="88"/>
    </row>
    <row r="49" s="66" customFormat="1" ht="19.35" customHeight="1" spans="1:29">
      <c r="A49" s="84">
        <v>44</v>
      </c>
      <c r="B49" s="85" t="s">
        <v>82</v>
      </c>
      <c r="C49" s="86">
        <v>26.4220183486239</v>
      </c>
      <c r="D49" s="86"/>
      <c r="E49" s="87">
        <v>27</v>
      </c>
      <c r="F49" s="88">
        <v>6</v>
      </c>
      <c r="G49" s="89"/>
      <c r="H49" s="90"/>
      <c r="I49" s="88"/>
      <c r="J49" s="88"/>
      <c r="K49" s="88"/>
      <c r="L49" s="100">
        <f t="shared" si="10"/>
        <v>59.4220183486239</v>
      </c>
      <c r="M49" s="101">
        <f t="shared" si="5"/>
        <v>45</v>
      </c>
      <c r="N49" s="102">
        <v>91</v>
      </c>
      <c r="O49" s="102">
        <v>93</v>
      </c>
      <c r="P49" s="102">
        <v>79</v>
      </c>
      <c r="Q49" s="102">
        <v>80</v>
      </c>
      <c r="R49" s="102">
        <v>85</v>
      </c>
      <c r="S49" s="102">
        <v>92</v>
      </c>
      <c r="T49" s="102">
        <v>83</v>
      </c>
      <c r="U49" s="102">
        <v>83</v>
      </c>
      <c r="V49" s="108">
        <f t="shared" si="6"/>
        <v>85.75</v>
      </c>
      <c r="W49" s="101">
        <f t="shared" si="7"/>
        <v>21</v>
      </c>
      <c r="X49" s="88"/>
      <c r="Y49" s="88" t="s">
        <v>33</v>
      </c>
      <c r="Z49" s="88">
        <f t="shared" si="8"/>
        <v>73.9024082568808</v>
      </c>
      <c r="AA49" s="88">
        <f t="shared" si="9"/>
        <v>44</v>
      </c>
      <c r="AB49" s="120"/>
      <c r="AC49" s="88"/>
    </row>
    <row r="50" s="66" customFormat="1" ht="19.35" customHeight="1" spans="1:29">
      <c r="A50" s="84">
        <v>45</v>
      </c>
      <c r="B50" s="85" t="s">
        <v>83</v>
      </c>
      <c r="C50" s="86">
        <v>26.4220183486239</v>
      </c>
      <c r="D50" s="86"/>
      <c r="E50" s="87">
        <v>28</v>
      </c>
      <c r="F50" s="88">
        <v>6</v>
      </c>
      <c r="G50" s="89"/>
      <c r="H50" s="89"/>
      <c r="I50" s="88"/>
      <c r="J50" s="88"/>
      <c r="K50" s="88"/>
      <c r="L50" s="100">
        <f t="shared" si="10"/>
        <v>60.4220183486239</v>
      </c>
      <c r="M50" s="101">
        <f t="shared" si="5"/>
        <v>44</v>
      </c>
      <c r="N50" s="102">
        <v>90</v>
      </c>
      <c r="O50" s="102">
        <v>88</v>
      </c>
      <c r="P50" s="102">
        <v>80</v>
      </c>
      <c r="Q50" s="102">
        <v>85</v>
      </c>
      <c r="R50" s="102">
        <v>69</v>
      </c>
      <c r="S50" s="102">
        <v>93</v>
      </c>
      <c r="T50" s="102">
        <v>90</v>
      </c>
      <c r="U50" s="102">
        <v>83</v>
      </c>
      <c r="V50" s="108">
        <f t="shared" si="6"/>
        <v>84.75</v>
      </c>
      <c r="W50" s="101">
        <f t="shared" si="7"/>
        <v>26</v>
      </c>
      <c r="X50" s="88"/>
      <c r="Y50" s="88" t="s">
        <v>33</v>
      </c>
      <c r="Z50" s="88">
        <f t="shared" si="8"/>
        <v>73.8024082568808</v>
      </c>
      <c r="AA50" s="88">
        <f t="shared" si="9"/>
        <v>45</v>
      </c>
      <c r="AB50" s="120"/>
      <c r="AC50" s="88"/>
    </row>
    <row r="51" s="66" customFormat="1" ht="19.35" customHeight="1" spans="1:29">
      <c r="A51" s="84">
        <v>46</v>
      </c>
      <c r="B51" s="85" t="s">
        <v>84</v>
      </c>
      <c r="C51" s="86">
        <v>30.8256880733945</v>
      </c>
      <c r="D51" s="86"/>
      <c r="E51" s="87">
        <v>27</v>
      </c>
      <c r="F51" s="88">
        <v>6</v>
      </c>
      <c r="G51" s="89"/>
      <c r="H51" s="89"/>
      <c r="I51" s="88"/>
      <c r="J51" s="88"/>
      <c r="K51" s="88"/>
      <c r="L51" s="100">
        <f t="shared" si="10"/>
        <v>63.8256880733945</v>
      </c>
      <c r="M51" s="101">
        <f t="shared" si="5"/>
        <v>41</v>
      </c>
      <c r="N51" s="102">
        <v>94</v>
      </c>
      <c r="O51" s="102">
        <v>93</v>
      </c>
      <c r="P51" s="102">
        <v>65</v>
      </c>
      <c r="Q51" s="102">
        <v>85</v>
      </c>
      <c r="R51" s="103">
        <v>48</v>
      </c>
      <c r="S51" s="102">
        <v>98</v>
      </c>
      <c r="T51" s="102">
        <v>87</v>
      </c>
      <c r="U51" s="102">
        <v>84</v>
      </c>
      <c r="V51" s="108">
        <f t="shared" si="6"/>
        <v>81.75</v>
      </c>
      <c r="W51" s="101">
        <f t="shared" si="7"/>
        <v>47</v>
      </c>
      <c r="X51" s="88"/>
      <c r="Y51" s="88" t="s">
        <v>33</v>
      </c>
      <c r="Z51" s="88">
        <f t="shared" si="8"/>
        <v>73.6840596330275</v>
      </c>
      <c r="AA51" s="88">
        <f t="shared" si="9"/>
        <v>46</v>
      </c>
      <c r="AB51" s="120"/>
      <c r="AC51" s="88"/>
    </row>
    <row r="52" s="66" customFormat="1" ht="19.35" customHeight="1" spans="1:29">
      <c r="A52" s="84">
        <v>47</v>
      </c>
      <c r="B52" s="85" t="s">
        <v>85</v>
      </c>
      <c r="C52" s="86">
        <v>30.8256880733945</v>
      </c>
      <c r="D52" s="86"/>
      <c r="E52" s="87">
        <v>25</v>
      </c>
      <c r="F52" s="88">
        <v>6</v>
      </c>
      <c r="G52" s="89"/>
      <c r="H52" s="90"/>
      <c r="I52" s="88"/>
      <c r="J52" s="88"/>
      <c r="K52" s="88"/>
      <c r="L52" s="100">
        <f t="shared" si="10"/>
        <v>61.8256880733945</v>
      </c>
      <c r="M52" s="101">
        <f t="shared" si="5"/>
        <v>42</v>
      </c>
      <c r="N52" s="102">
        <v>92</v>
      </c>
      <c r="O52" s="102">
        <v>85</v>
      </c>
      <c r="P52" s="102">
        <v>79</v>
      </c>
      <c r="Q52" s="102">
        <v>82</v>
      </c>
      <c r="R52" s="102">
        <v>67</v>
      </c>
      <c r="S52" s="102">
        <v>94</v>
      </c>
      <c r="T52" s="102">
        <v>87</v>
      </c>
      <c r="U52" s="102">
        <v>80</v>
      </c>
      <c r="V52" s="108">
        <f t="shared" si="6"/>
        <v>83.25</v>
      </c>
      <c r="W52" s="101">
        <f t="shared" si="7"/>
        <v>37</v>
      </c>
      <c r="X52" s="88"/>
      <c r="Y52" s="88" t="s">
        <v>33</v>
      </c>
      <c r="Z52" s="88">
        <f t="shared" si="8"/>
        <v>73.6090596330275</v>
      </c>
      <c r="AA52" s="88">
        <f t="shared" si="9"/>
        <v>47</v>
      </c>
      <c r="AB52" s="120"/>
      <c r="AC52" s="88"/>
    </row>
    <row r="53" s="66" customFormat="1" ht="19.35" customHeight="1" spans="1:29">
      <c r="A53" s="84">
        <v>48</v>
      </c>
      <c r="B53" s="85" t="s">
        <v>86</v>
      </c>
      <c r="C53" s="86">
        <v>26.4220183486239</v>
      </c>
      <c r="D53" s="86"/>
      <c r="E53" s="87">
        <v>27</v>
      </c>
      <c r="F53" s="88">
        <v>6</v>
      </c>
      <c r="G53" s="89"/>
      <c r="H53" s="90"/>
      <c r="I53" s="88"/>
      <c r="J53" s="88"/>
      <c r="K53" s="88"/>
      <c r="L53" s="100">
        <f t="shared" si="10"/>
        <v>59.4220183486239</v>
      </c>
      <c r="M53" s="101">
        <f t="shared" si="5"/>
        <v>45</v>
      </c>
      <c r="N53" s="102">
        <v>90</v>
      </c>
      <c r="O53" s="102">
        <v>88</v>
      </c>
      <c r="P53" s="102">
        <v>81</v>
      </c>
      <c r="Q53" s="102">
        <v>84</v>
      </c>
      <c r="R53" s="102">
        <v>72</v>
      </c>
      <c r="S53" s="102">
        <v>89</v>
      </c>
      <c r="T53" s="102">
        <v>83</v>
      </c>
      <c r="U53" s="102">
        <v>82</v>
      </c>
      <c r="V53" s="108">
        <f t="shared" si="6"/>
        <v>83.625</v>
      </c>
      <c r="W53" s="101">
        <f t="shared" si="7"/>
        <v>34</v>
      </c>
      <c r="X53" s="88"/>
      <c r="Y53" s="88" t="s">
        <v>33</v>
      </c>
      <c r="Z53" s="88">
        <f t="shared" si="8"/>
        <v>72.7336582568808</v>
      </c>
      <c r="AA53" s="88">
        <f t="shared" si="9"/>
        <v>48</v>
      </c>
      <c r="AB53" s="120"/>
      <c r="AC53" s="88"/>
    </row>
    <row r="54" s="66" customFormat="1" ht="19.35" customHeight="1" spans="1:29">
      <c r="A54" s="84">
        <v>49</v>
      </c>
      <c r="B54" s="85" t="s">
        <v>87</v>
      </c>
      <c r="C54" s="86">
        <v>26.4220183486239</v>
      </c>
      <c r="D54" s="86"/>
      <c r="E54" s="87">
        <v>27</v>
      </c>
      <c r="F54" s="88">
        <v>6</v>
      </c>
      <c r="G54" s="89"/>
      <c r="H54" s="90"/>
      <c r="I54" s="88"/>
      <c r="J54" s="88"/>
      <c r="K54" s="88"/>
      <c r="L54" s="100">
        <f t="shared" si="10"/>
        <v>59.4220183486239</v>
      </c>
      <c r="M54" s="101">
        <f t="shared" si="5"/>
        <v>45</v>
      </c>
      <c r="N54" s="102">
        <v>95</v>
      </c>
      <c r="O54" s="102">
        <v>90</v>
      </c>
      <c r="P54" s="102">
        <v>60</v>
      </c>
      <c r="Q54" s="102">
        <v>88</v>
      </c>
      <c r="R54" s="102">
        <v>60</v>
      </c>
      <c r="S54" s="102">
        <v>95</v>
      </c>
      <c r="T54" s="102">
        <v>87</v>
      </c>
      <c r="U54" s="102">
        <v>82</v>
      </c>
      <c r="V54" s="108">
        <f t="shared" si="6"/>
        <v>82.125</v>
      </c>
      <c r="W54" s="101">
        <f t="shared" si="7"/>
        <v>43</v>
      </c>
      <c r="X54" s="88"/>
      <c r="Y54" s="88" t="s">
        <v>33</v>
      </c>
      <c r="Z54" s="88">
        <f t="shared" si="8"/>
        <v>71.9086582568808</v>
      </c>
      <c r="AA54" s="88">
        <f t="shared" si="9"/>
        <v>49</v>
      </c>
      <c r="AB54" s="120"/>
      <c r="AC54" s="88"/>
    </row>
    <row r="55" s="66" customFormat="1" ht="19.35" customHeight="1" spans="1:29">
      <c r="A55" s="84">
        <v>50</v>
      </c>
      <c r="B55" s="85" t="s">
        <v>88</v>
      </c>
      <c r="C55" s="86">
        <v>26.4220183486239</v>
      </c>
      <c r="D55" s="86"/>
      <c r="E55" s="87">
        <v>27</v>
      </c>
      <c r="F55" s="88">
        <v>6</v>
      </c>
      <c r="G55" s="89">
        <v>2</v>
      </c>
      <c r="H55" s="90"/>
      <c r="I55" s="88"/>
      <c r="J55" s="88"/>
      <c r="K55" s="88"/>
      <c r="L55" s="100">
        <f t="shared" si="10"/>
        <v>61.4220183486239</v>
      </c>
      <c r="M55" s="101">
        <f t="shared" si="5"/>
        <v>43</v>
      </c>
      <c r="N55" s="102">
        <v>93</v>
      </c>
      <c r="O55" s="102">
        <v>93</v>
      </c>
      <c r="P55" s="102">
        <v>62</v>
      </c>
      <c r="Q55" s="102">
        <v>82</v>
      </c>
      <c r="R55" s="102">
        <v>60</v>
      </c>
      <c r="S55" s="102">
        <v>80</v>
      </c>
      <c r="T55" s="102">
        <v>89</v>
      </c>
      <c r="U55" s="102">
        <v>84</v>
      </c>
      <c r="V55" s="108">
        <f t="shared" si="6"/>
        <v>80.375</v>
      </c>
      <c r="W55" s="101">
        <f t="shared" si="7"/>
        <v>48</v>
      </c>
      <c r="X55" s="88"/>
      <c r="Y55" s="88" t="s">
        <v>33</v>
      </c>
      <c r="Z55" s="88">
        <f t="shared" si="8"/>
        <v>71.8461582568808</v>
      </c>
      <c r="AA55" s="88">
        <f t="shared" si="9"/>
        <v>50</v>
      </c>
      <c r="AB55" s="120"/>
      <c r="AC55" s="88"/>
    </row>
    <row r="56" s="66" customFormat="1" ht="19.35" customHeight="1" spans="1:29">
      <c r="A56" s="84">
        <v>51</v>
      </c>
      <c r="B56" s="85" t="s">
        <v>89</v>
      </c>
      <c r="C56" s="86">
        <v>26.4220183486239</v>
      </c>
      <c r="D56" s="86"/>
      <c r="E56" s="88">
        <v>27</v>
      </c>
      <c r="F56" s="88">
        <v>6</v>
      </c>
      <c r="G56" s="88"/>
      <c r="H56" s="89"/>
      <c r="I56" s="88"/>
      <c r="J56" s="88"/>
      <c r="K56" s="88"/>
      <c r="L56" s="100">
        <f t="shared" si="10"/>
        <v>59.4220183486239</v>
      </c>
      <c r="M56" s="101">
        <f t="shared" si="5"/>
        <v>45</v>
      </c>
      <c r="N56" s="102">
        <v>91</v>
      </c>
      <c r="O56" s="102">
        <v>83</v>
      </c>
      <c r="P56" s="102">
        <v>66</v>
      </c>
      <c r="Q56" s="102">
        <v>90</v>
      </c>
      <c r="R56" s="103">
        <v>51</v>
      </c>
      <c r="S56" s="102">
        <v>96</v>
      </c>
      <c r="T56" s="102">
        <v>90</v>
      </c>
      <c r="U56" s="102">
        <v>89</v>
      </c>
      <c r="V56" s="108">
        <f t="shared" si="6"/>
        <v>82</v>
      </c>
      <c r="W56" s="101">
        <f t="shared" si="7"/>
        <v>45</v>
      </c>
      <c r="X56" s="88"/>
      <c r="Y56" s="88" t="s">
        <v>33</v>
      </c>
      <c r="Z56" s="88">
        <f t="shared" si="8"/>
        <v>71.8399082568808</v>
      </c>
      <c r="AA56" s="88">
        <f t="shared" si="9"/>
        <v>51</v>
      </c>
      <c r="AB56" s="120"/>
      <c r="AC56" s="88"/>
    </row>
    <row r="57" s="66" customFormat="1" ht="19.35" customHeight="1" spans="1:29">
      <c r="A57" s="84">
        <v>52</v>
      </c>
      <c r="B57" s="85" t="s">
        <v>90</v>
      </c>
      <c r="C57" s="86">
        <v>26.4220183486239</v>
      </c>
      <c r="D57" s="86"/>
      <c r="E57" s="87">
        <v>25</v>
      </c>
      <c r="F57" s="88">
        <v>6</v>
      </c>
      <c r="G57" s="89"/>
      <c r="H57" s="90"/>
      <c r="I57" s="88"/>
      <c r="J57" s="88"/>
      <c r="K57" s="88"/>
      <c r="L57" s="100">
        <f t="shared" si="10"/>
        <v>57.4220183486239</v>
      </c>
      <c r="M57" s="101">
        <f t="shared" si="5"/>
        <v>54</v>
      </c>
      <c r="N57" s="102">
        <v>90</v>
      </c>
      <c r="O57" s="102">
        <v>93</v>
      </c>
      <c r="P57" s="102">
        <v>60</v>
      </c>
      <c r="Q57" s="102">
        <v>79</v>
      </c>
      <c r="R57" s="102">
        <v>60</v>
      </c>
      <c r="S57" s="103">
        <v>50</v>
      </c>
      <c r="T57" s="102">
        <v>87</v>
      </c>
      <c r="U57" s="102">
        <v>83</v>
      </c>
      <c r="V57" s="108">
        <f t="shared" si="6"/>
        <v>75.25</v>
      </c>
      <c r="W57" s="101">
        <f t="shared" si="7"/>
        <v>52</v>
      </c>
      <c r="X57" s="88"/>
      <c r="Y57" s="88" t="s">
        <v>33</v>
      </c>
      <c r="Z57" s="88">
        <f t="shared" si="8"/>
        <v>67.2274082568807</v>
      </c>
      <c r="AA57" s="88">
        <f t="shared" si="9"/>
        <v>52</v>
      </c>
      <c r="AB57" s="120"/>
      <c r="AC57" s="88"/>
    </row>
    <row r="58" s="66" customFormat="1" ht="19.35" customHeight="1" spans="1:29">
      <c r="A58" s="84">
        <v>53</v>
      </c>
      <c r="B58" s="85" t="s">
        <v>91</v>
      </c>
      <c r="C58" s="86">
        <v>26.4220183486239</v>
      </c>
      <c r="D58" s="86"/>
      <c r="E58" s="87">
        <v>27</v>
      </c>
      <c r="F58" s="88">
        <v>6</v>
      </c>
      <c r="G58" s="89"/>
      <c r="H58" s="89"/>
      <c r="I58" s="88"/>
      <c r="J58" s="88"/>
      <c r="K58" s="88"/>
      <c r="L58" s="100">
        <f t="shared" si="10"/>
        <v>59.4220183486239</v>
      </c>
      <c r="M58" s="101">
        <f t="shared" si="5"/>
        <v>45</v>
      </c>
      <c r="N58" s="102">
        <v>86</v>
      </c>
      <c r="O58" s="102">
        <v>95</v>
      </c>
      <c r="P58" s="102">
        <v>74</v>
      </c>
      <c r="Q58" s="102">
        <v>81</v>
      </c>
      <c r="R58" s="102">
        <v>74</v>
      </c>
      <c r="S58" s="109">
        <v>0</v>
      </c>
      <c r="T58" s="102">
        <v>87</v>
      </c>
      <c r="U58" s="102">
        <v>75</v>
      </c>
      <c r="V58" s="108">
        <f t="shared" si="6"/>
        <v>71.5</v>
      </c>
      <c r="W58" s="101">
        <f t="shared" si="7"/>
        <v>54</v>
      </c>
      <c r="X58" s="88"/>
      <c r="Y58" s="88" t="s">
        <v>33</v>
      </c>
      <c r="Z58" s="88">
        <f t="shared" si="8"/>
        <v>66.0649082568808</v>
      </c>
      <c r="AA58" s="88">
        <f t="shared" si="9"/>
        <v>53</v>
      </c>
      <c r="AB58" s="120"/>
      <c r="AC58" s="88"/>
    </row>
    <row r="59" s="66" customFormat="1" ht="19.35" customHeight="1" spans="1:29">
      <c r="A59" s="84">
        <v>54</v>
      </c>
      <c r="B59" s="85" t="s">
        <v>92</v>
      </c>
      <c r="C59" s="86">
        <v>26.4220183486239</v>
      </c>
      <c r="D59" s="86"/>
      <c r="E59" s="87">
        <v>25</v>
      </c>
      <c r="F59" s="88">
        <v>6</v>
      </c>
      <c r="G59" s="89"/>
      <c r="H59" s="89"/>
      <c r="I59" s="104"/>
      <c r="J59" s="104"/>
      <c r="K59" s="104"/>
      <c r="L59" s="105">
        <f t="shared" si="10"/>
        <v>57.4220183486239</v>
      </c>
      <c r="M59" s="106">
        <f t="shared" si="5"/>
        <v>54</v>
      </c>
      <c r="N59" s="102">
        <v>89</v>
      </c>
      <c r="O59" s="102">
        <v>83</v>
      </c>
      <c r="P59" s="102">
        <v>32</v>
      </c>
      <c r="Q59" s="102">
        <v>76</v>
      </c>
      <c r="R59" s="102">
        <v>60</v>
      </c>
      <c r="S59" s="102">
        <v>90</v>
      </c>
      <c r="T59" s="102">
        <v>90</v>
      </c>
      <c r="U59" s="102">
        <v>65</v>
      </c>
      <c r="V59" s="108">
        <f t="shared" si="6"/>
        <v>73.125</v>
      </c>
      <c r="W59" s="106">
        <f t="shared" si="7"/>
        <v>53</v>
      </c>
      <c r="X59" s="104"/>
      <c r="Y59" s="88" t="s">
        <v>33</v>
      </c>
      <c r="Z59" s="88">
        <f t="shared" si="8"/>
        <v>66.0586582568808</v>
      </c>
      <c r="AA59" s="104">
        <f t="shared" si="9"/>
        <v>54</v>
      </c>
      <c r="AB59" s="121"/>
      <c r="AC59" s="104"/>
    </row>
    <row r="60" s="66" customFormat="1" ht="19.35" customHeight="1" spans="1:29">
      <c r="A60" s="84">
        <v>55</v>
      </c>
      <c r="B60" s="85" t="s">
        <v>93</v>
      </c>
      <c r="C60" s="86">
        <v>26.4220183486239</v>
      </c>
      <c r="D60" s="86"/>
      <c r="E60" s="87">
        <v>27</v>
      </c>
      <c r="F60" s="88">
        <v>6</v>
      </c>
      <c r="G60" s="89"/>
      <c r="H60" s="89"/>
      <c r="I60" s="88"/>
      <c r="J60" s="88"/>
      <c r="K60" s="88"/>
      <c r="L60" s="100">
        <f t="shared" si="10"/>
        <v>59.4220183486239</v>
      </c>
      <c r="M60" s="101">
        <f t="shared" si="5"/>
        <v>45</v>
      </c>
      <c r="N60" s="102">
        <v>77</v>
      </c>
      <c r="O60" s="102">
        <v>83</v>
      </c>
      <c r="P60" s="102">
        <v>35</v>
      </c>
      <c r="Q60" s="102">
        <v>63</v>
      </c>
      <c r="R60" s="103">
        <v>26</v>
      </c>
      <c r="S60" s="102">
        <v>98</v>
      </c>
      <c r="T60" s="102">
        <v>88</v>
      </c>
      <c r="U60" s="102">
        <v>60</v>
      </c>
      <c r="V60" s="108">
        <f t="shared" si="6"/>
        <v>66.25</v>
      </c>
      <c r="W60" s="110">
        <f t="shared" si="7"/>
        <v>55</v>
      </c>
      <c r="X60" s="88"/>
      <c r="Y60" s="88" t="s">
        <v>33</v>
      </c>
      <c r="Z60" s="88">
        <f t="shared" si="8"/>
        <v>63.1774082568808</v>
      </c>
      <c r="AA60" s="88">
        <f t="shared" si="9"/>
        <v>55</v>
      </c>
      <c r="AB60" s="120"/>
      <c r="AC60" s="88"/>
    </row>
    <row r="61" ht="19.35" customHeight="1"/>
    <row r="62" ht="19.35" customHeight="1"/>
  </sheetData>
  <sortState ref="A6:AC60">
    <sortCondition ref="AA6:AA60"/>
  </sortState>
  <mergeCells count="7">
    <mergeCell ref="A1:AC1"/>
    <mergeCell ref="A2:AC2"/>
    <mergeCell ref="A3:AC3"/>
    <mergeCell ref="C4:M4"/>
    <mergeCell ref="N4:AB4"/>
    <mergeCell ref="A4:A5"/>
    <mergeCell ref="B4:B5"/>
  </mergeCells>
  <pageMargins left="0.156944444444444" right="0.196527777777778" top="0.156944444444444" bottom="0.118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9"/>
  <sheetViews>
    <sheetView zoomScale="75" zoomScaleNormal="75" topLeftCell="A17" workbookViewId="0">
      <selection activeCell="O18" sqref="O18"/>
    </sheetView>
  </sheetViews>
  <sheetFormatPr defaultColWidth="9" defaultRowHeight="13.5"/>
  <cols>
    <col min="2" max="2" width="12.7666666666667" customWidth="1"/>
    <col min="4" max="4" width="73.6333333333333" customWidth="1"/>
    <col min="5" max="6" width="11.6583333333333" customWidth="1"/>
    <col min="7" max="7" width="41.0333333333333" customWidth="1"/>
  </cols>
  <sheetData>
    <row r="1" spans="1:19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27" spans="1:19">
      <c r="A2" s="24" t="s">
        <v>3</v>
      </c>
      <c r="B2" s="25" t="s">
        <v>95</v>
      </c>
      <c r="C2" s="25" t="s">
        <v>4</v>
      </c>
      <c r="D2" s="25" t="s">
        <v>96</v>
      </c>
      <c r="E2" s="5"/>
      <c r="F2" s="5"/>
      <c r="G2" s="5" t="s">
        <v>9</v>
      </c>
      <c r="H2" s="5"/>
      <c r="I2" s="5" t="s">
        <v>97</v>
      </c>
      <c r="J2" s="5"/>
      <c r="K2" s="5" t="s">
        <v>98</v>
      </c>
      <c r="L2" s="5"/>
      <c r="M2" s="5" t="s">
        <v>12</v>
      </c>
      <c r="N2" s="5"/>
      <c r="O2" s="5" t="s">
        <v>14</v>
      </c>
      <c r="P2" s="5"/>
      <c r="Q2" s="5" t="s">
        <v>99</v>
      </c>
      <c r="R2" s="5"/>
      <c r="S2" s="5" t="s">
        <v>100</v>
      </c>
    </row>
    <row r="3" ht="15" spans="1:19">
      <c r="A3" s="26"/>
      <c r="B3" s="27"/>
      <c r="C3" s="27"/>
      <c r="D3" s="27"/>
      <c r="E3" s="5" t="s">
        <v>101</v>
      </c>
      <c r="F3" s="5" t="s">
        <v>102</v>
      </c>
      <c r="G3" s="5" t="s">
        <v>103</v>
      </c>
      <c r="H3" s="5" t="s">
        <v>101</v>
      </c>
      <c r="I3" s="5" t="s">
        <v>104</v>
      </c>
      <c r="J3" s="52" t="s">
        <v>105</v>
      </c>
      <c r="K3" s="5" t="s">
        <v>103</v>
      </c>
      <c r="L3" s="5" t="s">
        <v>101</v>
      </c>
      <c r="M3" s="5" t="s">
        <v>103</v>
      </c>
      <c r="N3" s="5" t="s">
        <v>101</v>
      </c>
      <c r="O3" s="5" t="s">
        <v>106</v>
      </c>
      <c r="P3" s="5" t="s">
        <v>101</v>
      </c>
      <c r="Q3" s="5" t="s">
        <v>103</v>
      </c>
      <c r="R3" s="5" t="s">
        <v>107</v>
      </c>
      <c r="S3" s="5"/>
    </row>
    <row r="4" ht="27" spans="1:19">
      <c r="A4" s="28">
        <v>1</v>
      </c>
      <c r="B4" s="29" t="s">
        <v>108</v>
      </c>
      <c r="C4" s="29" t="s">
        <v>89</v>
      </c>
      <c r="D4" s="28" t="s">
        <v>109</v>
      </c>
      <c r="E4" s="30">
        <v>12</v>
      </c>
      <c r="F4" s="6"/>
      <c r="G4" s="31" t="s">
        <v>110</v>
      </c>
      <c r="H4" s="6">
        <v>27</v>
      </c>
      <c r="I4" s="6">
        <v>6</v>
      </c>
      <c r="J4" s="6">
        <v>6</v>
      </c>
      <c r="K4" s="53"/>
      <c r="L4" s="6"/>
      <c r="M4" s="53"/>
      <c r="N4" s="4"/>
      <c r="O4" s="4"/>
      <c r="P4" s="4"/>
      <c r="Q4" s="4"/>
      <c r="R4" s="4"/>
      <c r="S4" s="64">
        <f t="shared" ref="S4:S58" si="0">SUM(E4+H4+J4+L4+N4)</f>
        <v>45</v>
      </c>
    </row>
    <row r="5" ht="27" spans="1:19">
      <c r="A5" s="28">
        <v>2</v>
      </c>
      <c r="B5" s="32" t="s">
        <v>111</v>
      </c>
      <c r="C5" s="29" t="s">
        <v>92</v>
      </c>
      <c r="D5" s="28" t="s">
        <v>112</v>
      </c>
      <c r="E5" s="30">
        <v>12</v>
      </c>
      <c r="F5" s="28"/>
      <c r="G5" s="33" t="s">
        <v>113</v>
      </c>
      <c r="H5" s="28">
        <v>25</v>
      </c>
      <c r="I5" s="28">
        <v>6</v>
      </c>
      <c r="J5" s="6">
        <v>6</v>
      </c>
      <c r="K5" s="4"/>
      <c r="L5" s="4"/>
      <c r="M5" s="4"/>
      <c r="N5" s="4"/>
      <c r="O5" s="4"/>
      <c r="P5" s="4"/>
      <c r="Q5" s="4"/>
      <c r="R5" s="4"/>
      <c r="S5" s="64">
        <f t="shared" si="0"/>
        <v>43</v>
      </c>
    </row>
    <row r="6" ht="81" spans="1:19">
      <c r="A6" s="28">
        <v>3</v>
      </c>
      <c r="B6" s="32" t="s">
        <v>114</v>
      </c>
      <c r="C6" s="29" t="s">
        <v>49</v>
      </c>
      <c r="D6" s="28" t="s">
        <v>115</v>
      </c>
      <c r="E6" s="30">
        <v>22</v>
      </c>
      <c r="F6" s="28"/>
      <c r="G6" s="33" t="s">
        <v>113</v>
      </c>
      <c r="H6" s="28">
        <v>25</v>
      </c>
      <c r="I6" s="28">
        <v>6</v>
      </c>
      <c r="J6" s="6">
        <v>6</v>
      </c>
      <c r="K6" s="4" t="s">
        <v>116</v>
      </c>
      <c r="L6" s="4">
        <v>8</v>
      </c>
      <c r="M6" s="4" t="s">
        <v>117</v>
      </c>
      <c r="N6" s="4">
        <v>9</v>
      </c>
      <c r="O6" s="4"/>
      <c r="P6" s="4"/>
      <c r="Q6" s="4"/>
      <c r="R6" s="4"/>
      <c r="S6" s="64">
        <f t="shared" si="0"/>
        <v>70</v>
      </c>
    </row>
    <row r="7" ht="54" spans="1:19">
      <c r="A7" s="28">
        <v>4</v>
      </c>
      <c r="B7" s="32" t="s">
        <v>118</v>
      </c>
      <c r="C7" s="29" t="s">
        <v>45</v>
      </c>
      <c r="D7" s="28" t="s">
        <v>119</v>
      </c>
      <c r="E7" s="30">
        <v>32</v>
      </c>
      <c r="F7" s="28"/>
      <c r="G7" s="33" t="s">
        <v>120</v>
      </c>
      <c r="H7" s="28">
        <v>56.6</v>
      </c>
      <c r="I7" s="28">
        <v>6</v>
      </c>
      <c r="J7" s="6">
        <v>6</v>
      </c>
      <c r="K7" s="4" t="s">
        <v>121</v>
      </c>
      <c r="L7" s="4">
        <v>4</v>
      </c>
      <c r="M7" s="4" t="s">
        <v>122</v>
      </c>
      <c r="N7" s="4">
        <v>4</v>
      </c>
      <c r="O7" s="4"/>
      <c r="P7" s="4"/>
      <c r="Q7" s="4"/>
      <c r="R7" s="4"/>
      <c r="S7" s="64">
        <f t="shared" si="0"/>
        <v>102.6</v>
      </c>
    </row>
    <row r="8" ht="40.5" spans="1:19">
      <c r="A8" s="28">
        <v>5</v>
      </c>
      <c r="B8" s="29" t="s">
        <v>123</v>
      </c>
      <c r="C8" s="29" t="s">
        <v>54</v>
      </c>
      <c r="D8" s="28" t="s">
        <v>124</v>
      </c>
      <c r="E8" s="34">
        <v>16</v>
      </c>
      <c r="F8" s="28"/>
      <c r="G8" s="35" t="s">
        <v>125</v>
      </c>
      <c r="H8" s="28">
        <v>49.8</v>
      </c>
      <c r="I8" s="28">
        <v>6</v>
      </c>
      <c r="J8" s="54">
        <v>6</v>
      </c>
      <c r="K8" s="44"/>
      <c r="L8" s="44"/>
      <c r="M8" s="44"/>
      <c r="N8" s="44"/>
      <c r="O8" s="44"/>
      <c r="P8" s="44"/>
      <c r="Q8" s="44"/>
      <c r="R8" s="44"/>
      <c r="S8" s="65">
        <f t="shared" si="0"/>
        <v>71.8</v>
      </c>
    </row>
    <row r="9" s="21" customFormat="1" ht="171" customHeight="1" spans="1:19">
      <c r="A9" s="28">
        <v>6</v>
      </c>
      <c r="B9" s="32" t="s">
        <v>126</v>
      </c>
      <c r="C9" s="29" t="s">
        <v>93</v>
      </c>
      <c r="D9" s="28" t="s">
        <v>127</v>
      </c>
      <c r="E9" s="30">
        <v>12</v>
      </c>
      <c r="F9" s="28"/>
      <c r="G9" s="33" t="s">
        <v>128</v>
      </c>
      <c r="H9" s="28">
        <v>27</v>
      </c>
      <c r="I9" s="28">
        <v>6</v>
      </c>
      <c r="J9" s="6">
        <v>6</v>
      </c>
      <c r="K9" s="4"/>
      <c r="L9" s="4"/>
      <c r="M9" s="4"/>
      <c r="N9" s="4"/>
      <c r="O9" s="4"/>
      <c r="P9" s="4"/>
      <c r="Q9" s="4"/>
      <c r="R9" s="4"/>
      <c r="S9" s="64">
        <f t="shared" si="0"/>
        <v>45</v>
      </c>
    </row>
    <row r="10" ht="27" spans="1:19">
      <c r="A10" s="28">
        <v>7</v>
      </c>
      <c r="B10" s="32" t="s">
        <v>129</v>
      </c>
      <c r="C10" s="29" t="s">
        <v>91</v>
      </c>
      <c r="D10" s="28" t="s">
        <v>127</v>
      </c>
      <c r="E10" s="30">
        <v>12</v>
      </c>
      <c r="F10" s="28"/>
      <c r="G10" s="33" t="s">
        <v>128</v>
      </c>
      <c r="H10" s="28">
        <v>27</v>
      </c>
      <c r="I10" s="28">
        <v>6</v>
      </c>
      <c r="J10" s="6">
        <v>6</v>
      </c>
      <c r="K10" s="4"/>
      <c r="L10" s="4"/>
      <c r="M10" s="4"/>
      <c r="N10" s="4"/>
      <c r="O10" s="4"/>
      <c r="P10" s="4"/>
      <c r="Q10" s="4"/>
      <c r="R10" s="4"/>
      <c r="S10" s="64">
        <f t="shared" si="0"/>
        <v>45</v>
      </c>
    </row>
    <row r="11" ht="27" spans="1:19">
      <c r="A11" s="28">
        <v>8</v>
      </c>
      <c r="B11" s="36" t="s">
        <v>130</v>
      </c>
      <c r="C11" s="29" t="s">
        <v>55</v>
      </c>
      <c r="D11" s="28" t="s">
        <v>131</v>
      </c>
      <c r="E11" s="30">
        <v>18</v>
      </c>
      <c r="F11" s="28"/>
      <c r="G11" s="33" t="s">
        <v>132</v>
      </c>
      <c r="H11" s="28">
        <v>28</v>
      </c>
      <c r="I11" s="28">
        <v>6</v>
      </c>
      <c r="J11" s="6">
        <v>6</v>
      </c>
      <c r="K11" s="4" t="s">
        <v>133</v>
      </c>
      <c r="L11" s="4">
        <v>2</v>
      </c>
      <c r="M11" s="5"/>
      <c r="N11" s="5"/>
      <c r="O11" s="4"/>
      <c r="P11" s="4"/>
      <c r="Q11" s="64"/>
      <c r="R11" s="4"/>
      <c r="S11" s="64">
        <f t="shared" si="0"/>
        <v>54</v>
      </c>
    </row>
    <row r="12" ht="81" spans="1:19">
      <c r="A12" s="28">
        <v>9</v>
      </c>
      <c r="B12" s="36" t="s">
        <v>134</v>
      </c>
      <c r="C12" s="29" t="s">
        <v>53</v>
      </c>
      <c r="D12" s="28" t="s">
        <v>135</v>
      </c>
      <c r="E12" s="30">
        <v>18</v>
      </c>
      <c r="F12" s="29"/>
      <c r="G12" s="33" t="s">
        <v>110</v>
      </c>
      <c r="H12" s="28">
        <v>27</v>
      </c>
      <c r="I12" s="28">
        <v>6</v>
      </c>
      <c r="J12" s="6">
        <v>6</v>
      </c>
      <c r="K12" s="4" t="s">
        <v>136</v>
      </c>
      <c r="L12" s="4">
        <v>4</v>
      </c>
      <c r="M12" s="5"/>
      <c r="N12" s="5"/>
      <c r="O12" s="4"/>
      <c r="P12" s="4"/>
      <c r="Q12" s="64"/>
      <c r="R12" s="4"/>
      <c r="S12" s="64">
        <f t="shared" si="0"/>
        <v>55</v>
      </c>
    </row>
    <row r="13" ht="54" spans="1:19">
      <c r="A13" s="28">
        <v>10</v>
      </c>
      <c r="B13" s="36" t="s">
        <v>137</v>
      </c>
      <c r="C13" s="29" t="s">
        <v>50</v>
      </c>
      <c r="D13" s="28" t="s">
        <v>138</v>
      </c>
      <c r="E13" s="30">
        <v>18</v>
      </c>
      <c r="F13" s="28"/>
      <c r="G13" s="37" t="s">
        <v>139</v>
      </c>
      <c r="H13" s="28">
        <v>37.3</v>
      </c>
      <c r="I13" s="28">
        <v>6</v>
      </c>
      <c r="J13" s="6">
        <v>6</v>
      </c>
      <c r="K13" s="4" t="s">
        <v>140</v>
      </c>
      <c r="L13" s="4">
        <v>4</v>
      </c>
      <c r="M13" s="5" t="s">
        <v>141</v>
      </c>
      <c r="N13" s="5">
        <v>8</v>
      </c>
      <c r="O13" s="4"/>
      <c r="P13" s="4"/>
      <c r="Q13" s="64"/>
      <c r="R13" s="4"/>
      <c r="S13" s="64">
        <f t="shared" si="0"/>
        <v>73.3</v>
      </c>
    </row>
    <row r="14" ht="27" spans="1:19">
      <c r="A14" s="28">
        <v>11</v>
      </c>
      <c r="B14" s="32" t="s">
        <v>142</v>
      </c>
      <c r="C14" s="29" t="s">
        <v>83</v>
      </c>
      <c r="D14" s="28" t="s">
        <v>127</v>
      </c>
      <c r="E14" s="30">
        <v>12</v>
      </c>
      <c r="F14" s="28"/>
      <c r="G14" s="38" t="s">
        <v>143</v>
      </c>
      <c r="H14" s="28">
        <v>28</v>
      </c>
      <c r="I14" s="28">
        <v>6</v>
      </c>
      <c r="J14" s="6">
        <v>6</v>
      </c>
      <c r="K14" s="4"/>
      <c r="L14" s="4"/>
      <c r="M14" s="4"/>
      <c r="N14" s="4"/>
      <c r="O14" s="4"/>
      <c r="P14" s="4"/>
      <c r="Q14" s="4"/>
      <c r="R14" s="4"/>
      <c r="S14" s="64">
        <f t="shared" si="0"/>
        <v>46</v>
      </c>
    </row>
    <row r="15" ht="108" spans="1:19">
      <c r="A15" s="28">
        <v>12</v>
      </c>
      <c r="B15" s="32" t="s">
        <v>144</v>
      </c>
      <c r="C15" s="29" t="s">
        <v>56</v>
      </c>
      <c r="D15" s="28" t="s">
        <v>145</v>
      </c>
      <c r="E15" s="30">
        <v>18</v>
      </c>
      <c r="F15" s="28"/>
      <c r="G15" s="4" t="s">
        <v>128</v>
      </c>
      <c r="H15" s="28">
        <v>27</v>
      </c>
      <c r="I15" s="28">
        <v>6</v>
      </c>
      <c r="J15" s="6">
        <v>6</v>
      </c>
      <c r="K15" s="33" t="s">
        <v>146</v>
      </c>
      <c r="L15" s="4">
        <v>6</v>
      </c>
      <c r="M15" s="4"/>
      <c r="N15" s="4"/>
      <c r="O15" s="4"/>
      <c r="P15" s="4"/>
      <c r="Q15" s="4"/>
      <c r="R15" s="4"/>
      <c r="S15" s="64">
        <f t="shared" si="0"/>
        <v>57</v>
      </c>
    </row>
    <row r="16" ht="27" spans="1:19">
      <c r="A16" s="28">
        <v>13</v>
      </c>
      <c r="B16" s="29" t="s">
        <v>147</v>
      </c>
      <c r="C16" s="29" t="s">
        <v>87</v>
      </c>
      <c r="D16" s="28" t="s">
        <v>127</v>
      </c>
      <c r="E16" s="30">
        <v>12</v>
      </c>
      <c r="F16" s="28"/>
      <c r="G16" s="33" t="s">
        <v>110</v>
      </c>
      <c r="H16" s="28">
        <v>27</v>
      </c>
      <c r="I16" s="28">
        <v>6</v>
      </c>
      <c r="J16" s="6">
        <v>6</v>
      </c>
      <c r="K16" s="4"/>
      <c r="L16" s="4"/>
      <c r="M16" s="5"/>
      <c r="N16" s="5"/>
      <c r="O16" s="4"/>
      <c r="P16" s="4"/>
      <c r="Q16" s="64"/>
      <c r="R16" s="4"/>
      <c r="S16" s="64">
        <f t="shared" si="0"/>
        <v>45</v>
      </c>
    </row>
    <row r="17" ht="67.5" spans="1:19">
      <c r="A17" s="28">
        <v>14</v>
      </c>
      <c r="B17" s="36" t="s">
        <v>148</v>
      </c>
      <c r="C17" s="29" t="s">
        <v>37</v>
      </c>
      <c r="D17" s="28" t="s">
        <v>149</v>
      </c>
      <c r="E17" s="30">
        <v>28</v>
      </c>
      <c r="F17" s="28"/>
      <c r="G17" s="33" t="s">
        <v>110</v>
      </c>
      <c r="H17" s="28">
        <v>27</v>
      </c>
      <c r="I17" s="28">
        <v>6</v>
      </c>
      <c r="J17" s="6">
        <v>6</v>
      </c>
      <c r="K17" s="4" t="s">
        <v>150</v>
      </c>
      <c r="L17" s="4">
        <v>2</v>
      </c>
      <c r="M17" s="5" t="s">
        <v>151</v>
      </c>
      <c r="N17" s="5">
        <v>10</v>
      </c>
      <c r="O17" s="4"/>
      <c r="P17" s="4"/>
      <c r="Q17" s="64"/>
      <c r="R17" s="4"/>
      <c r="S17" s="64">
        <f t="shared" si="0"/>
        <v>73</v>
      </c>
    </row>
    <row r="18" ht="81" spans="1:19">
      <c r="A18" s="28">
        <v>15</v>
      </c>
      <c r="B18" s="29" t="s">
        <v>152</v>
      </c>
      <c r="C18" s="29" t="s">
        <v>35</v>
      </c>
      <c r="D18" s="28" t="s">
        <v>153</v>
      </c>
      <c r="E18" s="30">
        <v>24</v>
      </c>
      <c r="F18" s="28"/>
      <c r="G18" s="35" t="s">
        <v>154</v>
      </c>
      <c r="H18" s="28">
        <v>36</v>
      </c>
      <c r="I18" s="28">
        <v>6</v>
      </c>
      <c r="J18" s="6">
        <v>6</v>
      </c>
      <c r="K18" s="44" t="s">
        <v>155</v>
      </c>
      <c r="L18" s="44">
        <v>6</v>
      </c>
      <c r="M18" s="55" t="s">
        <v>156</v>
      </c>
      <c r="N18" s="44">
        <v>4</v>
      </c>
      <c r="O18" s="4"/>
      <c r="P18" s="4"/>
      <c r="Q18" s="4"/>
      <c r="R18" s="4"/>
      <c r="S18" s="64">
        <f t="shared" si="0"/>
        <v>76</v>
      </c>
    </row>
    <row r="19" ht="27" spans="1:19">
      <c r="A19" s="28">
        <v>16</v>
      </c>
      <c r="B19" s="32" t="s">
        <v>157</v>
      </c>
      <c r="C19" s="29" t="s">
        <v>71</v>
      </c>
      <c r="D19" s="28" t="s">
        <v>158</v>
      </c>
      <c r="E19" s="30">
        <v>14</v>
      </c>
      <c r="F19" s="28"/>
      <c r="G19" s="33" t="s">
        <v>143</v>
      </c>
      <c r="H19" s="28">
        <v>28</v>
      </c>
      <c r="I19" s="28">
        <v>6</v>
      </c>
      <c r="J19" s="6">
        <v>6</v>
      </c>
      <c r="K19" s="4"/>
      <c r="L19" s="4"/>
      <c r="M19" s="56"/>
      <c r="N19" s="4"/>
      <c r="O19" s="4"/>
      <c r="P19" s="4"/>
      <c r="Q19" s="4"/>
      <c r="R19" s="4"/>
      <c r="S19" s="64">
        <f t="shared" si="0"/>
        <v>48</v>
      </c>
    </row>
    <row r="20" ht="27" spans="1:19">
      <c r="A20" s="28">
        <v>17</v>
      </c>
      <c r="B20" s="32" t="s">
        <v>159</v>
      </c>
      <c r="C20" s="29" t="s">
        <v>75</v>
      </c>
      <c r="D20" s="28" t="s">
        <v>160</v>
      </c>
      <c r="E20" s="30">
        <v>16</v>
      </c>
      <c r="F20" s="28"/>
      <c r="G20" s="33" t="s">
        <v>113</v>
      </c>
      <c r="H20" s="28">
        <v>25</v>
      </c>
      <c r="I20" s="28">
        <v>6</v>
      </c>
      <c r="J20" s="6">
        <v>6</v>
      </c>
      <c r="K20" s="4"/>
      <c r="L20" s="4"/>
      <c r="M20" s="5"/>
      <c r="N20" s="5"/>
      <c r="O20" s="4"/>
      <c r="P20" s="4"/>
      <c r="Q20" s="64"/>
      <c r="R20" s="4"/>
      <c r="S20" s="64">
        <f t="shared" si="0"/>
        <v>47</v>
      </c>
    </row>
    <row r="21" ht="27" spans="1:19">
      <c r="A21" s="28">
        <v>18</v>
      </c>
      <c r="B21" s="29" t="s">
        <v>161</v>
      </c>
      <c r="C21" s="29" t="s">
        <v>69</v>
      </c>
      <c r="D21" s="28" t="s">
        <v>158</v>
      </c>
      <c r="E21" s="30">
        <v>14</v>
      </c>
      <c r="F21" s="28"/>
      <c r="G21" s="33" t="s">
        <v>143</v>
      </c>
      <c r="H21" s="28">
        <v>28</v>
      </c>
      <c r="I21" s="28">
        <v>6</v>
      </c>
      <c r="J21" s="6">
        <v>6</v>
      </c>
      <c r="K21" s="31"/>
      <c r="L21" s="20"/>
      <c r="M21" s="4" t="s">
        <v>162</v>
      </c>
      <c r="N21" s="4">
        <v>4</v>
      </c>
      <c r="O21" s="4"/>
      <c r="P21" s="4"/>
      <c r="Q21" s="64"/>
      <c r="R21" s="4"/>
      <c r="S21" s="64">
        <f t="shared" si="0"/>
        <v>52</v>
      </c>
    </row>
    <row r="22" ht="27" spans="1:19">
      <c r="A22" s="28">
        <v>19</v>
      </c>
      <c r="B22" s="36" t="s">
        <v>163</v>
      </c>
      <c r="C22" s="29" t="s">
        <v>85</v>
      </c>
      <c r="D22" s="28" t="s">
        <v>164</v>
      </c>
      <c r="E22" s="30">
        <v>14</v>
      </c>
      <c r="F22" s="28"/>
      <c r="G22" s="33" t="s">
        <v>113</v>
      </c>
      <c r="H22" s="28">
        <v>25</v>
      </c>
      <c r="I22" s="28">
        <v>6</v>
      </c>
      <c r="J22" s="6">
        <v>6</v>
      </c>
      <c r="K22" s="4"/>
      <c r="L22" s="4"/>
      <c r="M22" s="5"/>
      <c r="N22" s="5"/>
      <c r="O22" s="4"/>
      <c r="P22" s="4"/>
      <c r="Q22" s="64"/>
      <c r="R22" s="4"/>
      <c r="S22" s="64">
        <f t="shared" si="0"/>
        <v>45</v>
      </c>
    </row>
    <row r="23" ht="28.5" spans="1:19">
      <c r="A23" s="28">
        <v>20</v>
      </c>
      <c r="B23" s="39" t="s">
        <v>165</v>
      </c>
      <c r="C23" s="29" t="s">
        <v>61</v>
      </c>
      <c r="D23" s="28" t="s">
        <v>166</v>
      </c>
      <c r="E23" s="30">
        <v>16</v>
      </c>
      <c r="F23" s="28"/>
      <c r="G23" s="40" t="s">
        <v>128</v>
      </c>
      <c r="H23" s="28">
        <v>27</v>
      </c>
      <c r="I23" s="28">
        <v>6</v>
      </c>
      <c r="J23" s="6">
        <v>6</v>
      </c>
      <c r="K23" s="4" t="s">
        <v>133</v>
      </c>
      <c r="L23" s="4">
        <v>2</v>
      </c>
      <c r="M23" s="5"/>
      <c r="N23" s="5"/>
      <c r="O23" s="4"/>
      <c r="P23" s="4"/>
      <c r="Q23" s="64"/>
      <c r="R23" s="4"/>
      <c r="S23" s="64">
        <f t="shared" si="0"/>
        <v>51</v>
      </c>
    </row>
    <row r="24" ht="27" spans="1:19">
      <c r="A24" s="28">
        <v>21</v>
      </c>
      <c r="B24" s="36" t="s">
        <v>167</v>
      </c>
      <c r="C24" s="29" t="s">
        <v>90</v>
      </c>
      <c r="D24" s="28" t="s">
        <v>127</v>
      </c>
      <c r="E24" s="30">
        <v>12</v>
      </c>
      <c r="F24" s="28"/>
      <c r="G24" s="33" t="s">
        <v>113</v>
      </c>
      <c r="H24" s="28">
        <v>25</v>
      </c>
      <c r="I24" s="28">
        <v>6</v>
      </c>
      <c r="J24" s="6">
        <v>6</v>
      </c>
      <c r="K24" s="4"/>
      <c r="L24" s="4"/>
      <c r="M24" s="5"/>
      <c r="N24" s="5"/>
      <c r="O24" s="4"/>
      <c r="P24" s="4"/>
      <c r="Q24" s="64"/>
      <c r="R24" s="4"/>
      <c r="S24" s="64">
        <f t="shared" si="0"/>
        <v>43</v>
      </c>
    </row>
    <row r="25" ht="27" spans="1:19">
      <c r="A25" s="28">
        <v>22</v>
      </c>
      <c r="B25" s="36" t="s">
        <v>168</v>
      </c>
      <c r="C25" s="29" t="s">
        <v>62</v>
      </c>
      <c r="D25" s="28" t="s">
        <v>169</v>
      </c>
      <c r="E25" s="30">
        <v>16</v>
      </c>
      <c r="F25" s="28"/>
      <c r="G25" s="4" t="s">
        <v>110</v>
      </c>
      <c r="H25" s="28">
        <v>27</v>
      </c>
      <c r="I25" s="28">
        <v>6</v>
      </c>
      <c r="J25" s="6">
        <v>6</v>
      </c>
      <c r="K25" s="57"/>
      <c r="L25" s="4"/>
      <c r="M25" s="5"/>
      <c r="N25" s="5"/>
      <c r="O25" s="4"/>
      <c r="P25" s="4"/>
      <c r="Q25" s="64"/>
      <c r="R25" s="4"/>
      <c r="S25" s="64">
        <f t="shared" si="0"/>
        <v>49</v>
      </c>
    </row>
    <row r="26" ht="27" spans="1:19">
      <c r="A26" s="28">
        <v>23</v>
      </c>
      <c r="B26" s="32" t="s">
        <v>170</v>
      </c>
      <c r="C26" s="29" t="s">
        <v>64</v>
      </c>
      <c r="D26" s="28" t="s">
        <v>171</v>
      </c>
      <c r="E26" s="30">
        <v>20</v>
      </c>
      <c r="F26" s="28"/>
      <c r="G26" s="33" t="s">
        <v>172</v>
      </c>
      <c r="H26" s="28">
        <v>25</v>
      </c>
      <c r="I26" s="28">
        <v>6</v>
      </c>
      <c r="J26" s="6">
        <v>6</v>
      </c>
      <c r="K26" s="4"/>
      <c r="L26" s="4"/>
      <c r="M26" s="5"/>
      <c r="N26" s="5"/>
      <c r="O26" s="4"/>
      <c r="P26" s="4"/>
      <c r="Q26" s="64"/>
      <c r="R26" s="4"/>
      <c r="S26" s="64">
        <f t="shared" si="0"/>
        <v>51</v>
      </c>
    </row>
    <row r="27" ht="27" spans="1:19">
      <c r="A27" s="28">
        <v>24</v>
      </c>
      <c r="B27" s="36" t="s">
        <v>173</v>
      </c>
      <c r="C27" s="29" t="s">
        <v>57</v>
      </c>
      <c r="D27" s="28" t="s">
        <v>174</v>
      </c>
      <c r="E27" s="30">
        <v>18</v>
      </c>
      <c r="F27" s="28"/>
      <c r="G27" s="33" t="s">
        <v>110</v>
      </c>
      <c r="H27" s="28">
        <v>27</v>
      </c>
      <c r="I27" s="28">
        <v>6</v>
      </c>
      <c r="J27" s="6">
        <v>6</v>
      </c>
      <c r="K27" s="4" t="s">
        <v>133</v>
      </c>
      <c r="L27" s="4">
        <v>2</v>
      </c>
      <c r="M27" s="5"/>
      <c r="N27" s="5"/>
      <c r="O27" s="4"/>
      <c r="P27" s="4"/>
      <c r="Q27" s="64"/>
      <c r="R27" s="4"/>
      <c r="S27" s="64">
        <f t="shared" si="0"/>
        <v>53</v>
      </c>
    </row>
    <row r="28" ht="27" spans="1:19">
      <c r="A28" s="28">
        <v>25</v>
      </c>
      <c r="B28" s="32" t="s">
        <v>175</v>
      </c>
      <c r="C28" s="29" t="s">
        <v>78</v>
      </c>
      <c r="D28" s="28" t="s">
        <v>176</v>
      </c>
      <c r="E28" s="30">
        <v>14</v>
      </c>
      <c r="F28" s="28"/>
      <c r="G28" s="33" t="s">
        <v>143</v>
      </c>
      <c r="H28" s="28">
        <v>28</v>
      </c>
      <c r="I28" s="28">
        <v>6</v>
      </c>
      <c r="J28" s="6">
        <v>6</v>
      </c>
      <c r="K28" s="58"/>
      <c r="L28" s="4"/>
      <c r="M28" s="5"/>
      <c r="N28" s="5"/>
      <c r="O28" s="4"/>
      <c r="P28" s="4"/>
      <c r="Q28" s="64"/>
      <c r="R28" s="4"/>
      <c r="S28" s="64">
        <f t="shared" si="0"/>
        <v>48</v>
      </c>
    </row>
    <row r="29" ht="27" spans="1:19">
      <c r="A29" s="28">
        <v>26</v>
      </c>
      <c r="B29" s="39" t="s">
        <v>177</v>
      </c>
      <c r="C29" s="29" t="s">
        <v>73</v>
      </c>
      <c r="D29" s="28" t="s">
        <v>178</v>
      </c>
      <c r="E29" s="30">
        <v>16</v>
      </c>
      <c r="F29" s="28"/>
      <c r="G29" s="33" t="s">
        <v>172</v>
      </c>
      <c r="H29" s="28">
        <v>25</v>
      </c>
      <c r="I29" s="28">
        <v>6</v>
      </c>
      <c r="J29" s="6">
        <v>6</v>
      </c>
      <c r="K29" s="4"/>
      <c r="L29" s="4"/>
      <c r="M29" s="5"/>
      <c r="N29" s="5"/>
      <c r="O29" s="4"/>
      <c r="P29" s="4"/>
      <c r="Q29" s="64"/>
      <c r="R29" s="4"/>
      <c r="S29" s="64">
        <f t="shared" si="0"/>
        <v>47</v>
      </c>
    </row>
    <row r="30" ht="27" spans="1:19">
      <c r="A30" s="28">
        <v>27</v>
      </c>
      <c r="B30" s="32" t="s">
        <v>179</v>
      </c>
      <c r="C30" s="29" t="s">
        <v>74</v>
      </c>
      <c r="D30" s="28" t="s">
        <v>180</v>
      </c>
      <c r="E30" s="30">
        <v>14</v>
      </c>
      <c r="F30" s="28"/>
      <c r="G30" s="33" t="s">
        <v>181</v>
      </c>
      <c r="H30" s="28">
        <v>29</v>
      </c>
      <c r="I30" s="28">
        <v>6</v>
      </c>
      <c r="J30" s="6">
        <v>6</v>
      </c>
      <c r="K30" s="4"/>
      <c r="L30" s="4"/>
      <c r="M30" s="5"/>
      <c r="N30" s="5"/>
      <c r="O30" s="4"/>
      <c r="P30" s="4"/>
      <c r="Q30" s="64"/>
      <c r="R30" s="4"/>
      <c r="S30" s="64">
        <f t="shared" si="0"/>
        <v>49</v>
      </c>
    </row>
    <row r="31" ht="40.5" spans="1:19">
      <c r="A31" s="28">
        <v>28</v>
      </c>
      <c r="B31" s="32" t="s">
        <v>182</v>
      </c>
      <c r="C31" s="29" t="s">
        <v>59</v>
      </c>
      <c r="D31" s="28" t="s">
        <v>183</v>
      </c>
      <c r="E31" s="30">
        <v>16</v>
      </c>
      <c r="F31" s="28"/>
      <c r="G31" s="41" t="s">
        <v>184</v>
      </c>
      <c r="H31" s="28">
        <v>32</v>
      </c>
      <c r="I31" s="28">
        <v>6</v>
      </c>
      <c r="J31" s="6">
        <v>6</v>
      </c>
      <c r="K31" s="4" t="s">
        <v>185</v>
      </c>
      <c r="L31" s="4">
        <v>2</v>
      </c>
      <c r="M31" s="5"/>
      <c r="N31" s="5"/>
      <c r="O31" s="4"/>
      <c r="P31" s="4"/>
      <c r="Q31" s="64"/>
      <c r="R31" s="4"/>
      <c r="S31" s="64">
        <f t="shared" si="0"/>
        <v>56</v>
      </c>
    </row>
    <row r="32" ht="27" spans="1:19">
      <c r="A32" s="28">
        <v>29</v>
      </c>
      <c r="B32" s="36" t="s">
        <v>186</v>
      </c>
      <c r="C32" s="29" t="s">
        <v>82</v>
      </c>
      <c r="D32" s="28" t="s">
        <v>109</v>
      </c>
      <c r="E32" s="30">
        <v>12</v>
      </c>
      <c r="F32" s="28"/>
      <c r="G32" s="33" t="s">
        <v>128</v>
      </c>
      <c r="H32" s="28">
        <v>27</v>
      </c>
      <c r="I32" s="28">
        <v>6</v>
      </c>
      <c r="J32" s="6">
        <v>6</v>
      </c>
      <c r="K32" s="4"/>
      <c r="L32" s="4"/>
      <c r="M32" s="5"/>
      <c r="N32" s="5"/>
      <c r="O32" s="4"/>
      <c r="P32" s="4"/>
      <c r="Q32" s="64"/>
      <c r="R32" s="4"/>
      <c r="S32" s="64">
        <f t="shared" si="0"/>
        <v>45</v>
      </c>
    </row>
    <row r="33" ht="162" spans="1:19">
      <c r="A33" s="28">
        <v>30</v>
      </c>
      <c r="B33" s="42" t="s">
        <v>187</v>
      </c>
      <c r="C33" s="29" t="s">
        <v>41</v>
      </c>
      <c r="D33" s="28" t="s">
        <v>188</v>
      </c>
      <c r="E33" s="30">
        <v>22</v>
      </c>
      <c r="F33" s="28"/>
      <c r="G33" s="4" t="s">
        <v>189</v>
      </c>
      <c r="H33" s="28">
        <v>33</v>
      </c>
      <c r="I33" s="28">
        <v>6</v>
      </c>
      <c r="J33" s="6">
        <v>6</v>
      </c>
      <c r="K33" s="5" t="s">
        <v>190</v>
      </c>
      <c r="L33" s="5">
        <v>12</v>
      </c>
      <c r="M33" s="5" t="s">
        <v>191</v>
      </c>
      <c r="N33" s="5">
        <v>22</v>
      </c>
      <c r="O33" s="4"/>
      <c r="P33" s="4"/>
      <c r="Q33" s="64"/>
      <c r="R33" s="4"/>
      <c r="S33" s="64">
        <f t="shared" si="0"/>
        <v>95</v>
      </c>
    </row>
    <row r="34" ht="54" spans="1:19">
      <c r="A34" s="28">
        <v>31</v>
      </c>
      <c r="B34" s="29" t="s">
        <v>192</v>
      </c>
      <c r="C34" s="29" t="s">
        <v>44</v>
      </c>
      <c r="D34" s="28" t="s">
        <v>193</v>
      </c>
      <c r="E34" s="30">
        <v>26</v>
      </c>
      <c r="F34" s="28"/>
      <c r="G34" s="35" t="s">
        <v>194</v>
      </c>
      <c r="H34" s="28">
        <v>37</v>
      </c>
      <c r="I34" s="28">
        <v>6</v>
      </c>
      <c r="J34" s="6">
        <v>6</v>
      </c>
      <c r="K34" s="4" t="s">
        <v>195</v>
      </c>
      <c r="L34" s="4">
        <v>4</v>
      </c>
      <c r="M34" s="59" t="s">
        <v>156</v>
      </c>
      <c r="N34" s="5">
        <v>4</v>
      </c>
      <c r="O34" s="4"/>
      <c r="P34" s="4"/>
      <c r="Q34" s="64"/>
      <c r="R34" s="4"/>
      <c r="S34" s="64">
        <f t="shared" si="0"/>
        <v>77</v>
      </c>
    </row>
    <row r="35" ht="27" spans="1:19">
      <c r="A35" s="28">
        <v>32</v>
      </c>
      <c r="B35" s="43" t="s">
        <v>196</v>
      </c>
      <c r="C35" s="29" t="s">
        <v>88</v>
      </c>
      <c r="D35" s="28" t="s">
        <v>109</v>
      </c>
      <c r="E35" s="30">
        <v>12</v>
      </c>
      <c r="F35" s="28"/>
      <c r="G35" s="44" t="s">
        <v>128</v>
      </c>
      <c r="H35" s="28">
        <v>27</v>
      </c>
      <c r="I35" s="28">
        <v>6</v>
      </c>
      <c r="J35" s="6">
        <v>6</v>
      </c>
      <c r="K35" s="4" t="s">
        <v>185</v>
      </c>
      <c r="L35" s="4">
        <v>2</v>
      </c>
      <c r="M35" s="5"/>
      <c r="N35" s="5"/>
      <c r="O35" s="4"/>
      <c r="P35" s="4"/>
      <c r="Q35" s="64"/>
      <c r="R35" s="4"/>
      <c r="S35" s="64">
        <f t="shared" si="0"/>
        <v>47</v>
      </c>
    </row>
    <row r="36" ht="81" spans="1:19">
      <c r="A36" s="28">
        <v>33</v>
      </c>
      <c r="B36" s="36" t="s">
        <v>197</v>
      </c>
      <c r="C36" s="29" t="s">
        <v>32</v>
      </c>
      <c r="D36" s="28" t="s">
        <v>198</v>
      </c>
      <c r="E36" s="30">
        <v>26</v>
      </c>
      <c r="F36" s="28"/>
      <c r="G36" s="40" t="s">
        <v>199</v>
      </c>
      <c r="H36" s="28">
        <v>36.3</v>
      </c>
      <c r="I36" s="28">
        <v>6</v>
      </c>
      <c r="J36" s="6">
        <v>6</v>
      </c>
      <c r="K36" s="4" t="s">
        <v>121</v>
      </c>
      <c r="L36" s="4">
        <v>4</v>
      </c>
      <c r="M36" s="5" t="s">
        <v>200</v>
      </c>
      <c r="N36" s="5">
        <v>12</v>
      </c>
      <c r="O36" s="4"/>
      <c r="P36" s="4"/>
      <c r="Q36" s="64"/>
      <c r="R36" s="4"/>
      <c r="S36" s="64">
        <f t="shared" si="0"/>
        <v>84.3</v>
      </c>
    </row>
    <row r="37" s="22" customFormat="1" ht="54" spans="1:19">
      <c r="A37" s="45">
        <v>34</v>
      </c>
      <c r="B37" s="46" t="s">
        <v>201</v>
      </c>
      <c r="C37" s="46" t="s">
        <v>52</v>
      </c>
      <c r="D37" s="45" t="s">
        <v>202</v>
      </c>
      <c r="E37" s="34">
        <v>16</v>
      </c>
      <c r="F37" s="45"/>
      <c r="G37" s="45" t="s">
        <v>203</v>
      </c>
      <c r="H37" s="45">
        <v>36.3</v>
      </c>
      <c r="I37" s="45">
        <v>6</v>
      </c>
      <c r="J37" s="60">
        <v>6</v>
      </c>
      <c r="K37" s="45" t="s">
        <v>204</v>
      </c>
      <c r="L37" s="45">
        <v>4</v>
      </c>
      <c r="M37" s="61" t="s">
        <v>205</v>
      </c>
      <c r="N37" s="61">
        <v>4</v>
      </c>
      <c r="O37" s="45"/>
      <c r="P37" s="45"/>
      <c r="Q37" s="45"/>
      <c r="R37" s="45"/>
      <c r="S37" s="45">
        <f t="shared" si="0"/>
        <v>66.3</v>
      </c>
    </row>
    <row r="38" ht="27" spans="1:19">
      <c r="A38" s="28">
        <v>35</v>
      </c>
      <c r="B38" s="32" t="s">
        <v>206</v>
      </c>
      <c r="C38" s="29" t="s">
        <v>80</v>
      </c>
      <c r="D38" s="28" t="s">
        <v>207</v>
      </c>
      <c r="E38" s="30">
        <v>16</v>
      </c>
      <c r="F38" s="28"/>
      <c r="G38" s="44" t="s">
        <v>143</v>
      </c>
      <c r="H38" s="28">
        <v>28</v>
      </c>
      <c r="I38" s="28">
        <v>6</v>
      </c>
      <c r="J38" s="6">
        <v>6</v>
      </c>
      <c r="K38" s="4"/>
      <c r="L38" s="4"/>
      <c r="M38" s="5"/>
      <c r="N38" s="5"/>
      <c r="O38" s="4"/>
      <c r="P38" s="4"/>
      <c r="Q38" s="64"/>
      <c r="R38" s="4"/>
      <c r="S38" s="64">
        <f t="shared" si="0"/>
        <v>50</v>
      </c>
    </row>
    <row r="39" ht="67.5" spans="1:19">
      <c r="A39" s="28">
        <v>36</v>
      </c>
      <c r="B39" s="36" t="s">
        <v>208</v>
      </c>
      <c r="C39" s="29" t="s">
        <v>65</v>
      </c>
      <c r="D39" s="28" t="s">
        <v>127</v>
      </c>
      <c r="E39" s="30">
        <v>12</v>
      </c>
      <c r="F39" s="28"/>
      <c r="G39" s="44" t="s">
        <v>209</v>
      </c>
      <c r="H39" s="28">
        <v>35</v>
      </c>
      <c r="I39" s="28">
        <v>6</v>
      </c>
      <c r="J39" s="6">
        <v>6</v>
      </c>
      <c r="K39" s="4" t="s">
        <v>210</v>
      </c>
      <c r="L39" s="4">
        <v>6</v>
      </c>
      <c r="M39" s="5"/>
      <c r="N39" s="5"/>
      <c r="O39" s="62"/>
      <c r="P39" s="62"/>
      <c r="Q39" s="64"/>
      <c r="R39" s="4"/>
      <c r="S39" s="64">
        <f t="shared" si="0"/>
        <v>59</v>
      </c>
    </row>
    <row r="40" ht="27" spans="1:19">
      <c r="A40" s="28">
        <v>37</v>
      </c>
      <c r="B40" s="36" t="s">
        <v>211</v>
      </c>
      <c r="C40" s="29" t="s">
        <v>68</v>
      </c>
      <c r="D40" s="28" t="s">
        <v>212</v>
      </c>
      <c r="E40" s="30">
        <v>14</v>
      </c>
      <c r="F40" s="28"/>
      <c r="G40" s="44" t="s">
        <v>143</v>
      </c>
      <c r="H40" s="28">
        <v>28</v>
      </c>
      <c r="I40" s="28">
        <v>6</v>
      </c>
      <c r="J40" s="6">
        <v>6</v>
      </c>
      <c r="K40" s="4"/>
      <c r="L40" s="4"/>
      <c r="M40" s="5"/>
      <c r="N40" s="5"/>
      <c r="O40" s="4"/>
      <c r="P40" s="4"/>
      <c r="Q40" s="64"/>
      <c r="R40" s="4"/>
      <c r="S40" s="64">
        <f t="shared" si="0"/>
        <v>48</v>
      </c>
    </row>
    <row r="41" ht="27" spans="1:19">
      <c r="A41" s="28">
        <v>38</v>
      </c>
      <c r="B41" s="36" t="s">
        <v>213</v>
      </c>
      <c r="C41" s="29" t="s">
        <v>86</v>
      </c>
      <c r="D41" s="28" t="s">
        <v>127</v>
      </c>
      <c r="E41" s="30">
        <v>12</v>
      </c>
      <c r="F41" s="28"/>
      <c r="G41" s="44" t="s">
        <v>128</v>
      </c>
      <c r="H41" s="28">
        <v>27</v>
      </c>
      <c r="I41" s="28">
        <v>6</v>
      </c>
      <c r="J41" s="6">
        <v>6</v>
      </c>
      <c r="K41" s="4"/>
      <c r="L41" s="4"/>
      <c r="M41" s="5"/>
      <c r="N41" s="5"/>
      <c r="O41" s="4"/>
      <c r="P41" s="4"/>
      <c r="Q41" s="64"/>
      <c r="R41" s="4"/>
      <c r="S41" s="64">
        <f t="shared" si="0"/>
        <v>45</v>
      </c>
    </row>
    <row r="42" ht="40.5" spans="1:19">
      <c r="A42" s="28">
        <v>39</v>
      </c>
      <c r="B42" s="32" t="s">
        <v>214</v>
      </c>
      <c r="C42" s="29" t="s">
        <v>47</v>
      </c>
      <c r="D42" s="28" t="s">
        <v>215</v>
      </c>
      <c r="E42" s="30">
        <v>26</v>
      </c>
      <c r="F42" s="28"/>
      <c r="G42" s="44" t="s">
        <v>216</v>
      </c>
      <c r="H42" s="28">
        <v>58</v>
      </c>
      <c r="I42" s="28">
        <v>6</v>
      </c>
      <c r="J42" s="6">
        <v>6</v>
      </c>
      <c r="K42" s="4" t="s">
        <v>217</v>
      </c>
      <c r="L42" s="4">
        <v>2</v>
      </c>
      <c r="M42" s="4" t="s">
        <v>162</v>
      </c>
      <c r="N42" s="4">
        <v>4</v>
      </c>
      <c r="O42" s="4"/>
      <c r="P42" s="4"/>
      <c r="Q42" s="4"/>
      <c r="R42" s="4"/>
      <c r="S42" s="64">
        <f t="shared" si="0"/>
        <v>96</v>
      </c>
    </row>
    <row r="43" ht="27" spans="1:19">
      <c r="A43" s="28">
        <v>40</v>
      </c>
      <c r="B43" s="39" t="s">
        <v>218</v>
      </c>
      <c r="C43" s="29" t="s">
        <v>77</v>
      </c>
      <c r="D43" s="28" t="s">
        <v>127</v>
      </c>
      <c r="E43" s="30">
        <v>12</v>
      </c>
      <c r="F43" s="28"/>
      <c r="G43" s="44" t="s">
        <v>128</v>
      </c>
      <c r="H43" s="28">
        <v>27</v>
      </c>
      <c r="I43" s="28">
        <v>6</v>
      </c>
      <c r="J43" s="6">
        <v>6</v>
      </c>
      <c r="K43" s="4"/>
      <c r="L43" s="4"/>
      <c r="M43" s="5"/>
      <c r="N43" s="5"/>
      <c r="O43" s="4"/>
      <c r="P43" s="4"/>
      <c r="Q43" s="64"/>
      <c r="R43" s="4"/>
      <c r="S43" s="64">
        <f t="shared" si="0"/>
        <v>45</v>
      </c>
    </row>
    <row r="44" ht="27" spans="1:19">
      <c r="A44" s="28">
        <v>41</v>
      </c>
      <c r="B44" s="36" t="s">
        <v>219</v>
      </c>
      <c r="C44" s="29" t="s">
        <v>79</v>
      </c>
      <c r="D44" s="28" t="s">
        <v>127</v>
      </c>
      <c r="E44" s="30">
        <v>12</v>
      </c>
      <c r="F44" s="28"/>
      <c r="G44" s="44" t="s">
        <v>220</v>
      </c>
      <c r="H44" s="28">
        <v>26</v>
      </c>
      <c r="I44" s="28">
        <v>6</v>
      </c>
      <c r="J44" s="6">
        <v>6</v>
      </c>
      <c r="K44" s="4"/>
      <c r="L44" s="4"/>
      <c r="M44" s="5"/>
      <c r="N44" s="5"/>
      <c r="O44" s="4"/>
      <c r="P44" s="4"/>
      <c r="Q44" s="64"/>
      <c r="R44" s="4"/>
      <c r="S44" s="64">
        <f t="shared" si="0"/>
        <v>44</v>
      </c>
    </row>
    <row r="45" ht="27" spans="1:19">
      <c r="A45" s="28">
        <v>42</v>
      </c>
      <c r="B45" s="32" t="s">
        <v>221</v>
      </c>
      <c r="C45" s="29" t="s">
        <v>60</v>
      </c>
      <c r="D45" s="28" t="s">
        <v>222</v>
      </c>
      <c r="E45" s="30">
        <v>16</v>
      </c>
      <c r="F45" s="28"/>
      <c r="G45" s="44" t="s">
        <v>223</v>
      </c>
      <c r="H45" s="28">
        <v>34</v>
      </c>
      <c r="I45" s="28">
        <v>6</v>
      </c>
      <c r="J45" s="6">
        <v>6</v>
      </c>
      <c r="K45" s="4"/>
      <c r="L45" s="4"/>
      <c r="M45" s="4"/>
      <c r="N45" s="4"/>
      <c r="O45" s="4"/>
      <c r="P45" s="4"/>
      <c r="Q45" s="4"/>
      <c r="R45" s="4"/>
      <c r="S45" s="64">
        <f t="shared" si="0"/>
        <v>56</v>
      </c>
    </row>
    <row r="46" ht="27" spans="1:19">
      <c r="A46" s="28">
        <v>43</v>
      </c>
      <c r="B46" s="32" t="s">
        <v>224</v>
      </c>
      <c r="C46" s="29" t="s">
        <v>72</v>
      </c>
      <c r="D46" s="28" t="s">
        <v>225</v>
      </c>
      <c r="E46" s="30">
        <v>16</v>
      </c>
      <c r="F46" s="28"/>
      <c r="G46" s="44" t="s">
        <v>110</v>
      </c>
      <c r="H46" s="28">
        <v>27</v>
      </c>
      <c r="I46" s="28">
        <v>6</v>
      </c>
      <c r="J46" s="6">
        <v>6</v>
      </c>
      <c r="K46" s="4" t="s">
        <v>185</v>
      </c>
      <c r="L46" s="4">
        <v>2</v>
      </c>
      <c r="M46" s="4"/>
      <c r="N46" s="4"/>
      <c r="O46" s="4"/>
      <c r="P46" s="4"/>
      <c r="Q46" s="4"/>
      <c r="R46" s="4"/>
      <c r="S46" s="64">
        <f t="shared" si="0"/>
        <v>51</v>
      </c>
    </row>
    <row r="47" ht="27" spans="1:19">
      <c r="A47" s="28">
        <v>44</v>
      </c>
      <c r="B47" s="29" t="s">
        <v>226</v>
      </c>
      <c r="C47" s="29" t="s">
        <v>66</v>
      </c>
      <c r="D47" s="28" t="s">
        <v>227</v>
      </c>
      <c r="E47" s="30">
        <v>18</v>
      </c>
      <c r="F47" s="28"/>
      <c r="G47" s="44" t="s">
        <v>128</v>
      </c>
      <c r="H47" s="28">
        <v>27</v>
      </c>
      <c r="I47" s="28">
        <v>6</v>
      </c>
      <c r="J47" s="6">
        <v>6</v>
      </c>
      <c r="K47" s="4"/>
      <c r="L47" s="4"/>
      <c r="M47" s="5"/>
      <c r="N47" s="5"/>
      <c r="O47" s="4"/>
      <c r="P47" s="4"/>
      <c r="Q47" s="64"/>
      <c r="R47" s="4"/>
      <c r="S47" s="64">
        <f t="shared" si="0"/>
        <v>51</v>
      </c>
    </row>
    <row r="48" ht="67.5" spans="1:19">
      <c r="A48" s="28">
        <v>45</v>
      </c>
      <c r="B48" s="36" t="s">
        <v>228</v>
      </c>
      <c r="C48" s="29" t="s">
        <v>48</v>
      </c>
      <c r="D48" s="28" t="s">
        <v>229</v>
      </c>
      <c r="E48" s="30">
        <v>22</v>
      </c>
      <c r="F48" s="28"/>
      <c r="G48" s="44" t="s">
        <v>128</v>
      </c>
      <c r="H48" s="28">
        <v>27</v>
      </c>
      <c r="I48" s="28">
        <v>6</v>
      </c>
      <c r="J48" s="6">
        <v>6</v>
      </c>
      <c r="K48" s="4" t="s">
        <v>204</v>
      </c>
      <c r="L48" s="4">
        <v>4</v>
      </c>
      <c r="M48" s="5" t="s">
        <v>230</v>
      </c>
      <c r="N48" s="5">
        <v>10</v>
      </c>
      <c r="O48" s="4"/>
      <c r="P48" s="4"/>
      <c r="Q48" s="64"/>
      <c r="R48" s="4"/>
      <c r="S48" s="64">
        <f t="shared" si="0"/>
        <v>69</v>
      </c>
    </row>
    <row r="49" s="21" customFormat="1" ht="42.75" spans="1:19">
      <c r="A49" s="28">
        <v>46</v>
      </c>
      <c r="B49" s="29" t="s">
        <v>231</v>
      </c>
      <c r="C49" s="29" t="s">
        <v>76</v>
      </c>
      <c r="D49" s="28" t="s">
        <v>232</v>
      </c>
      <c r="E49" s="34">
        <v>14</v>
      </c>
      <c r="F49" s="28"/>
      <c r="G49" s="47" t="s">
        <v>233</v>
      </c>
      <c r="H49" s="28">
        <v>34</v>
      </c>
      <c r="I49" s="28">
        <v>6</v>
      </c>
      <c r="J49" s="54">
        <v>6</v>
      </c>
      <c r="K49" s="63"/>
      <c r="L49" s="44"/>
      <c r="M49" s="44"/>
      <c r="N49" s="44"/>
      <c r="O49" s="44"/>
      <c r="P49" s="44"/>
      <c r="Q49" s="44"/>
      <c r="R49" s="44"/>
      <c r="S49" s="65">
        <f t="shared" si="0"/>
        <v>54</v>
      </c>
    </row>
    <row r="50" ht="81" spans="1:19">
      <c r="A50" s="28">
        <v>47</v>
      </c>
      <c r="B50" s="29" t="s">
        <v>234</v>
      </c>
      <c r="C50" s="29" t="s">
        <v>51</v>
      </c>
      <c r="D50" s="28" t="s">
        <v>235</v>
      </c>
      <c r="E50" s="30">
        <v>20</v>
      </c>
      <c r="F50" s="28"/>
      <c r="G50" s="48" t="s">
        <v>236</v>
      </c>
      <c r="H50" s="28">
        <v>37</v>
      </c>
      <c r="I50" s="28">
        <v>6</v>
      </c>
      <c r="J50" s="6">
        <v>6</v>
      </c>
      <c r="K50" s="4" t="s">
        <v>237</v>
      </c>
      <c r="L50" s="4">
        <v>6</v>
      </c>
      <c r="M50" s="4" t="s">
        <v>238</v>
      </c>
      <c r="N50" s="4">
        <v>5</v>
      </c>
      <c r="O50" s="4"/>
      <c r="P50" s="4"/>
      <c r="Q50" s="4"/>
      <c r="R50" s="4"/>
      <c r="S50" s="64">
        <f t="shared" si="0"/>
        <v>74</v>
      </c>
    </row>
    <row r="51" ht="94.5" spans="1:19">
      <c r="A51" s="28">
        <v>48</v>
      </c>
      <c r="B51" s="36" t="s">
        <v>239</v>
      </c>
      <c r="C51" s="29" t="s">
        <v>70</v>
      </c>
      <c r="D51" s="28" t="s">
        <v>127</v>
      </c>
      <c r="E51" s="30">
        <v>12</v>
      </c>
      <c r="F51" s="28"/>
      <c r="G51" s="44" t="s">
        <v>240</v>
      </c>
      <c r="H51" s="28">
        <v>31</v>
      </c>
      <c r="I51" s="28">
        <v>6</v>
      </c>
      <c r="J51" s="6">
        <v>6</v>
      </c>
      <c r="K51" s="4" t="s">
        <v>241</v>
      </c>
      <c r="L51" s="4">
        <v>8</v>
      </c>
      <c r="M51" s="5"/>
      <c r="N51" s="5"/>
      <c r="O51" s="4"/>
      <c r="P51" s="4"/>
      <c r="Q51" s="64"/>
      <c r="R51" s="4"/>
      <c r="S51" s="64">
        <f t="shared" si="0"/>
        <v>57</v>
      </c>
    </row>
    <row r="52" ht="27" spans="1:19">
      <c r="A52" s="28">
        <v>49</v>
      </c>
      <c r="B52" s="32" t="s">
        <v>242</v>
      </c>
      <c r="C52" s="29" t="s">
        <v>81</v>
      </c>
      <c r="D52" s="28" t="s">
        <v>127</v>
      </c>
      <c r="E52" s="30">
        <v>12</v>
      </c>
      <c r="F52" s="28"/>
      <c r="G52" s="44" t="s">
        <v>128</v>
      </c>
      <c r="H52" s="28">
        <v>27</v>
      </c>
      <c r="I52" s="28">
        <v>6</v>
      </c>
      <c r="J52" s="6">
        <v>6</v>
      </c>
      <c r="K52" s="4"/>
      <c r="L52" s="4"/>
      <c r="M52" s="5"/>
      <c r="N52" s="5"/>
      <c r="O52" s="4"/>
      <c r="P52" s="4"/>
      <c r="Q52" s="64"/>
      <c r="R52" s="4"/>
      <c r="S52" s="64">
        <f t="shared" si="0"/>
        <v>45</v>
      </c>
    </row>
    <row r="53" ht="40.5" spans="1:19">
      <c r="A53" s="28">
        <v>50</v>
      </c>
      <c r="B53" s="36" t="s">
        <v>243</v>
      </c>
      <c r="C53" s="29" t="s">
        <v>58</v>
      </c>
      <c r="D53" s="28" t="s">
        <v>244</v>
      </c>
      <c r="E53" s="30">
        <v>16</v>
      </c>
      <c r="F53" s="28"/>
      <c r="G53" s="4" t="s">
        <v>184</v>
      </c>
      <c r="H53" s="28">
        <v>32</v>
      </c>
      <c r="I53" s="28">
        <v>6</v>
      </c>
      <c r="J53" s="6">
        <v>6</v>
      </c>
      <c r="K53" s="4" t="s">
        <v>185</v>
      </c>
      <c r="L53" s="4">
        <v>2</v>
      </c>
      <c r="M53" s="5"/>
      <c r="N53" s="5"/>
      <c r="O53" s="4"/>
      <c r="P53" s="4"/>
      <c r="Q53" s="64"/>
      <c r="R53" s="4"/>
      <c r="S53" s="64">
        <f t="shared" si="0"/>
        <v>56</v>
      </c>
    </row>
    <row r="54" ht="54" spans="1:19">
      <c r="A54" s="28">
        <v>51</v>
      </c>
      <c r="B54" s="36" t="s">
        <v>245</v>
      </c>
      <c r="C54" s="29" t="s">
        <v>63</v>
      </c>
      <c r="D54" s="28" t="s">
        <v>246</v>
      </c>
      <c r="E54" s="30">
        <v>14</v>
      </c>
      <c r="F54" s="28"/>
      <c r="G54" s="33" t="s">
        <v>132</v>
      </c>
      <c r="H54" s="28">
        <v>28</v>
      </c>
      <c r="I54" s="28">
        <v>6</v>
      </c>
      <c r="J54" s="6">
        <v>6</v>
      </c>
      <c r="K54" s="4" t="s">
        <v>247</v>
      </c>
      <c r="L54" s="4">
        <v>4</v>
      </c>
      <c r="M54" s="5"/>
      <c r="N54" s="5"/>
      <c r="O54" s="4"/>
      <c r="P54" s="4"/>
      <c r="Q54" s="64"/>
      <c r="R54" s="4"/>
      <c r="S54" s="64">
        <f t="shared" si="0"/>
        <v>52</v>
      </c>
    </row>
    <row r="55" ht="54" spans="1:19">
      <c r="A55" s="28">
        <v>52</v>
      </c>
      <c r="B55" s="42" t="s">
        <v>248</v>
      </c>
      <c r="C55" s="29" t="s">
        <v>67</v>
      </c>
      <c r="D55" s="28" t="s">
        <v>249</v>
      </c>
      <c r="E55" s="30">
        <v>14</v>
      </c>
      <c r="F55" s="28"/>
      <c r="G55" s="4" t="s">
        <v>132</v>
      </c>
      <c r="H55" s="28">
        <v>28</v>
      </c>
      <c r="I55" s="28">
        <v>6</v>
      </c>
      <c r="J55" s="6">
        <v>6</v>
      </c>
      <c r="K55" s="4" t="s">
        <v>247</v>
      </c>
      <c r="L55" s="4">
        <v>4</v>
      </c>
      <c r="M55" s="5"/>
      <c r="N55" s="5"/>
      <c r="O55" s="4"/>
      <c r="P55" s="4"/>
      <c r="Q55" s="64"/>
      <c r="R55" s="4"/>
      <c r="S55" s="64">
        <f t="shared" si="0"/>
        <v>52</v>
      </c>
    </row>
    <row r="56" ht="27" spans="1:19">
      <c r="A56" s="28">
        <v>53</v>
      </c>
      <c r="B56" s="32" t="s">
        <v>250</v>
      </c>
      <c r="C56" s="29" t="s">
        <v>84</v>
      </c>
      <c r="D56" s="28" t="s">
        <v>251</v>
      </c>
      <c r="E56" s="30">
        <v>14</v>
      </c>
      <c r="F56" s="28"/>
      <c r="G56" s="4" t="s">
        <v>128</v>
      </c>
      <c r="H56" s="28">
        <v>27</v>
      </c>
      <c r="I56" s="28">
        <v>6</v>
      </c>
      <c r="J56" s="6">
        <v>6</v>
      </c>
      <c r="K56" s="4"/>
      <c r="L56" s="4"/>
      <c r="M56" s="4"/>
      <c r="N56" s="4"/>
      <c r="O56" s="4"/>
      <c r="P56" s="4"/>
      <c r="Q56" s="4"/>
      <c r="R56" s="4"/>
      <c r="S56" s="64">
        <f t="shared" si="0"/>
        <v>47</v>
      </c>
    </row>
    <row r="57" ht="54" spans="1:19">
      <c r="A57" s="28">
        <v>54</v>
      </c>
      <c r="B57" s="36" t="s">
        <v>252</v>
      </c>
      <c r="C57" s="29" t="s">
        <v>42</v>
      </c>
      <c r="D57" s="28" t="s">
        <v>253</v>
      </c>
      <c r="E57" s="30">
        <v>28</v>
      </c>
      <c r="F57" s="28"/>
      <c r="G57" s="49" t="s">
        <v>254</v>
      </c>
      <c r="H57" s="50">
        <v>56.3</v>
      </c>
      <c r="I57" s="28">
        <v>6</v>
      </c>
      <c r="J57" s="6">
        <v>6</v>
      </c>
      <c r="K57" s="4" t="s">
        <v>255</v>
      </c>
      <c r="L57" s="4">
        <v>4</v>
      </c>
      <c r="M57" s="4" t="s">
        <v>256</v>
      </c>
      <c r="N57" s="5">
        <v>8</v>
      </c>
      <c r="O57" s="4"/>
      <c r="P57" s="4"/>
      <c r="Q57" s="64"/>
      <c r="R57" s="4"/>
      <c r="S57" s="64">
        <f t="shared" si="0"/>
        <v>102.3</v>
      </c>
    </row>
    <row r="58" ht="108" spans="1:19">
      <c r="A58" s="28">
        <v>55</v>
      </c>
      <c r="B58" s="36" t="s">
        <v>257</v>
      </c>
      <c r="C58" s="29" t="s">
        <v>39</v>
      </c>
      <c r="D58" s="28" t="s">
        <v>258</v>
      </c>
      <c r="E58" s="30">
        <v>28</v>
      </c>
      <c r="F58" s="28"/>
      <c r="G58" s="4" t="s">
        <v>132</v>
      </c>
      <c r="H58" s="28">
        <v>28</v>
      </c>
      <c r="I58" s="28">
        <v>6</v>
      </c>
      <c r="J58" s="6">
        <v>6</v>
      </c>
      <c r="K58" s="4" t="s">
        <v>259</v>
      </c>
      <c r="L58" s="4">
        <v>6</v>
      </c>
      <c r="M58" s="5"/>
      <c r="N58" s="5"/>
      <c r="O58" s="4"/>
      <c r="P58" s="4"/>
      <c r="Q58" s="64"/>
      <c r="R58" s="4"/>
      <c r="S58" s="64">
        <f t="shared" si="0"/>
        <v>68</v>
      </c>
    </row>
    <row r="59" spans="5:6">
      <c r="E59" s="3"/>
      <c r="F59" s="51"/>
    </row>
  </sheetData>
  <sortState ref="A4:S58">
    <sortCondition ref="A4:A58"/>
  </sortState>
  <mergeCells count="5">
    <mergeCell ref="A1:S1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K6" sqref="K6"/>
    </sheetView>
  </sheetViews>
  <sheetFormatPr defaultColWidth="8.88333333333333" defaultRowHeight="13.5" outlineLevelCol="5"/>
  <cols>
    <col min="1" max="1" width="8.88333333333333" style="2"/>
    <col min="2" max="2" width="13" style="2" customWidth="1"/>
    <col min="3" max="3" width="7.66666666666667" style="2" customWidth="1"/>
    <col min="4" max="4" width="52.6666666666667" style="2" customWidth="1"/>
    <col min="5" max="6" width="9" style="3" customWidth="1"/>
  </cols>
  <sheetData>
    <row r="1" ht="40" customHeight="1" spans="1:6">
      <c r="A1" s="4" t="s">
        <v>3</v>
      </c>
      <c r="B1" s="5" t="s">
        <v>95</v>
      </c>
      <c r="C1" s="5" t="s">
        <v>4</v>
      </c>
      <c r="D1" s="5" t="s">
        <v>96</v>
      </c>
      <c r="E1" s="6" t="s">
        <v>260</v>
      </c>
      <c r="F1" s="6" t="s">
        <v>261</v>
      </c>
    </row>
    <row r="2" s="1" customFormat="1" ht="35" customHeight="1" spans="1:6">
      <c r="A2" s="7">
        <v>1</v>
      </c>
      <c r="B2" s="8" t="s">
        <v>157</v>
      </c>
      <c r="C2" s="9" t="s">
        <v>71</v>
      </c>
      <c r="D2" s="10" t="s">
        <v>158</v>
      </c>
      <c r="E2" s="11">
        <v>14</v>
      </c>
      <c r="F2" s="12">
        <f>(E2/27.25)*60</f>
        <v>30.8256880733945</v>
      </c>
    </row>
    <row r="3" s="1" customFormat="1" ht="35" customHeight="1" spans="1:6">
      <c r="A3" s="7">
        <v>2</v>
      </c>
      <c r="B3" s="9" t="s">
        <v>108</v>
      </c>
      <c r="C3" s="9" t="s">
        <v>89</v>
      </c>
      <c r="D3" s="10" t="s">
        <v>109</v>
      </c>
      <c r="E3" s="11">
        <v>12</v>
      </c>
      <c r="F3" s="12">
        <f>(E3/27.25)*60</f>
        <v>26.4220183486239</v>
      </c>
    </row>
    <row r="4" s="1" customFormat="1" ht="35" customHeight="1" spans="1:6">
      <c r="A4" s="7">
        <v>3</v>
      </c>
      <c r="B4" s="8" t="s">
        <v>111</v>
      </c>
      <c r="C4" s="9" t="s">
        <v>92</v>
      </c>
      <c r="D4" s="10" t="s">
        <v>112</v>
      </c>
      <c r="E4" s="11">
        <v>12</v>
      </c>
      <c r="F4" s="12">
        <f>(E4/27.25)*60</f>
        <v>26.4220183486239</v>
      </c>
    </row>
    <row r="5" s="1" customFormat="1" ht="35" customHeight="1" spans="1:6">
      <c r="A5" s="7">
        <v>4</v>
      </c>
      <c r="B5" s="8" t="s">
        <v>114</v>
      </c>
      <c r="C5" s="9" t="s">
        <v>49</v>
      </c>
      <c r="D5" s="10" t="s">
        <v>115</v>
      </c>
      <c r="E5" s="11">
        <v>22</v>
      </c>
      <c r="F5" s="12">
        <f>(E5/27.25)*60</f>
        <v>48.4403669724771</v>
      </c>
    </row>
    <row r="6" s="1" customFormat="1" ht="35" customHeight="1" spans="1:6">
      <c r="A6" s="7">
        <v>5</v>
      </c>
      <c r="B6" s="8" t="s">
        <v>118</v>
      </c>
      <c r="C6" s="9" t="s">
        <v>45</v>
      </c>
      <c r="D6" s="10" t="s">
        <v>119</v>
      </c>
      <c r="E6" s="11">
        <v>32</v>
      </c>
      <c r="F6" s="13">
        <v>60</v>
      </c>
    </row>
    <row r="7" s="1" customFormat="1" ht="35" customHeight="1" spans="1:6">
      <c r="A7" s="7">
        <v>6</v>
      </c>
      <c r="B7" s="9" t="s">
        <v>123</v>
      </c>
      <c r="C7" s="9" t="s">
        <v>54</v>
      </c>
      <c r="D7" s="10" t="s">
        <v>124</v>
      </c>
      <c r="E7" s="14">
        <v>16</v>
      </c>
      <c r="F7" s="12">
        <f t="shared" ref="F7:F15" si="0">(E7/27.25)*60</f>
        <v>35.2293577981651</v>
      </c>
    </row>
    <row r="8" s="1" customFormat="1" ht="35" customHeight="1" spans="1:6">
      <c r="A8" s="7">
        <v>7</v>
      </c>
      <c r="B8" s="8" t="s">
        <v>126</v>
      </c>
      <c r="C8" s="9" t="s">
        <v>93</v>
      </c>
      <c r="D8" s="10" t="s">
        <v>127</v>
      </c>
      <c r="E8" s="11">
        <v>12</v>
      </c>
      <c r="F8" s="12">
        <f t="shared" si="0"/>
        <v>26.4220183486239</v>
      </c>
    </row>
    <row r="9" s="1" customFormat="1" ht="35" customHeight="1" spans="1:6">
      <c r="A9" s="7">
        <v>8</v>
      </c>
      <c r="B9" s="8" t="s">
        <v>129</v>
      </c>
      <c r="C9" s="9" t="s">
        <v>91</v>
      </c>
      <c r="D9" s="10" t="s">
        <v>127</v>
      </c>
      <c r="E9" s="11">
        <v>12</v>
      </c>
      <c r="F9" s="12">
        <f t="shared" si="0"/>
        <v>26.4220183486239</v>
      </c>
    </row>
    <row r="10" s="1" customFormat="1" ht="35" customHeight="1" spans="1:6">
      <c r="A10" s="7">
        <v>9</v>
      </c>
      <c r="B10" s="15" t="s">
        <v>130</v>
      </c>
      <c r="C10" s="9" t="s">
        <v>55</v>
      </c>
      <c r="D10" s="10" t="s">
        <v>131</v>
      </c>
      <c r="E10" s="11">
        <v>18</v>
      </c>
      <c r="F10" s="12">
        <f t="shared" si="0"/>
        <v>39.6330275229358</v>
      </c>
    </row>
    <row r="11" s="1" customFormat="1" ht="35" customHeight="1" spans="1:6">
      <c r="A11" s="7">
        <v>10</v>
      </c>
      <c r="B11" s="15" t="s">
        <v>134</v>
      </c>
      <c r="C11" s="9" t="s">
        <v>53</v>
      </c>
      <c r="D11" s="10" t="s">
        <v>135</v>
      </c>
      <c r="E11" s="11">
        <v>18</v>
      </c>
      <c r="F11" s="12">
        <f t="shared" si="0"/>
        <v>39.6330275229358</v>
      </c>
    </row>
    <row r="12" s="1" customFormat="1" ht="35" customHeight="1" spans="1:6">
      <c r="A12" s="7">
        <v>11</v>
      </c>
      <c r="B12" s="15" t="s">
        <v>137</v>
      </c>
      <c r="C12" s="9" t="s">
        <v>50</v>
      </c>
      <c r="D12" s="10" t="s">
        <v>138</v>
      </c>
      <c r="E12" s="11">
        <v>18</v>
      </c>
      <c r="F12" s="12">
        <f t="shared" si="0"/>
        <v>39.6330275229358</v>
      </c>
    </row>
    <row r="13" s="1" customFormat="1" ht="35" customHeight="1" spans="1:6">
      <c r="A13" s="7">
        <v>12</v>
      </c>
      <c r="B13" s="8" t="s">
        <v>142</v>
      </c>
      <c r="C13" s="9" t="s">
        <v>83</v>
      </c>
      <c r="D13" s="10" t="s">
        <v>127</v>
      </c>
      <c r="E13" s="11">
        <v>12</v>
      </c>
      <c r="F13" s="12">
        <f t="shared" si="0"/>
        <v>26.4220183486239</v>
      </c>
    </row>
    <row r="14" s="1" customFormat="1" ht="35" customHeight="1" spans="1:6">
      <c r="A14" s="7">
        <v>13</v>
      </c>
      <c r="B14" s="8" t="s">
        <v>144</v>
      </c>
      <c r="C14" s="9" t="s">
        <v>56</v>
      </c>
      <c r="D14" s="10" t="s">
        <v>145</v>
      </c>
      <c r="E14" s="11">
        <v>18</v>
      </c>
      <c r="F14" s="12">
        <f t="shared" si="0"/>
        <v>39.6330275229358</v>
      </c>
    </row>
    <row r="15" s="1" customFormat="1" ht="35" customHeight="1" spans="1:6">
      <c r="A15" s="7">
        <v>14</v>
      </c>
      <c r="B15" s="9" t="s">
        <v>147</v>
      </c>
      <c r="C15" s="9" t="s">
        <v>87</v>
      </c>
      <c r="D15" s="10" t="s">
        <v>127</v>
      </c>
      <c r="E15" s="11">
        <v>12</v>
      </c>
      <c r="F15" s="12">
        <f t="shared" si="0"/>
        <v>26.4220183486239</v>
      </c>
    </row>
    <row r="16" s="1" customFormat="1" ht="35" customHeight="1" spans="1:6">
      <c r="A16" s="7">
        <v>15</v>
      </c>
      <c r="B16" s="15" t="s">
        <v>148</v>
      </c>
      <c r="C16" s="9" t="s">
        <v>37</v>
      </c>
      <c r="D16" s="10" t="s">
        <v>149</v>
      </c>
      <c r="E16" s="11">
        <v>28</v>
      </c>
      <c r="F16" s="13">
        <v>60</v>
      </c>
    </row>
    <row r="17" s="1" customFormat="1" ht="35" customHeight="1" spans="1:6">
      <c r="A17" s="7">
        <v>16</v>
      </c>
      <c r="B17" s="9" t="s">
        <v>152</v>
      </c>
      <c r="C17" s="9" t="s">
        <v>35</v>
      </c>
      <c r="D17" s="10" t="s">
        <v>153</v>
      </c>
      <c r="E17" s="11">
        <v>24</v>
      </c>
      <c r="F17" s="13">
        <v>60</v>
      </c>
    </row>
    <row r="18" s="1" customFormat="1" ht="35" customHeight="1" spans="1:6">
      <c r="A18" s="7">
        <v>17</v>
      </c>
      <c r="B18" s="8" t="s">
        <v>159</v>
      </c>
      <c r="C18" s="9" t="s">
        <v>75</v>
      </c>
      <c r="D18" s="10" t="s">
        <v>160</v>
      </c>
      <c r="E18" s="11">
        <v>16</v>
      </c>
      <c r="F18" s="12">
        <f t="shared" ref="F18:F31" si="1">(E18/27.25)*60</f>
        <v>35.2293577981651</v>
      </c>
    </row>
    <row r="19" s="1" customFormat="1" ht="35" customHeight="1" spans="1:6">
      <c r="A19" s="7">
        <v>18</v>
      </c>
      <c r="B19" s="9" t="s">
        <v>161</v>
      </c>
      <c r="C19" s="9" t="s">
        <v>69</v>
      </c>
      <c r="D19" s="10" t="s">
        <v>158</v>
      </c>
      <c r="E19" s="11">
        <v>14</v>
      </c>
      <c r="F19" s="12">
        <f t="shared" si="1"/>
        <v>30.8256880733945</v>
      </c>
    </row>
    <row r="20" s="1" customFormat="1" ht="35" customHeight="1" spans="1:6">
      <c r="A20" s="7">
        <v>19</v>
      </c>
      <c r="B20" s="15" t="s">
        <v>163</v>
      </c>
      <c r="C20" s="9" t="s">
        <v>85</v>
      </c>
      <c r="D20" s="10" t="s">
        <v>164</v>
      </c>
      <c r="E20" s="11">
        <v>14</v>
      </c>
      <c r="F20" s="12">
        <f t="shared" si="1"/>
        <v>30.8256880733945</v>
      </c>
    </row>
    <row r="21" s="1" customFormat="1" ht="35" customHeight="1" spans="1:6">
      <c r="A21" s="7">
        <v>20</v>
      </c>
      <c r="B21" s="16" t="s">
        <v>165</v>
      </c>
      <c r="C21" s="9" t="s">
        <v>61</v>
      </c>
      <c r="D21" s="10" t="s">
        <v>166</v>
      </c>
      <c r="E21" s="11">
        <v>16</v>
      </c>
      <c r="F21" s="12">
        <f t="shared" si="1"/>
        <v>35.2293577981651</v>
      </c>
    </row>
    <row r="22" s="1" customFormat="1" ht="35" customHeight="1" spans="1:6">
      <c r="A22" s="7">
        <v>21</v>
      </c>
      <c r="B22" s="15" t="s">
        <v>167</v>
      </c>
      <c r="C22" s="9" t="s">
        <v>90</v>
      </c>
      <c r="D22" s="10" t="s">
        <v>127</v>
      </c>
      <c r="E22" s="11">
        <v>12</v>
      </c>
      <c r="F22" s="12">
        <f t="shared" si="1"/>
        <v>26.4220183486239</v>
      </c>
    </row>
    <row r="23" s="1" customFormat="1" ht="35" customHeight="1" spans="1:6">
      <c r="A23" s="7">
        <v>22</v>
      </c>
      <c r="B23" s="15" t="s">
        <v>168</v>
      </c>
      <c r="C23" s="9" t="s">
        <v>62</v>
      </c>
      <c r="D23" s="10" t="s">
        <v>169</v>
      </c>
      <c r="E23" s="11">
        <v>16</v>
      </c>
      <c r="F23" s="12">
        <f t="shared" si="1"/>
        <v>35.2293577981651</v>
      </c>
    </row>
    <row r="24" s="1" customFormat="1" ht="35" customHeight="1" spans="1:6">
      <c r="A24" s="7">
        <v>23</v>
      </c>
      <c r="B24" s="8" t="s">
        <v>170</v>
      </c>
      <c r="C24" s="9" t="s">
        <v>64</v>
      </c>
      <c r="D24" s="10" t="s">
        <v>171</v>
      </c>
      <c r="E24" s="11">
        <v>20</v>
      </c>
      <c r="F24" s="12">
        <f t="shared" si="1"/>
        <v>44.0366972477064</v>
      </c>
    </row>
    <row r="25" s="1" customFormat="1" ht="35" customHeight="1" spans="1:6">
      <c r="A25" s="7">
        <v>24</v>
      </c>
      <c r="B25" s="15" t="s">
        <v>173</v>
      </c>
      <c r="C25" s="9" t="s">
        <v>57</v>
      </c>
      <c r="D25" s="10" t="s">
        <v>174</v>
      </c>
      <c r="E25" s="11">
        <v>18</v>
      </c>
      <c r="F25" s="12">
        <f t="shared" si="1"/>
        <v>39.6330275229358</v>
      </c>
    </row>
    <row r="26" s="1" customFormat="1" ht="35" customHeight="1" spans="1:6">
      <c r="A26" s="7">
        <v>25</v>
      </c>
      <c r="B26" s="8" t="s">
        <v>175</v>
      </c>
      <c r="C26" s="9" t="s">
        <v>78</v>
      </c>
      <c r="D26" s="10" t="s">
        <v>176</v>
      </c>
      <c r="E26" s="11">
        <v>14</v>
      </c>
      <c r="F26" s="12">
        <f t="shared" si="1"/>
        <v>30.8256880733945</v>
      </c>
    </row>
    <row r="27" s="1" customFormat="1" ht="35" customHeight="1" spans="1:6">
      <c r="A27" s="7">
        <v>26</v>
      </c>
      <c r="B27" s="16" t="s">
        <v>177</v>
      </c>
      <c r="C27" s="9" t="s">
        <v>73</v>
      </c>
      <c r="D27" s="10" t="s">
        <v>178</v>
      </c>
      <c r="E27" s="11">
        <v>16</v>
      </c>
      <c r="F27" s="12">
        <f t="shared" si="1"/>
        <v>35.2293577981651</v>
      </c>
    </row>
    <row r="28" s="1" customFormat="1" ht="35" customHeight="1" spans="1:6">
      <c r="A28" s="7">
        <v>27</v>
      </c>
      <c r="B28" s="8" t="s">
        <v>179</v>
      </c>
      <c r="C28" s="9" t="s">
        <v>74</v>
      </c>
      <c r="D28" s="10" t="s">
        <v>180</v>
      </c>
      <c r="E28" s="11">
        <v>14</v>
      </c>
      <c r="F28" s="12">
        <f t="shared" si="1"/>
        <v>30.8256880733945</v>
      </c>
    </row>
    <row r="29" s="1" customFormat="1" ht="35" customHeight="1" spans="1:6">
      <c r="A29" s="7">
        <v>28</v>
      </c>
      <c r="B29" s="8" t="s">
        <v>182</v>
      </c>
      <c r="C29" s="9" t="s">
        <v>59</v>
      </c>
      <c r="D29" s="10" t="s">
        <v>183</v>
      </c>
      <c r="E29" s="11">
        <v>16</v>
      </c>
      <c r="F29" s="12">
        <f t="shared" si="1"/>
        <v>35.2293577981651</v>
      </c>
    </row>
    <row r="30" s="1" customFormat="1" ht="35" customHeight="1" spans="1:6">
      <c r="A30" s="7">
        <v>29</v>
      </c>
      <c r="B30" s="15" t="s">
        <v>186</v>
      </c>
      <c r="C30" s="9" t="s">
        <v>82</v>
      </c>
      <c r="D30" s="10" t="s">
        <v>109</v>
      </c>
      <c r="E30" s="11">
        <v>12</v>
      </c>
      <c r="F30" s="12">
        <f t="shared" si="1"/>
        <v>26.4220183486239</v>
      </c>
    </row>
    <row r="31" s="1" customFormat="1" ht="35" customHeight="1" spans="1:6">
      <c r="A31" s="7">
        <v>30</v>
      </c>
      <c r="B31" s="17" t="s">
        <v>187</v>
      </c>
      <c r="C31" s="9" t="s">
        <v>41</v>
      </c>
      <c r="D31" s="10" t="s">
        <v>188</v>
      </c>
      <c r="E31" s="11">
        <v>22</v>
      </c>
      <c r="F31" s="12">
        <f t="shared" si="1"/>
        <v>48.4403669724771</v>
      </c>
    </row>
    <row r="32" s="1" customFormat="1" ht="35" customHeight="1" spans="1:6">
      <c r="A32" s="7">
        <v>31</v>
      </c>
      <c r="B32" s="9" t="s">
        <v>192</v>
      </c>
      <c r="C32" s="9" t="s">
        <v>44</v>
      </c>
      <c r="D32" s="10" t="s">
        <v>193</v>
      </c>
      <c r="E32" s="11">
        <v>26</v>
      </c>
      <c r="F32" s="13">
        <v>60</v>
      </c>
    </row>
    <row r="33" s="1" customFormat="1" ht="35" customHeight="1" spans="1:6">
      <c r="A33" s="7">
        <v>32</v>
      </c>
      <c r="B33" s="18" t="s">
        <v>196</v>
      </c>
      <c r="C33" s="9" t="s">
        <v>88</v>
      </c>
      <c r="D33" s="10" t="s">
        <v>109</v>
      </c>
      <c r="E33" s="11">
        <v>12</v>
      </c>
      <c r="F33" s="12">
        <f>(E33/27.25)*60</f>
        <v>26.4220183486239</v>
      </c>
    </row>
    <row r="34" s="1" customFormat="1" ht="35" customHeight="1" spans="1:6">
      <c r="A34" s="7">
        <v>33</v>
      </c>
      <c r="B34" s="15" t="s">
        <v>197</v>
      </c>
      <c r="C34" s="9" t="s">
        <v>32</v>
      </c>
      <c r="D34" s="10" t="s">
        <v>198</v>
      </c>
      <c r="E34" s="11">
        <v>26</v>
      </c>
      <c r="F34" s="13">
        <v>60</v>
      </c>
    </row>
    <row r="35" s="1" customFormat="1" ht="35" customHeight="1" spans="1:6">
      <c r="A35" s="7">
        <v>34</v>
      </c>
      <c r="B35" s="16" t="s">
        <v>201</v>
      </c>
      <c r="C35" s="16" t="s">
        <v>52</v>
      </c>
      <c r="D35" s="19" t="s">
        <v>202</v>
      </c>
      <c r="E35" s="14">
        <v>16</v>
      </c>
      <c r="F35" s="12">
        <f>(E35/27.25)*60</f>
        <v>35.2293577981651</v>
      </c>
    </row>
    <row r="36" s="1" customFormat="1" ht="35" customHeight="1" spans="1:6">
      <c r="A36" s="7">
        <v>35</v>
      </c>
      <c r="B36" s="8" t="s">
        <v>206</v>
      </c>
      <c r="C36" s="9" t="s">
        <v>80</v>
      </c>
      <c r="D36" s="10" t="s">
        <v>207</v>
      </c>
      <c r="E36" s="11">
        <v>16</v>
      </c>
      <c r="F36" s="12">
        <f>(E36/27.25)*60</f>
        <v>35.2293577981651</v>
      </c>
    </row>
    <row r="37" s="1" customFormat="1" ht="35" customHeight="1" spans="1:6">
      <c r="A37" s="7">
        <v>36</v>
      </c>
      <c r="B37" s="15" t="s">
        <v>208</v>
      </c>
      <c r="C37" s="9" t="s">
        <v>65</v>
      </c>
      <c r="D37" s="10" t="s">
        <v>127</v>
      </c>
      <c r="E37" s="11">
        <v>12</v>
      </c>
      <c r="F37" s="12">
        <f>(E37/27.25)*60</f>
        <v>26.4220183486239</v>
      </c>
    </row>
    <row r="38" s="1" customFormat="1" ht="35" customHeight="1" spans="1:6">
      <c r="A38" s="7">
        <v>37</v>
      </c>
      <c r="B38" s="15" t="s">
        <v>211</v>
      </c>
      <c r="C38" s="9" t="s">
        <v>68</v>
      </c>
      <c r="D38" s="10" t="s">
        <v>212</v>
      </c>
      <c r="E38" s="11">
        <v>14</v>
      </c>
      <c r="F38" s="12">
        <f>(E38/27.25)*60</f>
        <v>30.8256880733945</v>
      </c>
    </row>
    <row r="39" s="1" customFormat="1" ht="35" customHeight="1" spans="1:6">
      <c r="A39" s="7">
        <v>38</v>
      </c>
      <c r="B39" s="15" t="s">
        <v>213</v>
      </c>
      <c r="C39" s="9" t="s">
        <v>86</v>
      </c>
      <c r="D39" s="10" t="s">
        <v>127</v>
      </c>
      <c r="E39" s="11">
        <v>12</v>
      </c>
      <c r="F39" s="12">
        <f>(E39/27.25)*60</f>
        <v>26.4220183486239</v>
      </c>
    </row>
    <row r="40" s="1" customFormat="1" ht="35" customHeight="1" spans="1:6">
      <c r="A40" s="7">
        <v>39</v>
      </c>
      <c r="B40" s="8" t="s">
        <v>214</v>
      </c>
      <c r="C40" s="9" t="s">
        <v>47</v>
      </c>
      <c r="D40" s="10" t="s">
        <v>215</v>
      </c>
      <c r="E40" s="11">
        <v>26</v>
      </c>
      <c r="F40" s="13">
        <v>60</v>
      </c>
    </row>
    <row r="41" s="1" customFormat="1" ht="35" customHeight="1" spans="1:6">
      <c r="A41" s="7">
        <v>40</v>
      </c>
      <c r="B41" s="16" t="s">
        <v>218</v>
      </c>
      <c r="C41" s="9" t="s">
        <v>77</v>
      </c>
      <c r="D41" s="10" t="s">
        <v>127</v>
      </c>
      <c r="E41" s="11">
        <v>12</v>
      </c>
      <c r="F41" s="12">
        <f t="shared" ref="F41:F54" si="2">(E41/27.25)*60</f>
        <v>26.4220183486239</v>
      </c>
    </row>
    <row r="42" s="1" customFormat="1" ht="35" customHeight="1" spans="1:6">
      <c r="A42" s="7">
        <v>41</v>
      </c>
      <c r="B42" s="15" t="s">
        <v>219</v>
      </c>
      <c r="C42" s="9" t="s">
        <v>79</v>
      </c>
      <c r="D42" s="10" t="s">
        <v>127</v>
      </c>
      <c r="E42" s="11">
        <v>12</v>
      </c>
      <c r="F42" s="12">
        <f t="shared" si="2"/>
        <v>26.4220183486239</v>
      </c>
    </row>
    <row r="43" s="1" customFormat="1" ht="35" customHeight="1" spans="1:6">
      <c r="A43" s="7">
        <v>42</v>
      </c>
      <c r="B43" s="8" t="s">
        <v>221</v>
      </c>
      <c r="C43" s="9" t="s">
        <v>60</v>
      </c>
      <c r="D43" s="10" t="s">
        <v>222</v>
      </c>
      <c r="E43" s="11">
        <v>16</v>
      </c>
      <c r="F43" s="12">
        <f t="shared" si="2"/>
        <v>35.2293577981651</v>
      </c>
    </row>
    <row r="44" s="1" customFormat="1" ht="35" customHeight="1" spans="1:6">
      <c r="A44" s="7">
        <v>43</v>
      </c>
      <c r="B44" s="8" t="s">
        <v>224</v>
      </c>
      <c r="C44" s="9" t="s">
        <v>72</v>
      </c>
      <c r="D44" s="10" t="s">
        <v>225</v>
      </c>
      <c r="E44" s="11">
        <v>16</v>
      </c>
      <c r="F44" s="12">
        <f t="shared" si="2"/>
        <v>35.2293577981651</v>
      </c>
    </row>
    <row r="45" s="1" customFormat="1" ht="35" customHeight="1" spans="1:6">
      <c r="A45" s="7">
        <v>44</v>
      </c>
      <c r="B45" s="9" t="s">
        <v>226</v>
      </c>
      <c r="C45" s="9" t="s">
        <v>66</v>
      </c>
      <c r="D45" s="10" t="s">
        <v>227</v>
      </c>
      <c r="E45" s="11">
        <v>18</v>
      </c>
      <c r="F45" s="12">
        <f t="shared" si="2"/>
        <v>39.6330275229358</v>
      </c>
    </row>
    <row r="46" s="1" customFormat="1" ht="35" customHeight="1" spans="1:6">
      <c r="A46" s="7">
        <v>45</v>
      </c>
      <c r="B46" s="15" t="s">
        <v>228</v>
      </c>
      <c r="C46" s="9" t="s">
        <v>48</v>
      </c>
      <c r="D46" s="10" t="s">
        <v>229</v>
      </c>
      <c r="E46" s="11">
        <v>22</v>
      </c>
      <c r="F46" s="12">
        <f t="shared" si="2"/>
        <v>48.4403669724771</v>
      </c>
    </row>
    <row r="47" s="1" customFormat="1" ht="35" customHeight="1" spans="1:6">
      <c r="A47" s="7">
        <v>46</v>
      </c>
      <c r="B47" s="9" t="s">
        <v>231</v>
      </c>
      <c r="C47" s="9" t="s">
        <v>76</v>
      </c>
      <c r="D47" s="10" t="s">
        <v>232</v>
      </c>
      <c r="E47" s="14">
        <v>14</v>
      </c>
      <c r="F47" s="12">
        <f t="shared" si="2"/>
        <v>30.8256880733945</v>
      </c>
    </row>
    <row r="48" s="1" customFormat="1" ht="35" customHeight="1" spans="1:6">
      <c r="A48" s="7">
        <v>47</v>
      </c>
      <c r="B48" s="9" t="s">
        <v>234</v>
      </c>
      <c r="C48" s="9" t="s">
        <v>51</v>
      </c>
      <c r="D48" s="10" t="s">
        <v>235</v>
      </c>
      <c r="E48" s="11">
        <v>20</v>
      </c>
      <c r="F48" s="12">
        <f t="shared" si="2"/>
        <v>44.0366972477064</v>
      </c>
    </row>
    <row r="49" s="1" customFormat="1" ht="35" customHeight="1" spans="1:6">
      <c r="A49" s="7">
        <v>48</v>
      </c>
      <c r="B49" s="15" t="s">
        <v>239</v>
      </c>
      <c r="C49" s="9" t="s">
        <v>70</v>
      </c>
      <c r="D49" s="10" t="s">
        <v>127</v>
      </c>
      <c r="E49" s="11">
        <v>12</v>
      </c>
      <c r="F49" s="12">
        <f t="shared" si="2"/>
        <v>26.4220183486239</v>
      </c>
    </row>
    <row r="50" s="1" customFormat="1" ht="35" customHeight="1" spans="1:6">
      <c r="A50" s="7">
        <v>49</v>
      </c>
      <c r="B50" s="8" t="s">
        <v>242</v>
      </c>
      <c r="C50" s="9" t="s">
        <v>81</v>
      </c>
      <c r="D50" s="10" t="s">
        <v>127</v>
      </c>
      <c r="E50" s="11">
        <v>12</v>
      </c>
      <c r="F50" s="12">
        <f t="shared" si="2"/>
        <v>26.4220183486239</v>
      </c>
    </row>
    <row r="51" s="1" customFormat="1" ht="35" customHeight="1" spans="1:6">
      <c r="A51" s="7">
        <v>50</v>
      </c>
      <c r="B51" s="15" t="s">
        <v>243</v>
      </c>
      <c r="C51" s="9" t="s">
        <v>58</v>
      </c>
      <c r="D51" s="10" t="s">
        <v>244</v>
      </c>
      <c r="E51" s="11">
        <v>16</v>
      </c>
      <c r="F51" s="12">
        <f t="shared" si="2"/>
        <v>35.2293577981651</v>
      </c>
    </row>
    <row r="52" s="1" customFormat="1" ht="35" customHeight="1" spans="1:6">
      <c r="A52" s="7">
        <v>51</v>
      </c>
      <c r="B52" s="15" t="s">
        <v>245</v>
      </c>
      <c r="C52" s="9" t="s">
        <v>63</v>
      </c>
      <c r="D52" s="10" t="s">
        <v>246</v>
      </c>
      <c r="E52" s="11">
        <v>14</v>
      </c>
      <c r="F52" s="12">
        <f t="shared" si="2"/>
        <v>30.8256880733945</v>
      </c>
    </row>
    <row r="53" s="1" customFormat="1" ht="35" customHeight="1" spans="1:6">
      <c r="A53" s="7">
        <v>52</v>
      </c>
      <c r="B53" s="17" t="s">
        <v>248</v>
      </c>
      <c r="C53" s="9" t="s">
        <v>67</v>
      </c>
      <c r="D53" s="10" t="s">
        <v>249</v>
      </c>
      <c r="E53" s="11">
        <v>14</v>
      </c>
      <c r="F53" s="12">
        <f t="shared" si="2"/>
        <v>30.8256880733945</v>
      </c>
    </row>
    <row r="54" s="1" customFormat="1" ht="35" customHeight="1" spans="1:6">
      <c r="A54" s="7">
        <v>53</v>
      </c>
      <c r="B54" s="8" t="s">
        <v>250</v>
      </c>
      <c r="C54" s="9" t="s">
        <v>84</v>
      </c>
      <c r="D54" s="10" t="s">
        <v>251</v>
      </c>
      <c r="E54" s="11">
        <v>14</v>
      </c>
      <c r="F54" s="12">
        <f t="shared" si="2"/>
        <v>30.8256880733945</v>
      </c>
    </row>
    <row r="55" s="1" customFormat="1" ht="35" customHeight="1" spans="1:6">
      <c r="A55" s="7">
        <v>54</v>
      </c>
      <c r="B55" s="15" t="s">
        <v>252</v>
      </c>
      <c r="C55" s="9" t="s">
        <v>42</v>
      </c>
      <c r="D55" s="10" t="s">
        <v>253</v>
      </c>
      <c r="E55" s="11">
        <v>28</v>
      </c>
      <c r="F55" s="13">
        <v>60</v>
      </c>
    </row>
    <row r="56" s="1" customFormat="1" ht="35" customHeight="1" spans="1:6">
      <c r="A56" s="7">
        <v>55</v>
      </c>
      <c r="B56" s="15" t="s">
        <v>257</v>
      </c>
      <c r="C56" s="9" t="s">
        <v>39</v>
      </c>
      <c r="D56" s="10" t="s">
        <v>258</v>
      </c>
      <c r="E56" s="11">
        <v>28</v>
      </c>
      <c r="F56" s="13">
        <v>60</v>
      </c>
    </row>
    <row r="57" spans="1:6">
      <c r="A57" s="20" t="s">
        <v>262</v>
      </c>
      <c r="B57" s="20"/>
      <c r="C57" s="20"/>
      <c r="D57" s="20"/>
      <c r="E57" s="6"/>
      <c r="F57" s="6"/>
    </row>
  </sheetData>
  <sortState ref="A2:F56">
    <sortCondition ref="A2:A56"/>
  </sortState>
  <mergeCells count="1">
    <mergeCell ref="A57:F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操行表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Sakura</dc:creator>
  <cp:lastModifiedBy>刘萍</cp:lastModifiedBy>
  <dcterms:created xsi:type="dcterms:W3CDTF">2021-09-03T11:30:00Z</dcterms:created>
  <dcterms:modified xsi:type="dcterms:W3CDTF">2022-03-11T03:36:44Z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AC47C8F576F44A2D9F926F73F17161D1</vt:lpwstr>
  </property>
</Properties>
</file>