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综合测平表" sheetId="1" r:id="rId1"/>
    <sheet name="品行表" sheetId="2" r:id="rId2"/>
    <sheet name="成绩" sheetId="3" r:id="rId3"/>
    <sheet name="操行分" sheetId="4" r:id="rId4"/>
  </sheets>
  <definedNames>
    <definedName name="_xlnm._FilterDatabase" localSheetId="3" hidden="1">操行分!$A$3:$G$48</definedName>
    <definedName name="_xlnm._FilterDatabase" localSheetId="0" hidden="1">综合测平表!$B$6:$AD$51</definedName>
  </definedNames>
  <calcPr calcId="144525"/>
</workbook>
</file>

<file path=xl/comments1.xml><?xml version="1.0" encoding="utf-8"?>
<comments xmlns="http://schemas.openxmlformats.org/spreadsheetml/2006/main">
  <authors>
    <author>洋洋nice</author>
  </authors>
  <commentList>
    <comment ref="C6" authorId="0">
      <text>
        <r>
          <rPr>
            <sz val="9"/>
            <rFont val="宋体"/>
            <charset val="134"/>
          </rPr>
          <t xml:space="preserve">
省粮食局志愿者活动，双选会志愿者，社团表彰大会，参加党史答题，院舞蹈优秀社员，茶艺表演队优秀社员，参加旅游商务演讲比赛 拍摄校歌MV，绣球舞鞋
副班长/ 院舞蹈队</t>
        </r>
      </text>
    </comment>
    <comment ref="E6" authorId="0">
      <text>
        <r>
          <rPr>
            <sz val="9"/>
            <rFont val="宋体"/>
            <charset val="134"/>
          </rPr>
          <t xml:space="preserve">打卡 党史答题 答题小组
</t>
        </r>
      </text>
    </comment>
    <comment ref="C7" authorId="0">
      <text>
        <r>
          <rPr>
            <sz val="9"/>
            <rFont val="宋体"/>
            <charset val="134"/>
          </rPr>
          <t xml:space="preserve">旅游商务系第十七次大会，“面对面，两服务”座谈会，参加乡村振兴主题活动，创客空间宝贝组织主题环境创设活动，参加院长接待日，参加党史答题，拍摄校歌mv
班长/自律委员会/篮球社
</t>
        </r>
      </text>
    </comment>
    <comment ref="E7" authorId="0">
      <text>
        <r>
          <rPr>
            <sz val="9"/>
            <rFont val="宋体"/>
            <charset val="134"/>
          </rPr>
          <t xml:space="preserve">打卡 党史答题 答题小组
</t>
        </r>
      </text>
    </comment>
    <comment ref="C8" authorId="0">
      <text>
        <r>
          <rPr>
            <sz val="9"/>
            <rFont val="宋体"/>
            <charset val="134"/>
          </rPr>
          <t>洋洋nice:
省粮食局志愿者活动，社团表彰大会，校歌发布会，参加党史答题，院舞蹈优秀社员，茶艺表演队优秀社员，参加旅游商务演讲比赛 拍摄校歌MV，绣球舞鞋
宣传委员/院舞蹈队</t>
        </r>
      </text>
    </comment>
    <comment ref="E8" authorId="0">
      <text>
        <r>
          <rPr>
            <b/>
            <sz val="9"/>
            <rFont val="宋体"/>
            <charset val="134"/>
          </rPr>
          <t>打卡 党史答题 答题小组</t>
        </r>
        <r>
          <rPr>
            <sz val="9"/>
            <rFont val="宋体"/>
            <charset val="134"/>
          </rPr>
          <t xml:space="preserve">
</t>
        </r>
      </text>
    </comment>
    <comment ref="C9" authorId="0">
      <text>
        <r>
          <rPr>
            <sz val="9"/>
            <rFont val="宋体"/>
            <charset val="134"/>
          </rPr>
          <t>省粮食局志愿者活动，接待会，茶艺表演队茶会，旅游商务系茶会，旅游商务系接待11.6，拍摄校歌舞蹈MV，参加微团课初赛，茶艺表演队优秀社员，茶艺表演队优秀社长
团支书\茶艺表演队</t>
        </r>
      </text>
    </comment>
    <comment ref="E9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10" authorId="0">
      <text>
        <r>
          <rPr>
            <sz val="9"/>
            <rFont val="宋体"/>
            <charset val="134"/>
          </rPr>
          <t>旅游商务系第十七次大会，创客空间宝贝组织主题环境创设活动，参加党史答题，网络安全讲座，参加女性健康活动讲座 拍摄校歌MV
副班长/院篮球社</t>
        </r>
      </text>
    </comment>
    <comment ref="E10" authorId="0">
      <text>
        <r>
          <rPr>
            <b/>
            <sz val="9"/>
            <rFont val="宋体"/>
            <charset val="134"/>
          </rPr>
          <t>打卡 党史答题 答题小组</t>
        </r>
        <r>
          <rPr>
            <sz val="9"/>
            <rFont val="宋体"/>
            <charset val="134"/>
          </rPr>
          <t xml:space="preserve">
</t>
        </r>
      </text>
    </comment>
    <comment ref="C11" authorId="0">
      <text>
        <r>
          <rPr>
            <sz val="9"/>
            <rFont val="宋体"/>
            <charset val="134"/>
          </rPr>
          <t>创客空间宝贝组织主题环境创设活动，强国有我辩论总决赛，礼仪队优秀社员，旅游商务系迎新志愿者 拍摄校歌MV
礼仪社\自律委员会</t>
        </r>
      </text>
    </comment>
    <comment ref="E11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12" authorId="0">
      <text>
        <r>
          <rPr>
            <sz val="9"/>
            <rFont val="宋体"/>
            <charset val="134"/>
          </rPr>
          <t>创客空间宝贝组织主题环境创设活动，拍摄校歌舞蹈MV，茶艺表演队优秀社员，礼仪队优秀社员，茶艺表演队优秀队长
寝室长/自律委员会\茶艺表演队</t>
        </r>
      </text>
    </comment>
    <comment ref="E12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13" authorId="0">
      <text>
        <r>
          <rPr>
            <sz val="9"/>
            <rFont val="宋体"/>
            <charset val="134"/>
          </rPr>
          <t>校歌mv拍摄，迎新志愿者，社团表彰大会，院合唱团优秀社员
组织委员/院合唱团</t>
        </r>
      </text>
    </comment>
    <comment ref="E13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14" authorId="0">
      <text>
        <r>
          <rPr>
            <sz val="9"/>
            <rFont val="宋体"/>
            <charset val="134"/>
          </rPr>
          <t>创客空间宝贝组织主题环境创设活动，礼仪队优秀队员，礼仪队优秀队长 拍摄校歌MV
礼仪队</t>
        </r>
      </text>
    </comment>
    <comment ref="E14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15" authorId="0">
      <text>
        <r>
          <rPr>
            <sz val="9"/>
            <rFont val="宋体"/>
            <charset val="134"/>
          </rPr>
          <t>大亭书画协会优秀社员，双选会志愿者，参加女性健康活动讲座，参加党史答题 拍摄校歌MV
劳动委员/书画协会社</t>
        </r>
      </text>
    </comment>
    <comment ref="E15" authorId="0">
      <text>
        <r>
          <rPr>
            <b/>
            <sz val="9"/>
            <rFont val="宋体"/>
            <charset val="134"/>
          </rPr>
          <t>打卡 党史答题 答题小组</t>
        </r>
        <r>
          <rPr>
            <sz val="9"/>
            <rFont val="宋体"/>
            <charset val="134"/>
          </rPr>
          <t xml:space="preserve">
</t>
        </r>
      </text>
    </comment>
    <comment ref="C16" authorId="0">
      <text>
        <r>
          <rPr>
            <sz val="9"/>
            <rFont val="宋体"/>
            <charset val="134"/>
          </rPr>
          <t>社团表彰大会，校歌mv拍摄，院合唱团优秀社员
文艺委员/院合唱团</t>
        </r>
      </text>
    </comment>
    <comment ref="E16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17" authorId="0">
      <text>
        <r>
          <rPr>
            <sz val="9"/>
            <rFont val="宋体"/>
            <charset val="134"/>
          </rPr>
          <t>参加党史答题 拍摄校歌MV
学习委员/院心理社</t>
        </r>
      </text>
    </comment>
    <comment ref="E17" authorId="0">
      <text>
        <r>
          <rPr>
            <b/>
            <sz val="9"/>
            <rFont val="宋体"/>
            <charset val="134"/>
          </rPr>
          <t>打卡 党史答题 答题小组</t>
        </r>
        <r>
          <rPr>
            <sz val="9"/>
            <rFont val="宋体"/>
            <charset val="134"/>
          </rPr>
          <t xml:space="preserve">
</t>
        </r>
      </text>
    </comment>
    <comment ref="C18" authorId="0">
      <text>
        <r>
          <rPr>
            <sz val="9"/>
            <rFont val="宋体"/>
            <charset val="134"/>
          </rPr>
          <t>参加党史答题，双选会自愿者 拍摄校歌MV
寝室长/副团支书/博弈轩棋牌社</t>
        </r>
      </text>
    </comment>
    <comment ref="E18" authorId="0">
      <text>
        <r>
          <rPr>
            <b/>
            <sz val="9"/>
            <rFont val="宋体"/>
            <charset val="134"/>
          </rPr>
          <t>打卡 党史答题 答题小组</t>
        </r>
        <r>
          <rPr>
            <sz val="9"/>
            <rFont val="宋体"/>
            <charset val="134"/>
          </rPr>
          <t xml:space="preserve">
</t>
        </r>
      </text>
    </comment>
    <comment ref="C19" authorId="0">
      <text>
        <r>
          <rPr>
            <sz val="9"/>
            <rFont val="宋体"/>
            <charset val="134"/>
          </rPr>
          <t xml:space="preserve">创客空间宝贝组织主题环境创设活动，双选会志愿者、院启航文学社优秀社员 拍摄校歌MV
心理委员/院启航文学社
</t>
        </r>
      </text>
    </comment>
    <comment ref="E19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20" authorId="0">
      <text>
        <r>
          <rPr>
            <sz val="9"/>
            <rFont val="宋体"/>
            <charset val="134"/>
          </rPr>
          <t>省粮食局志愿者活动，茶艺表演队优秀社员 拍摄校歌MV，，接待会，旅游商务系茶会</t>
        </r>
      </text>
    </comment>
    <comment ref="E20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21" authorId="0">
      <text>
        <r>
          <rPr>
            <sz val="9"/>
            <rFont val="宋体"/>
            <charset val="134"/>
          </rPr>
          <t>双选会志愿者，参加党史答题 拍摄校歌MV
就业联络员/书法社</t>
        </r>
      </text>
    </comment>
    <comment ref="E21" authorId="0">
      <text>
        <r>
          <rPr>
            <b/>
            <sz val="9"/>
            <rFont val="宋体"/>
            <charset val="134"/>
          </rPr>
          <t>打卡 党史答题 答题小组</t>
        </r>
        <r>
          <rPr>
            <sz val="9"/>
            <rFont val="宋体"/>
            <charset val="134"/>
          </rPr>
          <t xml:space="preserve">
</t>
        </r>
      </text>
    </comment>
    <comment ref="C22" authorId="0">
      <text>
        <r>
          <rPr>
            <sz val="9"/>
            <rFont val="宋体"/>
            <charset val="134"/>
          </rPr>
          <t xml:space="preserve">创客空间宝贝组织主题环境创设活动，书法社优秀社员 拍摄校歌MV
篮球社
</t>
        </r>
      </text>
    </comment>
    <comment ref="E22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23" authorId="0">
      <text>
        <r>
          <rPr>
            <sz val="9"/>
            <rFont val="宋体"/>
            <charset val="134"/>
          </rPr>
          <t>创客空间宝贝组织主题环境创设活动 拍摄校歌MV
资助委员/篮球社</t>
        </r>
      </text>
    </comment>
    <comment ref="E23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24" authorId="0">
      <text>
        <r>
          <rPr>
            <sz val="9"/>
            <rFont val="宋体"/>
            <charset val="134"/>
          </rPr>
          <t>双选会志愿者 拍摄校歌MV
生活委员</t>
        </r>
      </text>
    </comment>
    <comment ref="E24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25" authorId="0">
      <text>
        <r>
          <rPr>
            <sz val="9"/>
            <rFont val="宋体"/>
            <charset val="134"/>
          </rPr>
          <t>创客空间宝贝组织主题环境创设活动，棋牌社优秀社员 拍摄校歌MV
博弈轩棋牌社</t>
        </r>
      </text>
    </comment>
    <comment ref="E25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26" authorId="0">
      <text>
        <r>
          <rPr>
            <sz val="9"/>
            <rFont val="宋体"/>
            <charset val="134"/>
          </rPr>
          <t>创客空间宝贝组织主题环境创设活动，礼仪队优秀社员 拍摄校歌MV
书法社</t>
        </r>
      </text>
    </comment>
    <comment ref="E26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27" authorId="0">
      <text>
        <r>
          <rPr>
            <sz val="9"/>
            <rFont val="宋体"/>
            <charset val="134"/>
          </rPr>
          <t xml:space="preserve">系舞蹈队优秀社员 拍摄校歌MV
系舞蹈队
</t>
        </r>
      </text>
    </comment>
    <comment ref="E27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28" authorId="0">
      <text>
        <r>
          <rPr>
            <sz val="9"/>
            <rFont val="宋体"/>
            <charset val="134"/>
          </rPr>
          <t>院心理协会优秀社员 拍摄校歌MV
院心理协会</t>
        </r>
      </text>
    </comment>
    <comment ref="E28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29" authorId="0">
      <text>
        <r>
          <rPr>
            <sz val="9"/>
            <rFont val="宋体"/>
            <charset val="134"/>
          </rPr>
          <t>参加党史答题 拍摄校歌MV
院篮球社</t>
        </r>
      </text>
    </comment>
    <comment ref="E29" authorId="0">
      <text>
        <r>
          <rPr>
            <b/>
            <sz val="9"/>
            <rFont val="宋体"/>
            <charset val="134"/>
          </rPr>
          <t>打卡 党史答题 答题小组</t>
        </r>
        <r>
          <rPr>
            <sz val="9"/>
            <rFont val="宋体"/>
            <charset val="134"/>
          </rPr>
          <t xml:space="preserve">
</t>
        </r>
      </text>
    </comment>
    <comment ref="C30" authorId="0">
      <text>
        <r>
          <rPr>
            <sz val="9"/>
            <rFont val="宋体"/>
            <charset val="134"/>
          </rPr>
          <t xml:space="preserve">拍摄校歌MV
综治委员\篮球社
</t>
        </r>
      </text>
    </comment>
    <comment ref="E30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31" authorId="0">
      <text>
        <r>
          <rPr>
            <sz val="9"/>
            <rFont val="宋体"/>
            <charset val="134"/>
          </rPr>
          <t>双选会志愿者 拍摄校歌MV
寝室长/跑团社</t>
        </r>
      </text>
    </comment>
    <comment ref="E31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32" authorId="0">
      <text>
        <r>
          <rPr>
            <sz val="9"/>
            <rFont val="宋体"/>
            <charset val="134"/>
          </rPr>
          <t>拍摄校歌MV
体育委员/院篮球社</t>
        </r>
      </text>
    </comment>
    <comment ref="E32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33" authorId="0">
      <text>
        <r>
          <rPr>
            <sz val="9"/>
            <rFont val="宋体"/>
            <charset val="134"/>
          </rPr>
          <t>微团课决赛观众 拍摄校歌MV
聆听心理社</t>
        </r>
      </text>
    </comment>
    <comment ref="E33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34" authorId="0">
      <text>
        <r>
          <rPr>
            <sz val="9"/>
            <rFont val="宋体"/>
            <charset val="134"/>
          </rPr>
          <t>拍摄校歌MV
院篮球社</t>
        </r>
      </text>
    </comment>
    <comment ref="E34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35" authorId="0">
      <text>
        <r>
          <rPr>
            <sz val="9"/>
            <rFont val="宋体"/>
            <charset val="134"/>
          </rPr>
          <t>拍摄校歌MV
寝室长/院篮球社</t>
        </r>
      </text>
    </comment>
    <comment ref="E35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36" authorId="0">
      <text>
        <r>
          <rPr>
            <sz val="9"/>
            <rFont val="宋体"/>
            <charset val="134"/>
          </rPr>
          <t>拍摄校歌MV
院篮球社</t>
        </r>
      </text>
    </comment>
    <comment ref="E36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37" authorId="0">
      <text>
        <r>
          <rPr>
            <sz val="9"/>
            <rFont val="宋体"/>
            <charset val="134"/>
          </rPr>
          <t>拍摄校歌MV
博弈轩棋牌社</t>
        </r>
      </text>
    </comment>
    <comment ref="E37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38" authorId="0">
      <text>
        <r>
          <rPr>
            <sz val="9"/>
            <rFont val="宋体"/>
            <charset val="134"/>
          </rPr>
          <t>拍摄校歌MV
轮滑社</t>
        </r>
      </text>
    </comment>
    <comment ref="E38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39" authorId="0">
      <text>
        <r>
          <rPr>
            <sz val="9"/>
            <rFont val="宋体"/>
            <charset val="134"/>
          </rPr>
          <t xml:space="preserve">拍摄校歌MV
寝室长
</t>
        </r>
      </text>
    </comment>
    <comment ref="E39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40" authorId="0">
      <text>
        <r>
          <rPr>
            <sz val="9"/>
            <rFont val="宋体"/>
            <charset val="134"/>
          </rPr>
          <t>拍摄校歌MV
院篮球社</t>
        </r>
      </text>
    </comment>
    <comment ref="E40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41" authorId="0">
      <text>
        <r>
          <rPr>
            <sz val="9"/>
            <rFont val="宋体"/>
            <charset val="134"/>
          </rPr>
          <t>拍摄校歌MV
寝室长/瑜伽社</t>
        </r>
      </text>
    </comment>
    <comment ref="E41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42" authorId="0">
      <text>
        <r>
          <rPr>
            <sz val="9"/>
            <rFont val="宋体"/>
            <charset val="134"/>
          </rPr>
          <t>拍摄校歌MV
寝室长\院吉他社</t>
        </r>
      </text>
    </comment>
    <comment ref="E42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43" authorId="0">
      <text>
        <r>
          <rPr>
            <sz val="9"/>
            <rFont val="宋体"/>
            <charset val="134"/>
          </rPr>
          <t xml:space="preserve">拍摄校歌MV
</t>
        </r>
      </text>
    </comment>
    <comment ref="E43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44" authorId="0">
      <text>
        <r>
          <rPr>
            <sz val="9"/>
            <rFont val="宋体"/>
            <charset val="134"/>
          </rPr>
          <t xml:space="preserve">拍摄校歌MV
</t>
        </r>
      </text>
    </comment>
    <comment ref="E44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45" authorId="0">
      <text>
        <r>
          <rPr>
            <sz val="9"/>
            <rFont val="宋体"/>
            <charset val="134"/>
          </rPr>
          <t>拍摄校歌MV
瑜伽社</t>
        </r>
      </text>
    </comment>
    <comment ref="E45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46" authorId="0">
      <text>
        <r>
          <rPr>
            <sz val="9"/>
            <rFont val="宋体"/>
            <charset val="134"/>
          </rPr>
          <t>拍摄校歌MV
院篮球社</t>
        </r>
      </text>
    </comment>
    <comment ref="E46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47" authorId="0">
      <text>
        <r>
          <rPr>
            <sz val="9"/>
            <rFont val="宋体"/>
            <charset val="134"/>
          </rPr>
          <t xml:space="preserve">拍摄校歌MV
</t>
        </r>
      </text>
    </comment>
    <comment ref="E47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48" authorId="0">
      <text>
        <r>
          <rPr>
            <sz val="9"/>
            <rFont val="宋体"/>
            <charset val="134"/>
          </rPr>
          <t xml:space="preserve">拍摄校歌MV
</t>
        </r>
      </text>
    </comment>
    <comment ref="E48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49" authorId="0">
      <text>
        <r>
          <rPr>
            <sz val="9"/>
            <rFont val="宋体"/>
            <charset val="134"/>
          </rPr>
          <t>拍摄校歌MV
院英语协会</t>
        </r>
      </text>
    </comment>
    <comment ref="E49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50" authorId="0">
      <text>
        <r>
          <rPr>
            <sz val="9"/>
            <rFont val="宋体"/>
            <charset val="134"/>
          </rPr>
          <t xml:space="preserve">拍摄校歌MV
</t>
        </r>
      </text>
    </comment>
    <comment ref="E50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  <comment ref="C51" authorId="0">
      <text>
        <r>
          <rPr>
            <sz val="9"/>
            <rFont val="宋体"/>
            <charset val="134"/>
          </rPr>
          <t xml:space="preserve">拍摄校歌MV
</t>
        </r>
      </text>
    </comment>
    <comment ref="E51" authorId="0">
      <text>
        <r>
          <rPr>
            <b/>
            <sz val="9"/>
            <rFont val="宋体"/>
            <charset val="134"/>
          </rPr>
          <t>打卡 党史答题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洋洋nice</author>
  </authors>
  <commentList>
    <comment ref="H4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5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6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7" authorId="0">
      <text>
        <r>
          <rPr>
            <b/>
            <sz val="9"/>
            <rFont val="宋体"/>
            <charset val="134"/>
          </rPr>
          <t>10+10+5</t>
        </r>
      </text>
    </comment>
    <comment ref="H8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9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10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11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12" authorId="0">
      <text>
        <r>
          <rPr>
            <b/>
            <sz val="9"/>
            <rFont val="宋体"/>
            <charset val="134"/>
          </rPr>
          <t>洋洋nice:</t>
        </r>
        <r>
          <rPr>
            <sz val="9"/>
            <rFont val="宋体"/>
            <charset val="134"/>
          </rPr>
          <t xml:space="preserve">
</t>
        </r>
      </text>
    </comment>
    <comment ref="H13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14" authorId="0">
      <text>
        <r>
          <rPr>
            <b/>
            <sz val="9"/>
            <rFont val="宋体"/>
            <charset val="134"/>
          </rPr>
          <t>10+10+5</t>
        </r>
      </text>
    </comment>
    <comment ref="H15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16" authorId="0">
      <text>
        <r>
          <rPr>
            <b/>
            <sz val="9"/>
            <rFont val="宋体"/>
            <charset val="134"/>
          </rPr>
          <t>10+10+5</t>
        </r>
        <r>
          <rPr>
            <sz val="9"/>
            <rFont val="宋体"/>
            <charset val="134"/>
          </rPr>
          <t xml:space="preserve">
</t>
        </r>
      </text>
    </comment>
    <comment ref="H17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18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19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20" authorId="0">
      <text>
        <r>
          <rPr>
            <b/>
            <sz val="9"/>
            <rFont val="宋体"/>
            <charset val="134"/>
          </rPr>
          <t>10+10+5</t>
        </r>
        <r>
          <rPr>
            <sz val="9"/>
            <rFont val="宋体"/>
            <charset val="134"/>
          </rPr>
          <t xml:space="preserve">
</t>
        </r>
      </text>
    </comment>
    <comment ref="H21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22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23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24" authorId="0">
      <text>
        <r>
          <rPr>
            <sz val="9"/>
            <rFont val="宋体"/>
            <charset val="134"/>
          </rPr>
          <t xml:space="preserve">10+10
</t>
        </r>
      </text>
    </comment>
    <comment ref="H25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26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27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28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29" authorId="0">
      <text>
        <r>
          <rPr>
            <b/>
            <sz val="9"/>
            <rFont val="宋体"/>
            <charset val="134"/>
          </rPr>
          <t>10+10+5</t>
        </r>
        <r>
          <rPr>
            <sz val="9"/>
            <rFont val="宋体"/>
            <charset val="134"/>
          </rPr>
          <t xml:space="preserve">
</t>
        </r>
      </text>
    </comment>
    <comment ref="H30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31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32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33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34" authorId="0">
      <text>
        <r>
          <rPr>
            <b/>
            <sz val="9"/>
            <rFont val="宋体"/>
            <charset val="134"/>
          </rPr>
          <t>10+10+5</t>
        </r>
        <r>
          <rPr>
            <sz val="9"/>
            <rFont val="宋体"/>
            <charset val="134"/>
          </rPr>
          <t xml:space="preserve">
</t>
        </r>
      </text>
    </comment>
    <comment ref="H35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36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37" authorId="0">
      <text>
        <r>
          <rPr>
            <b/>
            <sz val="9"/>
            <rFont val="宋体"/>
            <charset val="134"/>
          </rPr>
          <t>10+10+5</t>
        </r>
      </text>
    </comment>
    <comment ref="H38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39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40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41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42" authorId="0">
      <text>
        <r>
          <rPr>
            <b/>
            <sz val="9"/>
            <rFont val="宋体"/>
            <charset val="134"/>
          </rPr>
          <t>10+10+5</t>
        </r>
        <r>
          <rPr>
            <sz val="9"/>
            <rFont val="宋体"/>
            <charset val="134"/>
          </rPr>
          <t xml:space="preserve">
</t>
        </r>
      </text>
    </comment>
    <comment ref="H43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44" authorId="0">
      <text>
        <r>
          <rPr>
            <b/>
            <sz val="9"/>
            <rFont val="宋体"/>
            <charset val="134"/>
          </rPr>
          <t>洋洋nice:</t>
        </r>
        <r>
          <rPr>
            <sz val="9"/>
            <rFont val="宋体"/>
            <charset val="134"/>
          </rPr>
          <t>10+10</t>
        </r>
      </text>
    </comment>
    <comment ref="H45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46" authorId="0">
      <text>
        <r>
          <rPr>
            <b/>
            <sz val="9"/>
            <rFont val="宋体"/>
            <charset val="134"/>
          </rPr>
          <t>10+10</t>
        </r>
      </text>
    </comment>
    <comment ref="H47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  <comment ref="H48" authorId="0">
      <text>
        <r>
          <rPr>
            <b/>
            <sz val="9"/>
            <rFont val="宋体"/>
            <charset val="134"/>
          </rPr>
          <t>10+10+5</t>
        </r>
        <r>
          <rPr>
            <sz val="9"/>
            <rFont val="宋体"/>
            <charset val="134"/>
          </rPr>
          <t xml:space="preserve">
</t>
        </r>
      </text>
    </comment>
    <comment ref="H49" authorId="0">
      <text>
        <r>
          <rPr>
            <b/>
            <sz val="9"/>
            <rFont val="宋体"/>
            <charset val="134"/>
          </rPr>
          <t>10+10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洋洋nice</author>
  </authors>
  <commentList>
    <comment ref="D3" authorId="0">
      <text>
        <r>
          <rPr>
            <sz val="9"/>
            <rFont val="宋体"/>
            <charset val="134"/>
          </rPr>
          <t xml:space="preserve">7+14
</t>
        </r>
      </text>
    </comment>
    <comment ref="F3" authorId="0">
      <text>
        <r>
          <rPr>
            <sz val="9"/>
            <rFont val="宋体"/>
            <charset val="134"/>
          </rPr>
          <t xml:space="preserve">洋洋nice:
1+2+1+1+2+2+1+2
</t>
        </r>
      </text>
    </comment>
    <comment ref="D4" authorId="0">
      <text>
        <r>
          <rPr>
            <sz val="9"/>
            <rFont val="宋体"/>
            <charset val="134"/>
          </rPr>
          <t>洋洋nice:
8+9.2+3</t>
        </r>
      </text>
    </comment>
    <comment ref="F4" authorId="0">
      <text>
        <r>
          <rPr>
            <sz val="9"/>
            <rFont val="宋体"/>
            <charset val="134"/>
          </rPr>
          <t xml:space="preserve">1+2+2+1+2+1+1
</t>
        </r>
      </text>
    </comment>
    <comment ref="D5" authorId="0">
      <text>
        <r>
          <rPr>
            <sz val="9"/>
            <rFont val="宋体"/>
            <charset val="134"/>
          </rPr>
          <t xml:space="preserve">3+14
</t>
        </r>
      </text>
    </comment>
    <comment ref="F5" authorId="0">
      <text>
        <r>
          <rPr>
            <sz val="9"/>
            <rFont val="宋体"/>
            <charset val="134"/>
          </rPr>
          <t xml:space="preserve">洋洋nice:
1+1+1+1+2+2+1+2+2
</t>
        </r>
      </text>
    </comment>
    <comment ref="D6" authorId="0">
      <text>
        <r>
          <rPr>
            <sz val="9"/>
            <rFont val="宋体"/>
            <charset val="134"/>
          </rPr>
          <t xml:space="preserve">7+7
</t>
        </r>
      </text>
    </comment>
    <comment ref="F6" authorId="0">
      <text>
        <r>
          <rPr>
            <sz val="9"/>
            <rFont val="宋体"/>
            <charset val="134"/>
          </rPr>
          <t xml:space="preserve">1+1+1+1+1+1+1+2+2
</t>
        </r>
      </text>
    </comment>
    <comment ref="D7" authorId="0">
      <text>
        <r>
          <rPr>
            <sz val="9"/>
            <rFont val="宋体"/>
            <charset val="134"/>
          </rPr>
          <t xml:space="preserve">1+8+7
</t>
        </r>
      </text>
    </comment>
    <comment ref="F7" authorId="0">
      <text>
        <r>
          <rPr>
            <sz val="9"/>
            <rFont val="宋体"/>
            <charset val="134"/>
          </rPr>
          <t xml:space="preserve">1+1+2+2+2
</t>
        </r>
      </text>
    </comment>
    <comment ref="D8" authorId="0">
      <text>
        <r>
          <rPr>
            <sz val="9"/>
            <rFont val="宋体"/>
            <charset val="134"/>
          </rPr>
          <t xml:space="preserve">3+8
</t>
        </r>
      </text>
    </comment>
    <comment ref="F8" authorId="0">
      <text>
        <r>
          <rPr>
            <sz val="9"/>
            <rFont val="宋体"/>
            <charset val="134"/>
          </rPr>
          <t xml:space="preserve">1+1+2+1+1
</t>
        </r>
      </text>
    </comment>
    <comment ref="D9" authorId="0">
      <text>
        <r>
          <rPr>
            <sz val="9"/>
            <rFont val="宋体"/>
            <charset val="134"/>
          </rPr>
          <t xml:space="preserve">7+2
</t>
        </r>
      </text>
    </comment>
    <comment ref="F9" authorId="0">
      <text>
        <r>
          <rPr>
            <sz val="9"/>
            <rFont val="宋体"/>
            <charset val="134"/>
          </rPr>
          <t xml:space="preserve">2+1+1+1+1+1
</t>
        </r>
      </text>
    </comment>
    <comment ref="D10" authorId="0">
      <text>
        <r>
          <rPr>
            <sz val="9"/>
            <rFont val="宋体"/>
            <charset val="134"/>
          </rPr>
          <t xml:space="preserve">3+8
</t>
        </r>
      </text>
    </comment>
    <comment ref="F10" authorId="0">
      <text>
        <r>
          <rPr>
            <sz val="9"/>
            <rFont val="宋体"/>
            <charset val="134"/>
          </rPr>
          <t xml:space="preserve">1+1+1+2
</t>
        </r>
      </text>
    </comment>
    <comment ref="D11" authorId="0">
      <text>
        <r>
          <rPr>
            <b/>
            <sz val="9"/>
            <rFont val="宋体"/>
            <charset val="134"/>
          </rPr>
          <t>9</t>
        </r>
        <r>
          <rPr>
            <sz val="9"/>
            <rFont val="宋体"/>
            <charset val="134"/>
          </rPr>
          <t xml:space="preserve">
</t>
        </r>
      </text>
    </comment>
    <comment ref="F11" authorId="0">
      <text>
        <r>
          <rPr>
            <sz val="9"/>
            <rFont val="宋体"/>
            <charset val="134"/>
          </rPr>
          <t xml:space="preserve">1+2+2+1
</t>
        </r>
      </text>
    </comment>
    <comment ref="D12" authorId="0">
      <text>
        <r>
          <rPr>
            <sz val="9"/>
            <rFont val="宋体"/>
            <charset val="134"/>
          </rPr>
          <t xml:space="preserve">3+8
</t>
        </r>
      </text>
    </comment>
    <comment ref="F12" authorId="0">
      <text>
        <r>
          <rPr>
            <sz val="9"/>
            <rFont val="宋体"/>
            <charset val="134"/>
          </rPr>
          <t xml:space="preserve">1+1+2
</t>
        </r>
      </text>
    </comment>
    <comment ref="D13" authorId="0">
      <text>
        <r>
          <rPr>
            <sz val="9"/>
            <rFont val="宋体"/>
            <charset val="134"/>
          </rPr>
          <t xml:space="preserve">4+3
</t>
        </r>
      </text>
    </comment>
    <comment ref="F13" authorId="0">
      <text>
        <r>
          <rPr>
            <sz val="9"/>
            <rFont val="宋体"/>
            <charset val="134"/>
          </rPr>
          <t xml:space="preserve">2+2+1+1+1
</t>
        </r>
      </text>
    </comment>
    <comment ref="D14" authorId="0">
      <text>
        <r>
          <rPr>
            <sz val="9"/>
            <rFont val="宋体"/>
            <charset val="134"/>
          </rPr>
          <t xml:space="preserve">3+3
</t>
        </r>
      </text>
    </comment>
    <comment ref="F14" authorId="0">
      <text>
        <r>
          <rPr>
            <sz val="9"/>
            <rFont val="宋体"/>
            <charset val="134"/>
          </rPr>
          <t xml:space="preserve">1+2+2+1
</t>
        </r>
      </text>
    </comment>
    <comment ref="D15" authorId="0">
      <text>
        <r>
          <rPr>
            <sz val="9"/>
            <rFont val="宋体"/>
            <charset val="134"/>
          </rPr>
          <t xml:space="preserve">1+5+2
</t>
        </r>
      </text>
    </comment>
    <comment ref="F15" authorId="0">
      <text>
        <r>
          <rPr>
            <sz val="9"/>
            <rFont val="宋体"/>
            <charset val="134"/>
          </rPr>
          <t xml:space="preserve">1+1+1
</t>
        </r>
      </text>
    </comment>
    <comment ref="D16" authorId="0">
      <text>
        <r>
          <rPr>
            <sz val="9"/>
            <rFont val="宋体"/>
            <charset val="134"/>
          </rPr>
          <t xml:space="preserve">6+3
</t>
        </r>
      </text>
    </comment>
    <comment ref="F16" authorId="0">
      <text>
        <r>
          <rPr>
            <sz val="9"/>
            <rFont val="宋体"/>
            <charset val="134"/>
          </rPr>
          <t xml:space="preserve">1+1
</t>
        </r>
      </text>
    </comment>
    <comment ref="D17" authorId="0">
      <text>
        <r>
          <rPr>
            <b/>
            <sz val="9"/>
            <rFont val="宋体"/>
            <charset val="134"/>
          </rPr>
          <t>6</t>
        </r>
        <r>
          <rPr>
            <sz val="9"/>
            <rFont val="宋体"/>
            <charset val="134"/>
          </rPr>
          <t xml:space="preserve">
</t>
        </r>
      </text>
    </comment>
    <comment ref="F17" authorId="0">
      <text>
        <r>
          <rPr>
            <sz val="9"/>
            <rFont val="宋体"/>
            <charset val="134"/>
          </rPr>
          <t xml:space="preserve">2+1
</t>
        </r>
      </text>
    </comment>
    <comment ref="D18" authorId="0">
      <text>
        <r>
          <rPr>
            <sz val="9"/>
            <rFont val="宋体"/>
            <charset val="134"/>
          </rPr>
          <t xml:space="preserve">2+3
</t>
        </r>
      </text>
    </comment>
    <comment ref="F18" authorId="0">
      <text>
        <r>
          <rPr>
            <sz val="9"/>
            <rFont val="宋体"/>
            <charset val="134"/>
          </rPr>
          <t xml:space="preserve">2+1+1
</t>
        </r>
      </text>
    </comment>
    <comment ref="D19" authorId="0">
      <text>
        <r>
          <rPr>
            <b/>
            <sz val="9"/>
            <rFont val="宋体"/>
            <charset val="134"/>
          </rPr>
          <t>3</t>
        </r>
        <r>
          <rPr>
            <sz val="9"/>
            <rFont val="宋体"/>
            <charset val="134"/>
          </rPr>
          <t xml:space="preserve">
</t>
        </r>
      </text>
    </comment>
    <comment ref="F19" authorId="0">
      <text>
        <r>
          <rPr>
            <sz val="9"/>
            <rFont val="宋体"/>
            <charset val="134"/>
          </rPr>
          <t xml:space="preserve">1+2+1+1+1
</t>
        </r>
      </text>
    </comment>
    <comment ref="D20" authorId="0">
      <text>
        <r>
          <rPr>
            <b/>
            <sz val="9"/>
            <rFont val="宋体"/>
            <charset val="134"/>
          </rPr>
          <t>3</t>
        </r>
        <r>
          <rPr>
            <sz val="9"/>
            <rFont val="宋体"/>
            <charset val="134"/>
          </rPr>
          <t xml:space="preserve">
</t>
        </r>
      </text>
    </comment>
    <comment ref="F20" authorId="0">
      <text>
        <r>
          <rPr>
            <sz val="9"/>
            <rFont val="宋体"/>
            <charset val="134"/>
          </rPr>
          <t xml:space="preserve">1+2+1
</t>
        </r>
      </text>
    </comment>
    <comment ref="D21" authorId="0">
      <text>
        <r>
          <rPr>
            <sz val="9"/>
            <rFont val="宋体"/>
            <charset val="134"/>
          </rPr>
          <t xml:space="preserve">1+3
</t>
        </r>
      </text>
    </comment>
    <comment ref="F21" authorId="0">
      <text>
        <r>
          <rPr>
            <sz val="9"/>
            <rFont val="宋体"/>
            <charset val="134"/>
          </rPr>
          <t xml:space="preserve">2+1
</t>
        </r>
      </text>
    </comment>
    <comment ref="D22" authorId="0">
      <text>
        <r>
          <rPr>
            <b/>
            <sz val="9"/>
            <rFont val="宋体"/>
            <charset val="134"/>
          </rPr>
          <t>3</t>
        </r>
        <r>
          <rPr>
            <sz val="9"/>
            <rFont val="宋体"/>
            <charset val="134"/>
          </rPr>
          <t xml:space="preserve">
</t>
        </r>
      </text>
    </comment>
    <comment ref="F22" authorId="0">
      <text>
        <r>
          <rPr>
            <sz val="9"/>
            <rFont val="宋体"/>
            <charset val="134"/>
          </rPr>
          <t xml:space="preserve">1+2+1
</t>
        </r>
      </text>
    </comment>
    <comment ref="D23" authorId="0">
      <text>
        <r>
          <rPr>
            <b/>
            <sz val="9"/>
            <rFont val="宋体"/>
            <charset val="134"/>
          </rPr>
          <t>3</t>
        </r>
        <r>
          <rPr>
            <sz val="9"/>
            <rFont val="宋体"/>
            <charset val="134"/>
          </rPr>
          <t xml:space="preserve">
</t>
        </r>
      </text>
    </comment>
    <comment ref="F23" authorId="0">
      <text>
        <r>
          <rPr>
            <sz val="9"/>
            <rFont val="宋体"/>
            <charset val="134"/>
          </rPr>
          <t xml:space="preserve">1+2+1
</t>
        </r>
      </text>
    </comment>
    <comment ref="D24" authorId="0">
      <text>
        <r>
          <rPr>
            <sz val="9"/>
            <rFont val="宋体"/>
            <charset val="134"/>
          </rPr>
          <t xml:space="preserve">2+3
</t>
        </r>
      </text>
    </comment>
    <comment ref="F24" authorId="0">
      <text>
        <r>
          <rPr>
            <sz val="9"/>
            <rFont val="宋体"/>
            <charset val="134"/>
          </rPr>
          <t xml:space="preserve">1+1
</t>
        </r>
      </text>
    </comment>
    <comment ref="D25" authorId="0">
      <text>
        <r>
          <rPr>
            <b/>
            <sz val="9"/>
            <rFont val="宋体"/>
            <charset val="134"/>
          </rPr>
          <t>3</t>
        </r>
        <r>
          <rPr>
            <sz val="9"/>
            <rFont val="宋体"/>
            <charset val="134"/>
          </rPr>
          <t xml:space="preserve">
</t>
        </r>
      </text>
    </comment>
    <comment ref="F25" authorId="0">
      <text>
        <r>
          <rPr>
            <sz val="9"/>
            <rFont val="宋体"/>
            <charset val="134"/>
          </rPr>
          <t xml:space="preserve">2+1
</t>
        </r>
      </text>
    </comment>
    <comment ref="D26" authorId="0">
      <text>
        <r>
          <rPr>
            <sz val="9"/>
            <rFont val="宋体"/>
            <charset val="134"/>
          </rPr>
          <t xml:space="preserve">2+3
</t>
        </r>
      </text>
    </comment>
    <comment ref="F26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27" authorId="0">
      <text>
        <r>
          <rPr>
            <sz val="9"/>
            <rFont val="宋体"/>
            <charset val="134"/>
          </rPr>
          <t xml:space="preserve">3+2
</t>
        </r>
      </text>
    </comment>
    <comment ref="F27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28" authorId="0">
      <text>
        <r>
          <rPr>
            <b/>
            <sz val="9"/>
            <rFont val="宋体"/>
            <charset val="134"/>
          </rPr>
          <t>2</t>
        </r>
        <r>
          <rPr>
            <sz val="9"/>
            <rFont val="宋体"/>
            <charset val="134"/>
          </rPr>
          <t xml:space="preserve">
</t>
        </r>
      </text>
    </comment>
    <comment ref="F28" authorId="0">
      <text>
        <r>
          <rPr>
            <sz val="9"/>
            <rFont val="宋体"/>
            <charset val="134"/>
          </rPr>
          <t xml:space="preserve">2+1
</t>
        </r>
      </text>
    </comment>
    <comment ref="D29" authorId="0">
      <text>
        <r>
          <rPr>
            <b/>
            <sz val="9"/>
            <rFont val="宋体"/>
            <charset val="134"/>
          </rPr>
          <t>3</t>
        </r>
        <r>
          <rPr>
            <sz val="9"/>
            <rFont val="宋体"/>
            <charset val="134"/>
          </rPr>
          <t xml:space="preserve">
</t>
        </r>
      </text>
    </comment>
    <comment ref="F29" authorId="0">
      <text>
        <r>
          <rPr>
            <sz val="9"/>
            <rFont val="宋体"/>
            <charset val="134"/>
          </rPr>
          <t xml:space="preserve">1+1
</t>
        </r>
      </text>
    </comment>
    <comment ref="D30" authorId="0">
      <text>
        <r>
          <rPr>
            <sz val="9"/>
            <rFont val="宋体"/>
            <charset val="134"/>
          </rPr>
          <t xml:space="preserve">1+2
</t>
        </r>
      </text>
    </comment>
    <comment ref="F30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31" authorId="0">
      <text>
        <r>
          <rPr>
            <sz val="9"/>
            <rFont val="宋体"/>
            <charset val="134"/>
          </rPr>
          <t xml:space="preserve">1+2:
</t>
        </r>
      </text>
    </comment>
    <comment ref="F31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32" authorId="0">
      <text>
        <r>
          <rPr>
            <b/>
            <sz val="9"/>
            <rFont val="宋体"/>
            <charset val="134"/>
          </rPr>
          <t>2</t>
        </r>
        <r>
          <rPr>
            <sz val="9"/>
            <rFont val="宋体"/>
            <charset val="134"/>
          </rPr>
          <t xml:space="preserve">
</t>
        </r>
      </text>
    </comment>
    <comment ref="F32" authorId="0">
      <text>
        <r>
          <rPr>
            <sz val="9"/>
            <rFont val="宋体"/>
            <charset val="134"/>
          </rPr>
          <t xml:space="preserve">1+1
</t>
        </r>
      </text>
    </comment>
    <comment ref="D33" authorId="0">
      <text>
        <r>
          <rPr>
            <sz val="9"/>
            <rFont val="宋体"/>
            <charset val="134"/>
          </rPr>
          <t xml:space="preserve">1+2
</t>
        </r>
      </text>
    </comment>
    <comment ref="F33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34" authorId="0">
      <text>
        <r>
          <rPr>
            <b/>
            <sz val="9"/>
            <rFont val="宋体"/>
            <charset val="134"/>
          </rPr>
          <t>2</t>
        </r>
        <r>
          <rPr>
            <sz val="9"/>
            <rFont val="宋体"/>
            <charset val="134"/>
          </rPr>
          <t xml:space="preserve">
</t>
        </r>
      </text>
    </comment>
    <comment ref="F34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35" authorId="0">
      <text>
        <r>
          <rPr>
            <b/>
            <sz val="9"/>
            <rFont val="宋体"/>
            <charset val="134"/>
          </rPr>
          <t>2</t>
        </r>
        <r>
          <rPr>
            <sz val="9"/>
            <rFont val="宋体"/>
            <charset val="134"/>
          </rPr>
          <t xml:space="preserve">
</t>
        </r>
      </text>
    </comment>
    <comment ref="F35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36" authorId="0">
      <text>
        <r>
          <rPr>
            <b/>
            <sz val="9"/>
            <rFont val="宋体"/>
            <charset val="134"/>
          </rPr>
          <t>2</t>
        </r>
        <r>
          <rPr>
            <sz val="9"/>
            <rFont val="宋体"/>
            <charset val="134"/>
          </rPr>
          <t xml:space="preserve">
</t>
        </r>
      </text>
    </comment>
    <comment ref="F36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37" authorId="0">
      <text>
        <r>
          <rPr>
            <b/>
            <sz val="9"/>
            <rFont val="宋体"/>
            <charset val="134"/>
          </rPr>
          <t>2</t>
        </r>
        <r>
          <rPr>
            <sz val="9"/>
            <rFont val="宋体"/>
            <charset val="134"/>
          </rPr>
          <t xml:space="preserve">
</t>
        </r>
      </text>
    </comment>
    <comment ref="F37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38" authorId="0">
      <text>
        <r>
          <rPr>
            <b/>
            <sz val="9"/>
            <rFont val="宋体"/>
            <charset val="134"/>
          </rPr>
          <t>2</t>
        </r>
        <r>
          <rPr>
            <sz val="9"/>
            <rFont val="宋体"/>
            <charset val="134"/>
          </rPr>
          <t xml:space="preserve">
</t>
        </r>
      </text>
    </comment>
    <comment ref="F38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39" authorId="0">
      <text>
        <r>
          <rPr>
            <b/>
            <sz val="9"/>
            <rFont val="宋体"/>
            <charset val="134"/>
          </rPr>
          <t>2</t>
        </r>
        <r>
          <rPr>
            <sz val="9"/>
            <rFont val="宋体"/>
            <charset val="134"/>
          </rPr>
          <t xml:space="preserve">
</t>
        </r>
      </text>
    </comment>
    <comment ref="F39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40" authorId="0">
      <text>
        <r>
          <rPr>
            <b/>
            <sz val="9"/>
            <rFont val="宋体"/>
            <charset val="134"/>
          </rPr>
          <t>2</t>
        </r>
        <r>
          <rPr>
            <sz val="9"/>
            <rFont val="宋体"/>
            <charset val="134"/>
          </rPr>
          <t xml:space="preserve">
</t>
        </r>
      </text>
    </comment>
    <comment ref="F40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41" authorId="0">
      <text>
        <r>
          <rPr>
            <b/>
            <sz val="9"/>
            <rFont val="宋体"/>
            <charset val="134"/>
          </rPr>
          <t>2</t>
        </r>
        <r>
          <rPr>
            <sz val="9"/>
            <rFont val="宋体"/>
            <charset val="134"/>
          </rPr>
          <t xml:space="preserve">
</t>
        </r>
      </text>
    </comment>
    <comment ref="F41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D42" authorId="0">
      <text>
        <r>
          <rPr>
            <sz val="9"/>
            <rFont val="宋体"/>
            <charset val="134"/>
          </rPr>
          <t xml:space="preserve">1
</t>
        </r>
      </text>
    </comment>
    <comment ref="F42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F43" authorId="0">
      <text>
        <r>
          <rPr>
            <b/>
            <sz val="9"/>
            <rFont val="宋体"/>
            <charset val="134"/>
          </rPr>
          <t>洋洋nice:</t>
        </r>
        <r>
          <rPr>
            <sz val="9"/>
            <rFont val="宋体"/>
            <charset val="134"/>
          </rPr>
          <t xml:space="preserve">
</t>
        </r>
      </text>
    </comment>
    <comment ref="F44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F45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F46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F47" authorId="0">
      <text>
        <r>
          <rPr>
            <b/>
            <sz val="9"/>
            <rFont val="宋体"/>
            <charset val="134"/>
          </rPr>
          <t>1</t>
        </r>
        <r>
          <rPr>
            <sz val="9"/>
            <rFont val="宋体"/>
            <charset val="134"/>
          </rPr>
          <t xml:space="preserve">
</t>
        </r>
      </text>
    </comment>
    <comment ref="F48" authorId="0">
      <text>
        <r>
          <rPr>
            <b/>
            <sz val="9"/>
            <rFont val="宋体"/>
            <charset val="134"/>
          </rPr>
          <t>洋洋nice: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<sst xmlns="http://schemas.openxmlformats.org/spreadsheetml/2006/main" count="1359" uniqueCount="347">
  <si>
    <t>旅游商务系2021-2022学年上学期2020级幼儿发展与健康管理4班学生综合测评表</t>
  </si>
  <si>
    <t>总人数: 46 人,可评: 一等奖: 1人,二等奖:1 人,三等奖: 2人,三好学生:2 人,优秀学生干部:1 人,级班等级: 丁 辅导员（班主任）签名：任涵光</t>
  </si>
  <si>
    <t>总人数: 46  人,实评:综合素质奖: 1人,一等奖:0人,二等奖: 1人,三等奖:2 人,三好学生:2 人,优秀学生干部: 1人,级班等级: 丁  辅导员（班主任）签名：任涵光</t>
  </si>
  <si>
    <t>序号</t>
  </si>
  <si>
    <t>姓名</t>
  </si>
  <si>
    <t>品行诚信与素质（45%）</t>
  </si>
  <si>
    <t>学习成绩（55%）</t>
  </si>
  <si>
    <t>平均分</t>
  </si>
  <si>
    <t>排名</t>
  </si>
  <si>
    <t>特殊贡献加分</t>
  </si>
  <si>
    <t>宿舍（达标与不达标）</t>
  </si>
  <si>
    <t>综合测评总分</t>
  </si>
  <si>
    <t>评优情况</t>
  </si>
  <si>
    <t>备注</t>
  </si>
  <si>
    <t>班级操行分（60分）</t>
  </si>
  <si>
    <t>思想政治与道德修养</t>
  </si>
  <si>
    <t>社会实践与志愿服务</t>
  </si>
  <si>
    <t>体育锻炼</t>
  </si>
  <si>
    <t>参加各类比赛</t>
  </si>
  <si>
    <t>其他获奖或表彰</t>
  </si>
  <si>
    <t>拓展专业加分</t>
  </si>
  <si>
    <t>测评小组评价</t>
  </si>
  <si>
    <t>违纪扣分</t>
  </si>
  <si>
    <t>品行诚信与素质总分</t>
  </si>
  <si>
    <t>书法（三笔字）
专业选修课
限选
学分2
学时34
2021-2022-1</t>
  </si>
  <si>
    <t>学前卫生学II
专业技术课
必修
学分2
学时34
2021-2022-1</t>
  </si>
  <si>
    <t>学前音乐III
专业技术课
必修
学分2
学时32
2021-2022-1</t>
  </si>
  <si>
    <t>体育与健康III
公共基础课
必修
学分2
学时30
2021-2022-1</t>
  </si>
  <si>
    <t>学前舞蹈III
专业技术课
必修
学分2
学时32
2021-2022-1</t>
  </si>
  <si>
    <t>学前音乐——声乐
专业技术课
必修
学分2
学时34
2021-2022-1</t>
  </si>
  <si>
    <t>学前儿童语言教育活动设计与指导
专业技术课
必修
学分2
学时34
2021-2022-1</t>
  </si>
  <si>
    <t>学前儿童文学
专业选修课
必修
学分2
学时32
2021-2022-1</t>
  </si>
  <si>
    <t>幼儿教师法律法规与职业道德
专业技术课
必修
学分2
学时32
2021-2022-1</t>
  </si>
  <si>
    <t>学前美术II
专业技术课
必修
学分2
学时32
2021-2022-1</t>
  </si>
  <si>
    <t>劳动概论
公共基础课
必修
学分2
学时32
2021-2022-1</t>
  </si>
  <si>
    <t>熊雯雅</t>
  </si>
  <si>
    <t>达标</t>
  </si>
  <si>
    <t>综合素质奖、三好学生</t>
  </si>
  <si>
    <t>刘钰莹</t>
  </si>
  <si>
    <t>二等奖学金、三好学生</t>
  </si>
  <si>
    <t>朱嘉琦</t>
  </si>
  <si>
    <t>三等奖学金、优秀学生干部</t>
  </si>
  <si>
    <t>徐依诺</t>
  </si>
  <si>
    <t>三等奖学金</t>
  </si>
  <si>
    <t>彭玉蝶</t>
  </si>
  <si>
    <t>李文娟</t>
  </si>
  <si>
    <t>梅晓慧</t>
  </si>
  <si>
    <t>刘荣玉</t>
  </si>
  <si>
    <t>万曦</t>
  </si>
  <si>
    <t>姜蒙</t>
  </si>
  <si>
    <t>邓谦</t>
  </si>
  <si>
    <t>肖丽英</t>
  </si>
  <si>
    <t>周小敏</t>
  </si>
  <si>
    <t>李丹</t>
  </si>
  <si>
    <t>武丽萍</t>
  </si>
  <si>
    <t>张玮雯</t>
  </si>
  <si>
    <t>张笑娟</t>
  </si>
  <si>
    <t>郭思洋</t>
  </si>
  <si>
    <t>舒馨</t>
  </si>
  <si>
    <t>吴娟</t>
  </si>
  <si>
    <t>周林美</t>
  </si>
  <si>
    <t>周宛平</t>
  </si>
  <si>
    <t>万静瑶</t>
  </si>
  <si>
    <t>袁婧</t>
  </si>
  <si>
    <t>欧阳祉怡</t>
  </si>
  <si>
    <t>吴尤鑫</t>
  </si>
  <si>
    <t>文红</t>
  </si>
  <si>
    <t>付文雅</t>
  </si>
  <si>
    <t>余燕美</t>
  </si>
  <si>
    <t>周巧娇</t>
  </si>
  <si>
    <t>邹蕾</t>
  </si>
  <si>
    <t>朱紫林</t>
  </si>
  <si>
    <t>刘玉娇</t>
  </si>
  <si>
    <t>万梦芸</t>
  </si>
  <si>
    <t>黄雅妮</t>
  </si>
  <si>
    <t>陈双双</t>
  </si>
  <si>
    <t>洪慧娟</t>
  </si>
  <si>
    <t>魏雨萱</t>
  </si>
  <si>
    <t>魏曼莉</t>
  </si>
  <si>
    <t>刘思齐</t>
  </si>
  <si>
    <t>熊芯</t>
  </si>
  <si>
    <t>彭菁</t>
  </si>
  <si>
    <t>赖晓霞</t>
  </si>
  <si>
    <t>刘勇群</t>
  </si>
  <si>
    <t>刘淑棋</t>
  </si>
  <si>
    <t>徐佳颖</t>
  </si>
  <si>
    <t>2018-2019学年第二学期学生品行诚信与素质加减分综合评议一览表</t>
  </si>
  <si>
    <t>学号</t>
  </si>
  <si>
    <t>操行分</t>
  </si>
  <si>
    <t>早锻炼</t>
  </si>
  <si>
    <t>参加各级各类比赛</t>
  </si>
  <si>
    <t>违纪违规</t>
  </si>
  <si>
    <t>合计</t>
  </si>
  <si>
    <t>学生签名</t>
  </si>
  <si>
    <t>项目</t>
  </si>
  <si>
    <t>加分</t>
  </si>
  <si>
    <t>出勤率</t>
  </si>
  <si>
    <t>等级</t>
  </si>
  <si>
    <t>减分</t>
  </si>
  <si>
    <t>T2020603106</t>
  </si>
  <si>
    <t>打卡，党史答题</t>
  </si>
  <si>
    <t>T2020606101</t>
  </si>
  <si>
    <t>T2020606102</t>
  </si>
  <si>
    <t>T2020606104</t>
  </si>
  <si>
    <t>打卡，党史答题，答题小组</t>
  </si>
  <si>
    <t>优秀</t>
  </si>
  <si>
    <t>T2020606105</t>
  </si>
  <si>
    <t>T2020606106</t>
  </si>
  <si>
    <t>T2020606107</t>
  </si>
  <si>
    <t>T2020606108</t>
  </si>
  <si>
    <t>T2020606109</t>
  </si>
  <si>
    <t>T2020606110</t>
  </si>
  <si>
    <t>T2020606112</t>
  </si>
  <si>
    <t>T2020606113</t>
  </si>
  <si>
    <t>T2020606114</t>
  </si>
  <si>
    <t>T2020606115</t>
  </si>
  <si>
    <t>T2020606116</t>
  </si>
  <si>
    <t>T2020606117</t>
  </si>
  <si>
    <t>T2020606118</t>
  </si>
  <si>
    <t>T2020606119</t>
  </si>
  <si>
    <t>T2020606120</t>
  </si>
  <si>
    <t>T2020606121</t>
  </si>
  <si>
    <t>T2020606122</t>
  </si>
  <si>
    <t>T2020606123</t>
  </si>
  <si>
    <t>T2020606124</t>
  </si>
  <si>
    <t>T2020606125</t>
  </si>
  <si>
    <t>T2020606126</t>
  </si>
  <si>
    <t>T2020606127</t>
  </si>
  <si>
    <t>T2020606128</t>
  </si>
  <si>
    <t>T2020606129</t>
  </si>
  <si>
    <t>T2020606130</t>
  </si>
  <si>
    <t>T2020606131</t>
  </si>
  <si>
    <t>T2020606133</t>
  </si>
  <si>
    <t>T2020606134</t>
  </si>
  <si>
    <t>T2020606136</t>
  </si>
  <si>
    <t>T2020606137</t>
  </si>
  <si>
    <t>良好</t>
  </si>
  <si>
    <t>T2020606138</t>
  </si>
  <si>
    <t>T2020606139</t>
  </si>
  <si>
    <t>T2020606141</t>
  </si>
  <si>
    <t>T2020606142</t>
  </si>
  <si>
    <t>T2020606143</t>
  </si>
  <si>
    <t>T2020606144</t>
  </si>
  <si>
    <t>T2020606146</t>
  </si>
  <si>
    <t>T2020606147</t>
  </si>
  <si>
    <t>T2020606148</t>
  </si>
  <si>
    <t>T2020606149</t>
  </si>
  <si>
    <t>T2020606150</t>
  </si>
  <si>
    <t>T2020606151</t>
  </si>
  <si>
    <t>班级简称：2020级幼儿教育与健康管理4班</t>
  </si>
  <si>
    <t>课程门数</t>
  </si>
  <si>
    <t>不及格门数</t>
  </si>
  <si>
    <t>总分</t>
  </si>
  <si>
    <t>总学分</t>
  </si>
  <si>
    <t>所得学分</t>
  </si>
  <si>
    <t>平均学分绩</t>
  </si>
  <si>
    <t>83</t>
  </si>
  <si>
    <t>67</t>
  </si>
  <si>
    <t>93</t>
  </si>
  <si>
    <t>95</t>
  </si>
  <si>
    <t>86</t>
  </si>
  <si>
    <t>88</t>
  </si>
  <si>
    <t>92</t>
  </si>
  <si>
    <t>85</t>
  </si>
  <si>
    <t>87</t>
  </si>
  <si>
    <t>1</t>
  </si>
  <si>
    <t>83.92</t>
  </si>
  <si>
    <t>1007</t>
  </si>
  <si>
    <t>24</t>
  </si>
  <si>
    <t>22</t>
  </si>
  <si>
    <t>79.75</t>
  </si>
  <si>
    <t>73</t>
  </si>
  <si>
    <t>91</t>
  </si>
  <si>
    <t>90</t>
  </si>
  <si>
    <t>77</t>
  </si>
  <si>
    <t>100</t>
  </si>
  <si>
    <t>0</t>
  </si>
  <si>
    <t>87.75</t>
  </si>
  <si>
    <t>1053</t>
  </si>
  <si>
    <t>70</t>
  </si>
  <si>
    <t>89</t>
  </si>
  <si>
    <t>84</t>
  </si>
  <si>
    <t>75</t>
  </si>
  <si>
    <t>78</t>
  </si>
  <si>
    <t>84.75</t>
  </si>
  <si>
    <t>1017</t>
  </si>
  <si>
    <t>82</t>
  </si>
  <si>
    <t>81</t>
  </si>
  <si>
    <t>98</t>
  </si>
  <si>
    <t>99</t>
  </si>
  <si>
    <t>89.08</t>
  </si>
  <si>
    <t>1069</t>
  </si>
  <si>
    <t>80</t>
  </si>
  <si>
    <t>71</t>
  </si>
  <si>
    <t>80.75</t>
  </si>
  <si>
    <t>969</t>
  </si>
  <si>
    <t>74</t>
  </si>
  <si>
    <t>69</t>
  </si>
  <si>
    <t>83.42</t>
  </si>
  <si>
    <t>1001</t>
  </si>
  <si>
    <t>61</t>
  </si>
  <si>
    <t>72</t>
  </si>
  <si>
    <t>66</t>
  </si>
  <si>
    <t>83.33</t>
  </si>
  <si>
    <t>1000</t>
  </si>
  <si>
    <t>86.17</t>
  </si>
  <si>
    <t>1034</t>
  </si>
  <si>
    <t>63</t>
  </si>
  <si>
    <t>94</t>
  </si>
  <si>
    <t>79</t>
  </si>
  <si>
    <t>85.33</t>
  </si>
  <si>
    <t>1024</t>
  </si>
  <si>
    <t>96</t>
  </si>
  <si>
    <t>86.33</t>
  </si>
  <si>
    <t>1036</t>
  </si>
  <si>
    <t>83.75</t>
  </si>
  <si>
    <t>1005</t>
  </si>
  <si>
    <t>87.58</t>
  </si>
  <si>
    <t>1051</t>
  </si>
  <si>
    <t>83.08</t>
  </si>
  <si>
    <t>997</t>
  </si>
  <si>
    <t>82.83</t>
  </si>
  <si>
    <t>994</t>
  </si>
  <si>
    <t>85.75</t>
  </si>
  <si>
    <t>1029</t>
  </si>
  <si>
    <t>76</t>
  </si>
  <si>
    <t>84.25</t>
  </si>
  <si>
    <t>1011</t>
  </si>
  <si>
    <t>85.92</t>
  </si>
  <si>
    <t>1031</t>
  </si>
  <si>
    <t>97</t>
  </si>
  <si>
    <t>80.92</t>
  </si>
  <si>
    <t>971</t>
  </si>
  <si>
    <t>82.67</t>
  </si>
  <si>
    <t>992</t>
  </si>
  <si>
    <t>68</t>
  </si>
  <si>
    <t>79.17</t>
  </si>
  <si>
    <t>950</t>
  </si>
  <si>
    <t>65</t>
  </si>
  <si>
    <t>84.92</t>
  </si>
  <si>
    <t>1019</t>
  </si>
  <si>
    <t>77.17</t>
  </si>
  <si>
    <t>926</t>
  </si>
  <si>
    <t>85.67</t>
  </si>
  <si>
    <t>1028</t>
  </si>
  <si>
    <t>84.58</t>
  </si>
  <si>
    <t>1015</t>
  </si>
  <si>
    <t>88.5</t>
  </si>
  <si>
    <t>1062</t>
  </si>
  <si>
    <t>88.42</t>
  </si>
  <si>
    <t>1061</t>
  </si>
  <si>
    <t>87.83</t>
  </si>
  <si>
    <t>1054</t>
  </si>
  <si>
    <t>60</t>
  </si>
  <si>
    <t>73.75</t>
  </si>
  <si>
    <t>885</t>
  </si>
  <si>
    <t>86.08</t>
  </si>
  <si>
    <t>1033</t>
  </si>
  <si>
    <t>77.25</t>
  </si>
  <si>
    <t>927</t>
  </si>
  <si>
    <t>80.83</t>
  </si>
  <si>
    <t>970</t>
  </si>
  <si>
    <t>88.58</t>
  </si>
  <si>
    <t>1063</t>
  </si>
  <si>
    <t>77.33</t>
  </si>
  <si>
    <t>928</t>
  </si>
  <si>
    <t>38</t>
  </si>
  <si>
    <t>2</t>
  </si>
  <si>
    <t>73.08</t>
  </si>
  <si>
    <t>877</t>
  </si>
  <si>
    <t>20</t>
  </si>
  <si>
    <t>66.67</t>
  </si>
  <si>
    <t>92.25</t>
  </si>
  <si>
    <t>1107</t>
  </si>
  <si>
    <t>1080</t>
  </si>
  <si>
    <t>T2020606145</t>
  </si>
  <si>
    <t>吴鑫丽</t>
  </si>
  <si>
    <t>9</t>
  </si>
  <si>
    <t>19.67</t>
  </si>
  <si>
    <t>236</t>
  </si>
  <si>
    <t>6</t>
  </si>
  <si>
    <t>82.42</t>
  </si>
  <si>
    <t>989</t>
  </si>
  <si>
    <t>84.83</t>
  </si>
  <si>
    <t>1018</t>
  </si>
  <si>
    <t>职位</t>
  </si>
  <si>
    <t>活动</t>
  </si>
  <si>
    <t>副班长/ 院舞蹈队</t>
  </si>
  <si>
    <t>省粮食局志愿者活动，双选会志愿者，社团表彰大会，参加党史答题，院舞蹈优秀社员，茶艺表演队优秀社员，参加旅游商务演讲比赛 ，绣球草鞋</t>
  </si>
  <si>
    <t>班长/自律委员会/篮球社</t>
  </si>
  <si>
    <t>旅游商务系第十七次大会，“面对面，两服务”座谈会，参加乡村振兴主题活动，创客空间宝贝组织主题环境创设活动，参加院长接待日，参加党史答题，拍摄校歌mv</t>
  </si>
  <si>
    <t>宣传委员/院舞蹈队</t>
  </si>
  <si>
    <t>省粮食局志愿者活动，社团表彰大会，校歌发布会，参加党史答题，院舞蹈优秀社员，茶艺表演队优秀社员，参加旅游商务演讲比赛 回乡调研，绣球草鞋</t>
  </si>
  <si>
    <t>团支书\茶艺表演队</t>
  </si>
  <si>
    <t>省粮食局志愿者活动，接待会，茶艺表演队茶会，旅游商务系茶会，旅游商务系接待11.6，拍摄校歌舞蹈MV，参加微团课初赛，茶艺表演队优秀社员，茶艺表演队优秀社长</t>
  </si>
  <si>
    <t>寝室长/自律委员会\茶艺表演队</t>
  </si>
  <si>
    <r>
      <rPr>
        <sz val="12"/>
        <rFont val="宋体"/>
        <charset val="134"/>
      </rPr>
      <t>创客空间宝贝组织主题环境创设活动，拍摄校歌舞蹈MV，茶艺表演队优秀社员，礼仪队优秀社员，茶艺表演队优秀</t>
    </r>
    <r>
      <rPr>
        <sz val="12"/>
        <rFont val="宋体"/>
        <charset val="134"/>
      </rPr>
      <t>队长</t>
    </r>
  </si>
  <si>
    <t>礼仪社\自律委员会</t>
  </si>
  <si>
    <t>创客空间宝贝组织主题环境创设活动，强国有我辩论总决赛，礼仪队优秀社员，旅游商务系迎新志愿者 拍摄校歌MV</t>
  </si>
  <si>
    <t>副班长/院篮球社</t>
  </si>
  <si>
    <t>旅游商务系第十七次大会，创客空间宝贝组织主题环境创设活动，参加党史答题，网络安全讲座，参加女性健康活动讲座 拍摄校歌MV</t>
  </si>
  <si>
    <t>组织委员/院合唱团</t>
  </si>
  <si>
    <t>校歌mv拍摄，迎新志愿者，社团表彰大会，院合唱团优秀社员</t>
  </si>
  <si>
    <t>礼仪队</t>
  </si>
  <si>
    <t>创客空间宝贝组织主题环境创设活动，礼仪队优秀队员，礼仪队优秀队长 拍摄校歌MV</t>
  </si>
  <si>
    <t>文艺委员/院合唱团</t>
  </si>
  <si>
    <t>社团表彰大会，校歌mv拍摄，院合唱团优秀社员</t>
  </si>
  <si>
    <t>劳动委员/书画协会社</t>
  </si>
  <si>
    <t>大亭书画协会优秀社员，双选会志愿者，参加女性健康活动讲座，参加党史答题 拍摄校歌MV</t>
  </si>
  <si>
    <t>心理委员/院启航文学社</t>
  </si>
  <si>
    <t>创客空间宝贝组织主题环境创设活动，双选会志愿者、院启航文学社优秀社员 拍摄校歌MV</t>
  </si>
  <si>
    <t>寝室长/副团支书/博弈轩棋牌社</t>
  </si>
  <si>
    <t>参加党史答题，双选会自愿者 拍摄校歌MV</t>
  </si>
  <si>
    <t>学习委员/院心理社</t>
  </si>
  <si>
    <t>参加党史答题 拍摄校歌MV</t>
  </si>
  <si>
    <t>生活委员</t>
  </si>
  <si>
    <t>双选会志愿者 拍摄校歌MV</t>
  </si>
  <si>
    <t>就业联络员/书法社</t>
  </si>
  <si>
    <t>双选会志愿者，参加党史答题 拍摄校歌MV</t>
  </si>
  <si>
    <t>茶艺表演队</t>
  </si>
  <si>
    <t>省粮食局志愿者活动，茶艺表演队优秀社员 拍摄校歌MV，，接待会，旅游商务系茶会</t>
  </si>
  <si>
    <t>书法社</t>
  </si>
  <si>
    <t>创客空间宝贝组织主题环境创设活动，礼仪队优秀社员 拍摄校歌MV</t>
  </si>
  <si>
    <t>寝室长/跑团社</t>
  </si>
  <si>
    <t>博弈轩棋牌社</t>
  </si>
  <si>
    <t>创客空间宝贝组织主题环境创设活动，棋牌社优秀社员 拍摄校歌MV</t>
  </si>
  <si>
    <t>篮球社</t>
  </si>
  <si>
    <t>创客空间宝贝组织主题环境创设活动，书法社优秀社员 拍摄校歌MV</t>
  </si>
  <si>
    <t>资助委员/篮球社</t>
  </si>
  <si>
    <t>创客空间宝贝组织主题环境创设活动 拍摄校歌MV</t>
  </si>
  <si>
    <t>系舞蹈队</t>
  </si>
  <si>
    <t>系舞蹈队优秀社员 拍摄校歌MV</t>
  </si>
  <si>
    <t>综治委员\篮球社</t>
  </si>
  <si>
    <t>拍摄校歌MV</t>
  </si>
  <si>
    <t>体育委员/院篮球社</t>
  </si>
  <si>
    <t>院心理协会</t>
  </si>
  <si>
    <t>院心理协会优秀社员 拍摄校歌MV</t>
  </si>
  <si>
    <t>聆听心理社</t>
  </si>
  <si>
    <t>微团课决赛观众 拍摄校歌MV</t>
  </si>
  <si>
    <t>寝室长\院吉他社</t>
  </si>
  <si>
    <t>寝室长/瑜伽社</t>
  </si>
  <si>
    <t>院篮球社</t>
  </si>
  <si>
    <t>寝室长/院篮球社</t>
  </si>
  <si>
    <t>院英语协会</t>
  </si>
  <si>
    <t>瑜伽社</t>
  </si>
  <si>
    <t>轮滑社</t>
  </si>
  <si>
    <t>寝室长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</si>
</sst>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_);[Red]\(0\)"/>
  </numFmts>
  <fonts count="41">
    <font>
      <sz val="12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0"/>
      <name val="宋体"/>
      <charset val="134"/>
    </font>
    <font>
      <sz val="12"/>
      <name val="新宋体"/>
      <charset val="134"/>
    </font>
    <font>
      <sz val="8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b/>
      <sz val="16"/>
      <name val="宋体"/>
      <charset val="134"/>
    </font>
    <font>
      <b/>
      <sz val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 applyBorder="0">
      <alignment vertical="center"/>
    </xf>
    <xf numFmtId="0" fontId="0" fillId="0" borderId="0" applyBorder="0">
      <protection locked="0"/>
    </xf>
    <xf numFmtId="42" fontId="2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10" borderId="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Border="0">
      <protection locked="0"/>
    </xf>
    <xf numFmtId="9" fontId="2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9" borderId="10" applyNumberFormat="0" applyFont="0" applyAlignment="0" applyProtection="0">
      <alignment vertical="center"/>
    </xf>
    <xf numFmtId="0" fontId="0" fillId="0" borderId="0" applyBorder="0">
      <protection locked="0"/>
    </xf>
    <xf numFmtId="0" fontId="23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34" fillId="18" borderId="12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0" fillId="0" borderId="0" applyBorder="0">
      <protection locked="0"/>
    </xf>
    <xf numFmtId="0" fontId="35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 applyBorder="0">
      <protection locked="0"/>
    </xf>
    <xf numFmtId="0" fontId="23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 applyBorder="0">
      <protection locked="0"/>
    </xf>
  </cellStyleXfs>
  <cellXfs count="1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Border="1">
      <alignment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34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0" fillId="0" borderId="1" xfId="54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6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12" fillId="2" borderId="0" xfId="0" applyFont="1" applyFill="1">
      <alignment vertical="center"/>
    </xf>
    <xf numFmtId="0" fontId="0" fillId="0" borderId="0" xfId="0" applyFill="1">
      <alignment vertical="center"/>
    </xf>
    <xf numFmtId="0" fontId="13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177" fontId="0" fillId="0" borderId="0" xfId="0" applyNumberFormat="1" applyFill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44" applyFont="1" applyFill="1" applyBorder="1" applyAlignment="1" applyProtection="1">
      <alignment horizontal="left" vertical="center"/>
    </xf>
    <xf numFmtId="0" fontId="11" fillId="0" borderId="1" xfId="44" applyFont="1" applyFill="1" applyBorder="1" applyAlignment="1" applyProtection="1">
      <alignment horizontal="center" vertical="center" wrapText="1"/>
    </xf>
    <xf numFmtId="0" fontId="11" fillId="0" borderId="1" xfId="44" applyNumberFormat="1" applyFont="1" applyFill="1" applyBorder="1" applyAlignment="1" applyProtection="1">
      <alignment horizontal="center" vertical="center" textRotation="255"/>
    </xf>
    <xf numFmtId="0" fontId="11" fillId="0" borderId="1" xfId="44" applyNumberFormat="1" applyFont="1" applyFill="1" applyBorder="1" applyAlignment="1" applyProtection="1">
      <alignment horizontal="center" vertical="center" textRotation="255" wrapText="1"/>
    </xf>
    <xf numFmtId="0" fontId="11" fillId="0" borderId="1" xfId="1" applyNumberFormat="1" applyFont="1" applyFill="1" applyBorder="1" applyAlignment="1" applyProtection="1">
      <alignment horizontal="center" vertical="center" textRotation="255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44" applyFont="1" applyFill="1" applyBorder="1" applyAlignment="1" applyProtection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44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2" borderId="1" xfId="44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 wrapText="1"/>
    </xf>
    <xf numFmtId="0" fontId="11" fillId="0" borderId="1" xfId="12" applyFont="1" applyFill="1" applyBorder="1" applyAlignment="1" applyProtection="1">
      <alignment horizontal="center" vertical="center" textRotation="255" wrapText="1"/>
    </xf>
    <xf numFmtId="0" fontId="11" fillId="0" borderId="1" xfId="12" applyNumberFormat="1" applyFont="1" applyFill="1" applyBorder="1" applyAlignment="1" applyProtection="1">
      <alignment horizontal="center" vertical="center" textRotation="255" wrapText="1"/>
    </xf>
    <xf numFmtId="0" fontId="11" fillId="0" borderId="1" xfId="12" applyFont="1" applyFill="1" applyBorder="1" applyAlignment="1" applyProtection="1">
      <alignment horizontal="center" vertical="center" wrapText="1"/>
    </xf>
    <xf numFmtId="0" fontId="11" fillId="0" borderId="3" xfId="12" applyFont="1" applyFill="1" applyBorder="1" applyAlignment="1" applyProtection="1">
      <alignment horizontal="center" vertical="center" wrapText="1"/>
    </xf>
    <xf numFmtId="0" fontId="11" fillId="0" borderId="5" xfId="12" applyFont="1" applyFill="1" applyBorder="1" applyAlignment="1" applyProtection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76" fontId="11" fillId="0" borderId="6" xfId="16" applyNumberFormat="1" applyFont="1" applyFill="1" applyBorder="1" applyAlignment="1" applyProtection="1">
      <alignment horizontal="center" vertical="center" wrapText="1"/>
    </xf>
    <xf numFmtId="176" fontId="11" fillId="0" borderId="1" xfId="44" applyNumberFormat="1" applyFont="1" applyFill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7" fontId="11" fillId="0" borderId="4" xfId="0" applyNumberFormat="1" applyFont="1" applyBorder="1" applyAlignment="1">
      <alignment horizontal="center" vertical="center" wrapText="1"/>
    </xf>
    <xf numFmtId="0" fontId="18" fillId="0" borderId="1" xfId="44" applyFont="1" applyFill="1" applyBorder="1" applyAlignment="1" applyProtection="1">
      <alignment horizontal="center" vertical="center" wrapText="1"/>
    </xf>
    <xf numFmtId="0" fontId="6" fillId="0" borderId="1" xfId="44" applyFont="1" applyFill="1" applyBorder="1" applyAlignment="1" applyProtection="1">
      <alignment horizontal="center" vertical="center" wrapText="1"/>
    </xf>
    <xf numFmtId="0" fontId="6" fillId="2" borderId="1" xfId="44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2" fillId="0" borderId="1" xfId="44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11" fillId="2" borderId="1" xfId="44" applyNumberFormat="1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0" fillId="0" borderId="1" xfId="44" applyFont="1" applyFill="1" applyBorder="1" applyAlignment="1" applyProtection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5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Sheet1_24 2" xfId="12"/>
    <cellStyle name="百分比" xfId="13" builtinId="5"/>
    <cellStyle name="已访问的超链接" xfId="14" builtinId="9"/>
    <cellStyle name="注释" xfId="15" builtinId="10"/>
    <cellStyle name="常规 2_13电商（1）班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_双证_2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1"/>
  <sheetViews>
    <sheetView tabSelected="1" zoomScale="91" zoomScaleNormal="91" topLeftCell="A3" workbookViewId="0">
      <selection activeCell="AG12" sqref="AG12"/>
    </sheetView>
  </sheetViews>
  <sheetFormatPr defaultColWidth="9" defaultRowHeight="14.25"/>
  <cols>
    <col min="1" max="1" width="3.58333333333333" style="47" customWidth="1"/>
    <col min="2" max="2" width="8.25" style="48" customWidth="1"/>
    <col min="3" max="3" width="3.58333333333333" style="47" customWidth="1"/>
    <col min="4" max="4" width="2.25" style="48" customWidth="1"/>
    <col min="5" max="5" width="3.58333333333333" style="49" customWidth="1"/>
    <col min="6" max="6" width="3" style="48" customWidth="1"/>
    <col min="7" max="7" width="3.58333333333333" style="48" customWidth="1"/>
    <col min="8" max="8" width="2.5" style="47" customWidth="1"/>
    <col min="9" max="9" width="2.25" style="47" customWidth="1"/>
    <col min="10" max="10" width="3.58333333333333" style="47" customWidth="1"/>
    <col min="11" max="11" width="1.75" style="47" customWidth="1"/>
    <col min="12" max="12" width="4.25" style="47" customWidth="1"/>
    <col min="13" max="13" width="2.58333333333333" style="47" customWidth="1"/>
    <col min="14" max="14" width="3.5" style="47" customWidth="1"/>
    <col min="15" max="15" width="2.83333333333333" style="47" customWidth="1"/>
    <col min="16" max="16" width="2.75" style="47" customWidth="1"/>
    <col min="17" max="17" width="3.83333333333333" style="47" customWidth="1"/>
    <col min="18" max="18" width="2.5" style="47" customWidth="1"/>
    <col min="19" max="19" width="2.83333333333333" style="47" customWidth="1"/>
    <col min="20" max="20" width="3.25" style="47" customWidth="1"/>
    <col min="21" max="21" width="2.75" style="47" customWidth="1"/>
    <col min="22" max="22" width="3.58333333333333" style="47" customWidth="1"/>
    <col min="23" max="23" width="3.75" style="47" customWidth="1"/>
    <col min="24" max="24" width="3.5" style="47" customWidth="1"/>
    <col min="25" max="25" width="3.58333333333333" style="50" customWidth="1"/>
    <col min="26" max="26" width="3.83333333333333" style="47" customWidth="1"/>
    <col min="27" max="27" width="2.75" style="47" customWidth="1"/>
    <col min="28" max="28" width="4.5" style="47" customWidth="1"/>
    <col min="29" max="30" width="4" style="47" customWidth="1"/>
    <col min="31" max="31" width="13.1666666666667" style="47" customWidth="1"/>
    <col min="32" max="32" width="4.83333333333333" style="47" customWidth="1"/>
    <col min="33" max="16384" width="9" style="47"/>
  </cols>
  <sheetData>
    <row r="1" ht="35.25" customHeight="1" spans="1:3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</row>
    <row r="2" ht="15" customHeight="1" spans="1:32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</row>
    <row r="3" ht="18" customHeight="1" spans="1:32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</row>
    <row r="4" s="43" customFormat="1" ht="18" customHeight="1" spans="1:32">
      <c r="A4" s="53" t="s">
        <v>3</v>
      </c>
      <c r="B4" s="53" t="s">
        <v>4</v>
      </c>
      <c r="C4" s="53" t="s">
        <v>5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 t="s">
        <v>6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85" t="s">
        <v>7</v>
      </c>
      <c r="Z4" s="86" t="s">
        <v>8</v>
      </c>
      <c r="AA4" s="87" t="s">
        <v>9</v>
      </c>
      <c r="AB4" s="87" t="s">
        <v>10</v>
      </c>
      <c r="AC4" s="87" t="s">
        <v>11</v>
      </c>
      <c r="AD4" s="88" t="s">
        <v>8</v>
      </c>
      <c r="AE4" s="89" t="s">
        <v>12</v>
      </c>
      <c r="AF4" s="72" t="s">
        <v>13</v>
      </c>
    </row>
    <row r="5" s="44" customFormat="1" ht="137" customHeight="1" spans="1:32">
      <c r="A5" s="53"/>
      <c r="B5" s="53"/>
      <c r="C5" s="54" t="s">
        <v>14</v>
      </c>
      <c r="D5" s="55" t="s">
        <v>15</v>
      </c>
      <c r="E5" s="55" t="s">
        <v>16</v>
      </c>
      <c r="F5" s="55" t="s">
        <v>17</v>
      </c>
      <c r="G5" s="55" t="s">
        <v>18</v>
      </c>
      <c r="H5" s="56" t="s">
        <v>19</v>
      </c>
      <c r="I5" s="56" t="s">
        <v>20</v>
      </c>
      <c r="J5" s="55" t="s">
        <v>21</v>
      </c>
      <c r="K5" s="55" t="s">
        <v>22</v>
      </c>
      <c r="L5" s="55" t="s">
        <v>23</v>
      </c>
      <c r="M5" s="55" t="s">
        <v>8</v>
      </c>
      <c r="N5" s="23" t="s">
        <v>24</v>
      </c>
      <c r="O5" s="23" t="s">
        <v>25</v>
      </c>
      <c r="P5" s="23" t="s">
        <v>26</v>
      </c>
      <c r="Q5" s="23" t="s">
        <v>27</v>
      </c>
      <c r="R5" s="23" t="s">
        <v>28</v>
      </c>
      <c r="S5" s="23" t="s">
        <v>29</v>
      </c>
      <c r="T5" s="23" t="s">
        <v>30</v>
      </c>
      <c r="U5" s="23" t="s">
        <v>31</v>
      </c>
      <c r="V5" s="23" t="s">
        <v>32</v>
      </c>
      <c r="W5" s="23" t="s">
        <v>33</v>
      </c>
      <c r="X5" s="23" t="s">
        <v>34</v>
      </c>
      <c r="Y5" s="85"/>
      <c r="Z5" s="86"/>
      <c r="AA5" s="87"/>
      <c r="AB5" s="87"/>
      <c r="AC5" s="87"/>
      <c r="AD5" s="88"/>
      <c r="AE5" s="90"/>
      <c r="AF5" s="72"/>
    </row>
    <row r="6" s="45" customFormat="1" ht="52" customHeight="1" spans="1:32">
      <c r="A6" s="57">
        <v>1</v>
      </c>
      <c r="B6" s="58" t="s">
        <v>35</v>
      </c>
      <c r="C6" s="32">
        <v>60</v>
      </c>
      <c r="D6" s="59"/>
      <c r="E6" s="6">
        <v>25</v>
      </c>
      <c r="F6" s="60">
        <v>6</v>
      </c>
      <c r="G6" s="1"/>
      <c r="H6" s="61"/>
      <c r="I6" s="61"/>
      <c r="J6" s="71">
        <v>5</v>
      </c>
      <c r="K6" s="61"/>
      <c r="L6" s="72">
        <f t="shared" ref="L6:L51" si="0">SUM(C6,E6,F6,G6,H6,J6,D6)</f>
        <v>96</v>
      </c>
      <c r="M6" s="72">
        <v>2</v>
      </c>
      <c r="N6" s="73">
        <v>88</v>
      </c>
      <c r="O6" s="73">
        <v>79</v>
      </c>
      <c r="P6" s="73">
        <v>89</v>
      </c>
      <c r="Q6" s="73">
        <v>95</v>
      </c>
      <c r="R6" s="73">
        <v>90</v>
      </c>
      <c r="S6" s="73">
        <v>95</v>
      </c>
      <c r="T6" s="73">
        <v>95</v>
      </c>
      <c r="U6" s="73">
        <v>85</v>
      </c>
      <c r="V6" s="73">
        <v>81</v>
      </c>
      <c r="W6" s="73">
        <v>87</v>
      </c>
      <c r="X6" s="73">
        <v>98</v>
      </c>
      <c r="Y6" s="91">
        <v>90</v>
      </c>
      <c r="Z6" s="92">
        <f t="shared" ref="Z6:Z51" si="1">RANK(Y6,$Y$6:$Y$51,0)</f>
        <v>2</v>
      </c>
      <c r="AA6" s="61"/>
      <c r="AB6" s="64" t="s">
        <v>36</v>
      </c>
      <c r="AC6" s="93">
        <f t="shared" ref="AC6:AC51" si="2">L6*0.45+Y6*0.55</f>
        <v>92.7</v>
      </c>
      <c r="AD6" s="94">
        <f t="shared" ref="AD6:AD51" si="3">RANK(AC6,$AC$6:$AC$51)</f>
        <v>1</v>
      </c>
      <c r="AE6" s="95" t="s">
        <v>37</v>
      </c>
      <c r="AF6" s="96"/>
    </row>
    <row r="7" s="45" customFormat="1" ht="55" customHeight="1" spans="1:32">
      <c r="A7" s="57">
        <v>2</v>
      </c>
      <c r="B7" s="58" t="s">
        <v>38</v>
      </c>
      <c r="C7" s="32">
        <v>60</v>
      </c>
      <c r="D7" s="62"/>
      <c r="E7" s="6">
        <v>25</v>
      </c>
      <c r="F7" s="60">
        <v>6</v>
      </c>
      <c r="G7" s="6"/>
      <c r="H7" s="63"/>
      <c r="I7" s="61"/>
      <c r="J7" s="74">
        <v>5</v>
      </c>
      <c r="K7" s="63"/>
      <c r="L7" s="72">
        <f t="shared" si="0"/>
        <v>96</v>
      </c>
      <c r="M7" s="72">
        <f t="shared" ref="M7:M51" si="4">RANK(L7,$L$6:$L$51)</f>
        <v>1</v>
      </c>
      <c r="N7" s="73">
        <v>85</v>
      </c>
      <c r="O7" s="73">
        <v>82</v>
      </c>
      <c r="P7" s="73">
        <v>81</v>
      </c>
      <c r="Q7" s="73">
        <v>95</v>
      </c>
      <c r="R7" s="73">
        <v>86</v>
      </c>
      <c r="S7" s="73">
        <v>88</v>
      </c>
      <c r="T7" s="73">
        <v>90</v>
      </c>
      <c r="U7" s="73">
        <v>83</v>
      </c>
      <c r="V7" s="73">
        <v>82</v>
      </c>
      <c r="W7" s="73">
        <v>98</v>
      </c>
      <c r="X7" s="73">
        <v>99</v>
      </c>
      <c r="Y7" s="97">
        <v>89.08</v>
      </c>
      <c r="Z7" s="92">
        <f t="shared" si="1"/>
        <v>3</v>
      </c>
      <c r="AA7" s="61"/>
      <c r="AB7" s="64" t="s">
        <v>36</v>
      </c>
      <c r="AC7" s="93">
        <f t="shared" si="2"/>
        <v>92.194</v>
      </c>
      <c r="AD7" s="94">
        <f t="shared" si="3"/>
        <v>2</v>
      </c>
      <c r="AE7" s="95" t="s">
        <v>39</v>
      </c>
      <c r="AF7" s="96"/>
    </row>
    <row r="8" s="45" customFormat="1" ht="46" customHeight="1" spans="1:32">
      <c r="A8" s="57">
        <v>3</v>
      </c>
      <c r="B8" s="58" t="s">
        <v>40</v>
      </c>
      <c r="C8" s="32">
        <v>60</v>
      </c>
      <c r="D8" s="62"/>
      <c r="E8" s="6">
        <v>25</v>
      </c>
      <c r="F8" s="60">
        <v>6</v>
      </c>
      <c r="G8" s="6"/>
      <c r="H8" s="63"/>
      <c r="I8" s="49"/>
      <c r="J8" s="71">
        <v>2</v>
      </c>
      <c r="K8" s="62"/>
      <c r="L8" s="72">
        <f t="shared" si="0"/>
        <v>93</v>
      </c>
      <c r="M8" s="72">
        <f t="shared" si="4"/>
        <v>3</v>
      </c>
      <c r="N8" s="73">
        <v>90</v>
      </c>
      <c r="O8" s="73">
        <v>78</v>
      </c>
      <c r="P8" s="73">
        <v>88</v>
      </c>
      <c r="Q8" s="73">
        <v>95</v>
      </c>
      <c r="R8" s="73">
        <v>86</v>
      </c>
      <c r="S8" s="73">
        <v>90</v>
      </c>
      <c r="T8" s="73">
        <v>90</v>
      </c>
      <c r="U8" s="73">
        <v>80</v>
      </c>
      <c r="V8" s="73">
        <v>88</v>
      </c>
      <c r="W8" s="73">
        <v>79</v>
      </c>
      <c r="X8" s="73">
        <v>100</v>
      </c>
      <c r="Y8" s="91">
        <v>88.58</v>
      </c>
      <c r="Z8" s="92">
        <f t="shared" si="1"/>
        <v>4</v>
      </c>
      <c r="AA8" s="61"/>
      <c r="AB8" s="64" t="s">
        <v>36</v>
      </c>
      <c r="AC8" s="93">
        <f t="shared" si="2"/>
        <v>90.569</v>
      </c>
      <c r="AD8" s="94">
        <f t="shared" si="3"/>
        <v>3</v>
      </c>
      <c r="AE8" s="98" t="s">
        <v>41</v>
      </c>
      <c r="AF8" s="96"/>
    </row>
    <row r="9" s="45" customFormat="1" ht="25" customHeight="1" spans="1:32">
      <c r="A9" s="57">
        <v>4</v>
      </c>
      <c r="B9" s="58" t="s">
        <v>42</v>
      </c>
      <c r="C9" s="32">
        <v>60</v>
      </c>
      <c r="D9" s="62"/>
      <c r="E9" s="6">
        <v>20</v>
      </c>
      <c r="F9" s="60">
        <v>6</v>
      </c>
      <c r="G9" s="6"/>
      <c r="H9" s="63"/>
      <c r="I9" s="75"/>
      <c r="J9" s="76">
        <v>5</v>
      </c>
      <c r="K9" s="62"/>
      <c r="L9" s="72">
        <f t="shared" si="0"/>
        <v>91</v>
      </c>
      <c r="M9" s="72">
        <f t="shared" si="4"/>
        <v>5</v>
      </c>
      <c r="N9" s="73">
        <v>90</v>
      </c>
      <c r="O9" s="73">
        <v>68</v>
      </c>
      <c r="P9" s="73">
        <v>75</v>
      </c>
      <c r="Q9" s="73">
        <v>99</v>
      </c>
      <c r="R9" s="73">
        <v>84</v>
      </c>
      <c r="S9" s="73">
        <v>95</v>
      </c>
      <c r="T9" s="73">
        <v>96</v>
      </c>
      <c r="U9" s="73">
        <v>85</v>
      </c>
      <c r="V9" s="73">
        <v>79</v>
      </c>
      <c r="W9" s="73">
        <v>88</v>
      </c>
      <c r="X9" s="73">
        <v>94</v>
      </c>
      <c r="Y9" s="91">
        <v>84.83</v>
      </c>
      <c r="Z9" s="92">
        <f t="shared" si="1"/>
        <v>19</v>
      </c>
      <c r="AA9" s="61"/>
      <c r="AB9" s="64" t="s">
        <v>36</v>
      </c>
      <c r="AC9" s="93">
        <f t="shared" si="2"/>
        <v>87.6065</v>
      </c>
      <c r="AD9" s="94">
        <f t="shared" si="3"/>
        <v>4</v>
      </c>
      <c r="AE9" s="98" t="s">
        <v>43</v>
      </c>
      <c r="AF9" s="96"/>
    </row>
    <row r="10" s="45" customFormat="1" ht="25" customHeight="1" spans="1:32">
      <c r="A10" s="57">
        <v>5</v>
      </c>
      <c r="B10" s="58" t="s">
        <v>44</v>
      </c>
      <c r="C10" s="32">
        <v>60</v>
      </c>
      <c r="D10" s="62"/>
      <c r="E10" s="6">
        <v>25</v>
      </c>
      <c r="F10" s="60">
        <v>6</v>
      </c>
      <c r="G10" s="6"/>
      <c r="H10" s="63"/>
      <c r="I10" s="77"/>
      <c r="J10" s="71">
        <v>2</v>
      </c>
      <c r="K10" s="63"/>
      <c r="L10" s="72">
        <f t="shared" si="0"/>
        <v>93</v>
      </c>
      <c r="M10" s="72">
        <f t="shared" si="4"/>
        <v>3</v>
      </c>
      <c r="N10" s="73">
        <v>80</v>
      </c>
      <c r="O10" s="73">
        <v>89</v>
      </c>
      <c r="P10" s="73">
        <v>69</v>
      </c>
      <c r="Q10" s="73">
        <v>93</v>
      </c>
      <c r="R10" s="73">
        <v>80</v>
      </c>
      <c r="S10" s="73">
        <v>71</v>
      </c>
      <c r="T10" s="73">
        <v>89</v>
      </c>
      <c r="U10" s="73">
        <v>85</v>
      </c>
      <c r="V10" s="73">
        <v>80</v>
      </c>
      <c r="W10" s="73">
        <v>89</v>
      </c>
      <c r="X10" s="73">
        <v>67</v>
      </c>
      <c r="Y10" s="91">
        <v>82.67</v>
      </c>
      <c r="Z10" s="92">
        <f t="shared" si="1"/>
        <v>34</v>
      </c>
      <c r="AA10" s="61"/>
      <c r="AB10" s="64" t="s">
        <v>36</v>
      </c>
      <c r="AC10" s="93">
        <f t="shared" si="2"/>
        <v>87.3185</v>
      </c>
      <c r="AD10" s="94">
        <f t="shared" si="3"/>
        <v>5</v>
      </c>
      <c r="AE10" s="99"/>
      <c r="AF10" s="96"/>
    </row>
    <row r="11" s="45" customFormat="1" ht="25" customHeight="1" spans="1:32">
      <c r="A11" s="57">
        <v>6</v>
      </c>
      <c r="B11" s="58" t="s">
        <v>45</v>
      </c>
      <c r="C11" s="32">
        <v>60</v>
      </c>
      <c r="D11" s="62"/>
      <c r="E11" s="6">
        <v>20</v>
      </c>
      <c r="F11" s="60">
        <v>6</v>
      </c>
      <c r="G11" s="6"/>
      <c r="H11" s="63"/>
      <c r="I11" s="2"/>
      <c r="J11" s="71"/>
      <c r="K11" s="62"/>
      <c r="L11" s="72">
        <f t="shared" si="0"/>
        <v>86</v>
      </c>
      <c r="M11" s="72">
        <f t="shared" si="4"/>
        <v>6</v>
      </c>
      <c r="N11" s="73">
        <v>92</v>
      </c>
      <c r="O11" s="73">
        <v>85</v>
      </c>
      <c r="P11" s="73">
        <v>69</v>
      </c>
      <c r="Q11" s="73">
        <v>94</v>
      </c>
      <c r="R11" s="73">
        <v>85</v>
      </c>
      <c r="S11" s="73">
        <v>94</v>
      </c>
      <c r="T11" s="73">
        <v>89</v>
      </c>
      <c r="U11" s="73">
        <v>83</v>
      </c>
      <c r="V11" s="73">
        <v>94</v>
      </c>
      <c r="W11" s="73">
        <v>77</v>
      </c>
      <c r="X11" s="73">
        <v>94</v>
      </c>
      <c r="Y11" s="91">
        <v>87.83</v>
      </c>
      <c r="Z11" s="92">
        <f t="shared" si="1"/>
        <v>7</v>
      </c>
      <c r="AA11" s="61"/>
      <c r="AB11" s="64" t="s">
        <v>36</v>
      </c>
      <c r="AC11" s="93">
        <f t="shared" si="2"/>
        <v>87.0065</v>
      </c>
      <c r="AD11" s="94">
        <f t="shared" si="3"/>
        <v>6</v>
      </c>
      <c r="AE11" s="99"/>
      <c r="AF11" s="96"/>
    </row>
    <row r="12" s="45" customFormat="1" ht="25" customHeight="1" spans="1:32">
      <c r="A12" s="57">
        <v>7</v>
      </c>
      <c r="B12" s="58" t="s">
        <v>46</v>
      </c>
      <c r="C12" s="32">
        <v>60</v>
      </c>
      <c r="D12" s="62"/>
      <c r="E12" s="6">
        <v>20</v>
      </c>
      <c r="F12" s="60">
        <v>6</v>
      </c>
      <c r="G12" s="6"/>
      <c r="H12" s="63"/>
      <c r="I12" s="75"/>
      <c r="J12" s="71"/>
      <c r="K12" s="63"/>
      <c r="L12" s="72">
        <f t="shared" si="0"/>
        <v>86</v>
      </c>
      <c r="M12" s="72">
        <f t="shared" si="4"/>
        <v>6</v>
      </c>
      <c r="N12" s="73">
        <v>83</v>
      </c>
      <c r="O12" s="73">
        <v>78</v>
      </c>
      <c r="P12" s="73">
        <v>77</v>
      </c>
      <c r="Q12" s="73">
        <v>93</v>
      </c>
      <c r="R12" s="73">
        <v>84</v>
      </c>
      <c r="S12" s="73">
        <v>65</v>
      </c>
      <c r="T12" s="73">
        <v>91</v>
      </c>
      <c r="U12" s="73">
        <v>78</v>
      </c>
      <c r="V12" s="73">
        <v>80</v>
      </c>
      <c r="W12" s="73">
        <v>75</v>
      </c>
      <c r="X12" s="73">
        <v>93</v>
      </c>
      <c r="Y12" s="91">
        <v>82.83</v>
      </c>
      <c r="Z12" s="92">
        <f t="shared" si="1"/>
        <v>31</v>
      </c>
      <c r="AA12" s="76"/>
      <c r="AB12" s="64" t="s">
        <v>36</v>
      </c>
      <c r="AC12" s="93">
        <f t="shared" si="2"/>
        <v>84.2565</v>
      </c>
      <c r="AD12" s="94">
        <f t="shared" si="3"/>
        <v>7</v>
      </c>
      <c r="AE12" s="99"/>
      <c r="AF12" s="96"/>
    </row>
    <row r="13" s="46" customFormat="1" ht="25" customHeight="1" spans="1:32">
      <c r="A13" s="57">
        <v>8</v>
      </c>
      <c r="B13" s="58" t="s">
        <v>47</v>
      </c>
      <c r="C13" s="32">
        <v>40</v>
      </c>
      <c r="D13" s="62"/>
      <c r="E13" s="6">
        <v>20</v>
      </c>
      <c r="F13" s="60">
        <v>6</v>
      </c>
      <c r="G13" s="6"/>
      <c r="H13" s="63"/>
      <c r="I13" s="61"/>
      <c r="J13" s="71"/>
      <c r="K13" s="62"/>
      <c r="L13" s="72">
        <f t="shared" si="0"/>
        <v>66</v>
      </c>
      <c r="M13" s="72">
        <f t="shared" si="4"/>
        <v>8</v>
      </c>
      <c r="N13" s="73">
        <v>85</v>
      </c>
      <c r="O13" s="73">
        <v>83</v>
      </c>
      <c r="P13" s="73">
        <v>84</v>
      </c>
      <c r="Q13" s="73">
        <v>95</v>
      </c>
      <c r="R13" s="73">
        <v>75</v>
      </c>
      <c r="S13" s="73">
        <v>96</v>
      </c>
      <c r="T13" s="73">
        <v>85</v>
      </c>
      <c r="U13" s="73">
        <v>80</v>
      </c>
      <c r="V13" s="73">
        <v>79</v>
      </c>
      <c r="W13" s="73">
        <v>90</v>
      </c>
      <c r="X13" s="73">
        <v>100</v>
      </c>
      <c r="Y13" s="91">
        <v>87.58</v>
      </c>
      <c r="Z13" s="92">
        <f t="shared" si="1"/>
        <v>9</v>
      </c>
      <c r="AA13" s="61"/>
      <c r="AB13" s="64" t="s">
        <v>36</v>
      </c>
      <c r="AC13" s="93">
        <f t="shared" si="2"/>
        <v>77.869</v>
      </c>
      <c r="AD13" s="94">
        <f t="shared" si="3"/>
        <v>8</v>
      </c>
      <c r="AE13" s="100"/>
      <c r="AF13" s="101"/>
    </row>
    <row r="14" s="45" customFormat="1" ht="25" customHeight="1" spans="1:32">
      <c r="A14" s="57">
        <v>9</v>
      </c>
      <c r="B14" s="58" t="s">
        <v>48</v>
      </c>
      <c r="C14" s="32">
        <v>38</v>
      </c>
      <c r="D14" s="64"/>
      <c r="E14" s="6">
        <v>20</v>
      </c>
      <c r="F14" s="60">
        <v>6</v>
      </c>
      <c r="G14" s="5"/>
      <c r="H14" s="63"/>
      <c r="I14" s="61"/>
      <c r="J14" s="71"/>
      <c r="K14" s="63"/>
      <c r="L14" s="72">
        <f t="shared" si="0"/>
        <v>64</v>
      </c>
      <c r="M14" s="72">
        <f t="shared" si="4"/>
        <v>10</v>
      </c>
      <c r="N14" s="73">
        <v>90</v>
      </c>
      <c r="O14" s="73">
        <v>72</v>
      </c>
      <c r="P14" s="73">
        <v>80</v>
      </c>
      <c r="Q14" s="73">
        <v>86</v>
      </c>
      <c r="R14" s="73">
        <v>83</v>
      </c>
      <c r="S14" s="73">
        <v>98</v>
      </c>
      <c r="T14" s="73">
        <v>86</v>
      </c>
      <c r="U14" s="73">
        <v>80</v>
      </c>
      <c r="V14" s="73">
        <v>88</v>
      </c>
      <c r="W14" s="73">
        <v>77</v>
      </c>
      <c r="X14" s="73">
        <v>96</v>
      </c>
      <c r="Y14" s="91">
        <v>86.33</v>
      </c>
      <c r="Z14" s="92">
        <f t="shared" si="1"/>
        <v>10</v>
      </c>
      <c r="AA14" s="61"/>
      <c r="AB14" s="64" t="s">
        <v>36</v>
      </c>
      <c r="AC14" s="93">
        <f t="shared" si="2"/>
        <v>76.2815</v>
      </c>
      <c r="AD14" s="94">
        <f t="shared" si="3"/>
        <v>9</v>
      </c>
      <c r="AE14" s="99"/>
      <c r="AF14" s="102"/>
    </row>
    <row r="15" s="45" customFormat="1" ht="25" customHeight="1" spans="1:32">
      <c r="A15" s="57">
        <v>10</v>
      </c>
      <c r="B15" s="23" t="s">
        <v>49</v>
      </c>
      <c r="C15" s="65">
        <v>35</v>
      </c>
      <c r="D15" s="66"/>
      <c r="E15" s="6">
        <v>25</v>
      </c>
      <c r="F15" s="66">
        <v>6</v>
      </c>
      <c r="G15" s="67"/>
      <c r="H15" s="68"/>
      <c r="I15" s="78"/>
      <c r="J15" s="79"/>
      <c r="K15" s="66"/>
      <c r="L15" s="80">
        <f t="shared" si="0"/>
        <v>66</v>
      </c>
      <c r="M15" s="80">
        <f t="shared" si="4"/>
        <v>8</v>
      </c>
      <c r="N15" s="73">
        <v>83</v>
      </c>
      <c r="O15" s="73">
        <v>86</v>
      </c>
      <c r="P15" s="73">
        <v>75</v>
      </c>
      <c r="Q15" s="73">
        <v>88</v>
      </c>
      <c r="R15" s="73">
        <v>82</v>
      </c>
      <c r="S15" s="73">
        <v>66</v>
      </c>
      <c r="T15" s="73">
        <v>84</v>
      </c>
      <c r="U15" s="73">
        <v>83</v>
      </c>
      <c r="V15" s="73">
        <v>81</v>
      </c>
      <c r="W15" s="73">
        <v>92</v>
      </c>
      <c r="X15" s="73">
        <v>96</v>
      </c>
      <c r="Y15" s="91">
        <v>84.58</v>
      </c>
      <c r="Z15" s="92">
        <f t="shared" si="1"/>
        <v>22</v>
      </c>
      <c r="AA15" s="78"/>
      <c r="AB15" s="103" t="s">
        <v>36</v>
      </c>
      <c r="AC15" s="104">
        <f t="shared" si="2"/>
        <v>76.219</v>
      </c>
      <c r="AD15" s="105">
        <f t="shared" si="3"/>
        <v>10</v>
      </c>
      <c r="AE15" s="106"/>
      <c r="AF15" s="96"/>
    </row>
    <row r="16" s="45" customFormat="1" ht="18" customHeight="1" spans="1:32">
      <c r="A16" s="57">
        <v>11</v>
      </c>
      <c r="B16" s="58" t="s">
        <v>50</v>
      </c>
      <c r="C16" s="32">
        <v>38</v>
      </c>
      <c r="D16" s="64"/>
      <c r="E16" s="6">
        <v>20</v>
      </c>
      <c r="F16" s="60">
        <v>6</v>
      </c>
      <c r="G16" s="6"/>
      <c r="H16" s="63"/>
      <c r="I16" s="61"/>
      <c r="J16" s="74"/>
      <c r="K16" s="63"/>
      <c r="L16" s="72">
        <f t="shared" si="0"/>
        <v>64</v>
      </c>
      <c r="M16" s="72">
        <f t="shared" si="4"/>
        <v>10</v>
      </c>
      <c r="N16" s="73">
        <v>83</v>
      </c>
      <c r="O16" s="73">
        <v>63</v>
      </c>
      <c r="P16" s="73">
        <v>86</v>
      </c>
      <c r="Q16" s="73">
        <v>94</v>
      </c>
      <c r="R16" s="73">
        <v>79</v>
      </c>
      <c r="S16" s="73">
        <v>99</v>
      </c>
      <c r="T16" s="73">
        <v>87</v>
      </c>
      <c r="U16" s="73">
        <v>88</v>
      </c>
      <c r="V16" s="73">
        <v>88</v>
      </c>
      <c r="W16" s="73">
        <v>82</v>
      </c>
      <c r="X16" s="73">
        <v>86</v>
      </c>
      <c r="Y16" s="91">
        <v>85.33</v>
      </c>
      <c r="Z16" s="92">
        <f t="shared" si="1"/>
        <v>17</v>
      </c>
      <c r="AA16" s="61"/>
      <c r="AB16" s="64" t="s">
        <v>36</v>
      </c>
      <c r="AC16" s="93">
        <f t="shared" si="2"/>
        <v>75.7315</v>
      </c>
      <c r="AD16" s="94">
        <f t="shared" si="3"/>
        <v>11</v>
      </c>
      <c r="AE16" s="106"/>
      <c r="AF16" s="107"/>
    </row>
    <row r="17" ht="18" customHeight="1" spans="1:32">
      <c r="A17" s="57">
        <v>12</v>
      </c>
      <c r="B17" s="58" t="s">
        <v>51</v>
      </c>
      <c r="C17" s="32">
        <v>28</v>
      </c>
      <c r="D17" s="64"/>
      <c r="E17" s="6">
        <v>25</v>
      </c>
      <c r="F17" s="60">
        <v>6</v>
      </c>
      <c r="G17" s="6"/>
      <c r="H17" s="63"/>
      <c r="I17" s="75"/>
      <c r="J17" s="76"/>
      <c r="K17" s="63"/>
      <c r="L17" s="72">
        <f t="shared" si="0"/>
        <v>59</v>
      </c>
      <c r="M17" s="72">
        <f t="shared" si="4"/>
        <v>12</v>
      </c>
      <c r="N17" s="73">
        <v>81</v>
      </c>
      <c r="O17" s="73">
        <v>79</v>
      </c>
      <c r="P17" s="73">
        <v>88</v>
      </c>
      <c r="Q17" s="73">
        <v>93</v>
      </c>
      <c r="R17" s="73">
        <v>82</v>
      </c>
      <c r="S17" s="73">
        <v>69</v>
      </c>
      <c r="T17" s="73">
        <v>94</v>
      </c>
      <c r="U17" s="73">
        <v>85</v>
      </c>
      <c r="V17" s="73">
        <v>89</v>
      </c>
      <c r="W17" s="73">
        <v>90</v>
      </c>
      <c r="X17" s="73">
        <v>82</v>
      </c>
      <c r="Y17" s="91">
        <v>85.92</v>
      </c>
      <c r="Z17" s="92">
        <f t="shared" si="1"/>
        <v>13</v>
      </c>
      <c r="AA17" s="76"/>
      <c r="AB17" s="64" t="s">
        <v>36</v>
      </c>
      <c r="AC17" s="93">
        <f t="shared" si="2"/>
        <v>73.806</v>
      </c>
      <c r="AD17" s="94">
        <f t="shared" si="3"/>
        <v>12</v>
      </c>
      <c r="AE17" s="106"/>
      <c r="AF17" s="96"/>
    </row>
    <row r="18" ht="18" customHeight="1" spans="1:32">
      <c r="A18" s="57">
        <v>13</v>
      </c>
      <c r="B18" s="58" t="s">
        <v>52</v>
      </c>
      <c r="C18" s="32">
        <v>28</v>
      </c>
      <c r="D18" s="62"/>
      <c r="E18" s="6">
        <v>25</v>
      </c>
      <c r="F18" s="60">
        <v>6</v>
      </c>
      <c r="G18" s="6"/>
      <c r="H18" s="63"/>
      <c r="I18" s="61"/>
      <c r="J18" s="74"/>
      <c r="K18" s="63"/>
      <c r="L18" s="72">
        <f t="shared" si="0"/>
        <v>59</v>
      </c>
      <c r="M18" s="72">
        <f t="shared" si="4"/>
        <v>12</v>
      </c>
      <c r="N18" s="73">
        <v>80</v>
      </c>
      <c r="O18" s="73">
        <v>70</v>
      </c>
      <c r="P18" s="73">
        <v>82</v>
      </c>
      <c r="Q18" s="73">
        <v>86</v>
      </c>
      <c r="R18" s="73">
        <v>83</v>
      </c>
      <c r="S18" s="73">
        <v>81</v>
      </c>
      <c r="T18" s="73">
        <v>88</v>
      </c>
      <c r="U18" s="73">
        <v>83</v>
      </c>
      <c r="V18" s="73">
        <v>81</v>
      </c>
      <c r="W18" s="73">
        <v>79</v>
      </c>
      <c r="X18" s="73">
        <v>99</v>
      </c>
      <c r="Y18" s="91">
        <v>83.75</v>
      </c>
      <c r="Z18" s="92">
        <f t="shared" si="1"/>
        <v>26</v>
      </c>
      <c r="AA18" s="76"/>
      <c r="AB18" s="64" t="s">
        <v>36</v>
      </c>
      <c r="AC18" s="93">
        <f t="shared" si="2"/>
        <v>72.6125</v>
      </c>
      <c r="AD18" s="94">
        <f t="shared" si="3"/>
        <v>13</v>
      </c>
      <c r="AE18" s="61"/>
      <c r="AF18" s="96"/>
    </row>
    <row r="19" ht="18" customHeight="1" spans="1:32">
      <c r="A19" s="57">
        <v>14</v>
      </c>
      <c r="B19" s="58" t="s">
        <v>53</v>
      </c>
      <c r="C19" s="32">
        <v>30</v>
      </c>
      <c r="D19" s="64"/>
      <c r="E19" s="6">
        <v>20</v>
      </c>
      <c r="F19" s="60">
        <v>6</v>
      </c>
      <c r="G19" s="6"/>
      <c r="H19" s="63"/>
      <c r="I19" s="61"/>
      <c r="J19" s="71"/>
      <c r="K19" s="63"/>
      <c r="L19" s="72">
        <f t="shared" si="0"/>
        <v>56</v>
      </c>
      <c r="M19" s="72">
        <f t="shared" si="4"/>
        <v>14</v>
      </c>
      <c r="N19" s="81">
        <v>88</v>
      </c>
      <c r="O19" s="73">
        <v>80</v>
      </c>
      <c r="P19" s="73">
        <v>81</v>
      </c>
      <c r="Q19" s="73">
        <v>83</v>
      </c>
      <c r="R19" s="73">
        <v>77</v>
      </c>
      <c r="S19" s="73">
        <v>77</v>
      </c>
      <c r="T19" s="73">
        <v>87</v>
      </c>
      <c r="U19" s="73">
        <v>70</v>
      </c>
      <c r="V19" s="73">
        <v>88</v>
      </c>
      <c r="W19" s="73">
        <v>78</v>
      </c>
      <c r="X19" s="73">
        <v>94</v>
      </c>
      <c r="Y19" s="91">
        <v>82.83</v>
      </c>
      <c r="Z19" s="92">
        <f t="shared" si="1"/>
        <v>31</v>
      </c>
      <c r="AA19" s="61"/>
      <c r="AB19" s="64" t="s">
        <v>36</v>
      </c>
      <c r="AC19" s="93">
        <f t="shared" si="2"/>
        <v>70.7565</v>
      </c>
      <c r="AD19" s="94">
        <f t="shared" si="3"/>
        <v>14</v>
      </c>
      <c r="AE19" s="76"/>
      <c r="AF19" s="96"/>
    </row>
    <row r="20" ht="18" customHeight="1" spans="1:32">
      <c r="A20" s="57">
        <v>15</v>
      </c>
      <c r="B20" s="58" t="s">
        <v>54</v>
      </c>
      <c r="C20" s="32">
        <v>18</v>
      </c>
      <c r="D20" s="62"/>
      <c r="E20" s="6">
        <v>20</v>
      </c>
      <c r="F20" s="60">
        <v>6</v>
      </c>
      <c r="G20" s="6"/>
      <c r="H20" s="63"/>
      <c r="I20" s="61"/>
      <c r="J20" s="82"/>
      <c r="K20" s="62"/>
      <c r="L20" s="72">
        <f t="shared" si="0"/>
        <v>44</v>
      </c>
      <c r="M20" s="72">
        <f t="shared" si="4"/>
        <v>17</v>
      </c>
      <c r="N20" s="73">
        <v>91</v>
      </c>
      <c r="O20" s="73">
        <v>91</v>
      </c>
      <c r="P20" s="73">
        <v>91</v>
      </c>
      <c r="Q20" s="73">
        <v>95</v>
      </c>
      <c r="R20" s="73">
        <v>90</v>
      </c>
      <c r="S20" s="73">
        <v>98</v>
      </c>
      <c r="T20" s="73">
        <v>94</v>
      </c>
      <c r="U20" s="73">
        <v>88</v>
      </c>
      <c r="V20" s="73">
        <v>95</v>
      </c>
      <c r="W20" s="73">
        <v>75</v>
      </c>
      <c r="X20" s="73">
        <v>99</v>
      </c>
      <c r="Y20" s="91">
        <v>92.25</v>
      </c>
      <c r="Z20" s="92">
        <f t="shared" si="1"/>
        <v>1</v>
      </c>
      <c r="AA20" s="108"/>
      <c r="AB20" s="64" t="s">
        <v>36</v>
      </c>
      <c r="AC20" s="93">
        <f t="shared" si="2"/>
        <v>70.5375</v>
      </c>
      <c r="AD20" s="94">
        <f t="shared" si="3"/>
        <v>15</v>
      </c>
      <c r="AE20" s="61"/>
      <c r="AF20" s="96"/>
    </row>
    <row r="21" ht="18" customHeight="1" spans="1:32">
      <c r="A21" s="57">
        <v>16</v>
      </c>
      <c r="B21" s="58" t="s">
        <v>55</v>
      </c>
      <c r="C21" s="32">
        <v>23</v>
      </c>
      <c r="D21" s="64"/>
      <c r="E21" s="6">
        <v>25</v>
      </c>
      <c r="F21" s="60">
        <v>6</v>
      </c>
      <c r="G21" s="6"/>
      <c r="H21" s="63"/>
      <c r="I21" s="75"/>
      <c r="J21" s="76"/>
      <c r="K21" s="63"/>
      <c r="L21" s="72">
        <f t="shared" si="0"/>
        <v>54</v>
      </c>
      <c r="M21" s="72">
        <f t="shared" si="4"/>
        <v>15</v>
      </c>
      <c r="N21" s="73">
        <v>95</v>
      </c>
      <c r="O21" s="73">
        <v>80</v>
      </c>
      <c r="P21" s="73">
        <v>90</v>
      </c>
      <c r="Q21" s="73">
        <v>95</v>
      </c>
      <c r="R21" s="73">
        <v>77</v>
      </c>
      <c r="S21" s="73">
        <v>69</v>
      </c>
      <c r="T21" s="73">
        <v>85</v>
      </c>
      <c r="U21" s="73">
        <v>80</v>
      </c>
      <c r="V21" s="73">
        <v>80</v>
      </c>
      <c r="W21" s="73">
        <v>84</v>
      </c>
      <c r="X21" s="73">
        <v>96</v>
      </c>
      <c r="Y21" s="91">
        <v>83.08</v>
      </c>
      <c r="Z21" s="92">
        <f t="shared" si="1"/>
        <v>30</v>
      </c>
      <c r="AA21" s="76"/>
      <c r="AB21" s="64" t="s">
        <v>36</v>
      </c>
      <c r="AC21" s="93">
        <f t="shared" si="2"/>
        <v>69.994</v>
      </c>
      <c r="AD21" s="94">
        <f t="shared" si="3"/>
        <v>16</v>
      </c>
      <c r="AE21" s="61"/>
      <c r="AF21" s="96"/>
    </row>
    <row r="22" spans="1:32">
      <c r="A22" s="57">
        <v>17</v>
      </c>
      <c r="B22" s="58" t="s">
        <v>56</v>
      </c>
      <c r="C22" s="32">
        <v>18</v>
      </c>
      <c r="D22" s="1"/>
      <c r="E22" s="6">
        <v>20</v>
      </c>
      <c r="F22" s="60">
        <v>6</v>
      </c>
      <c r="G22" s="14"/>
      <c r="H22" s="1"/>
      <c r="I22" s="1"/>
      <c r="J22" s="74"/>
      <c r="K22" s="1"/>
      <c r="L22" s="72">
        <f t="shared" si="0"/>
        <v>44</v>
      </c>
      <c r="M22" s="72">
        <f t="shared" si="4"/>
        <v>17</v>
      </c>
      <c r="N22" s="73">
        <v>85</v>
      </c>
      <c r="O22" s="73">
        <v>83</v>
      </c>
      <c r="P22" s="73">
        <v>82</v>
      </c>
      <c r="Q22" s="73">
        <v>95</v>
      </c>
      <c r="R22" s="73">
        <v>81</v>
      </c>
      <c r="S22" s="73">
        <v>92</v>
      </c>
      <c r="T22" s="73">
        <v>94</v>
      </c>
      <c r="U22" s="73">
        <v>80</v>
      </c>
      <c r="V22" s="73">
        <v>85</v>
      </c>
      <c r="W22" s="73">
        <v>87</v>
      </c>
      <c r="X22" s="73">
        <v>100</v>
      </c>
      <c r="Y22" s="91">
        <v>88.5</v>
      </c>
      <c r="Z22" s="92">
        <f t="shared" si="1"/>
        <v>5</v>
      </c>
      <c r="AA22" s="61"/>
      <c r="AB22" s="64" t="s">
        <v>36</v>
      </c>
      <c r="AC22" s="93">
        <f t="shared" si="2"/>
        <v>68.475</v>
      </c>
      <c r="AD22" s="94">
        <f t="shared" si="3"/>
        <v>17</v>
      </c>
      <c r="AE22" s="61"/>
      <c r="AF22" s="102"/>
    </row>
    <row r="23" spans="1:32">
      <c r="A23" s="57">
        <v>18</v>
      </c>
      <c r="B23" s="58" t="s">
        <v>57</v>
      </c>
      <c r="C23" s="32">
        <v>18</v>
      </c>
      <c r="D23" s="2"/>
      <c r="E23" s="6">
        <v>20</v>
      </c>
      <c r="F23" s="60">
        <v>6</v>
      </c>
      <c r="G23" s="1"/>
      <c r="H23" s="61"/>
      <c r="I23" s="61"/>
      <c r="J23" s="71"/>
      <c r="K23" s="61"/>
      <c r="L23" s="72">
        <f t="shared" si="0"/>
        <v>44</v>
      </c>
      <c r="M23" s="72">
        <f t="shared" si="4"/>
        <v>17</v>
      </c>
      <c r="N23" s="73">
        <v>85</v>
      </c>
      <c r="O23" s="73">
        <v>88</v>
      </c>
      <c r="P23" s="73">
        <v>70</v>
      </c>
      <c r="Q23" s="73">
        <v>95</v>
      </c>
      <c r="R23" s="73">
        <v>86</v>
      </c>
      <c r="S23" s="73">
        <v>89</v>
      </c>
      <c r="T23" s="73">
        <v>91</v>
      </c>
      <c r="U23" s="73">
        <v>90</v>
      </c>
      <c r="V23" s="73">
        <v>84</v>
      </c>
      <c r="W23" s="73">
        <v>84</v>
      </c>
      <c r="X23" s="73">
        <v>100</v>
      </c>
      <c r="Y23" s="91">
        <v>88.42</v>
      </c>
      <c r="Z23" s="92">
        <f t="shared" si="1"/>
        <v>6</v>
      </c>
      <c r="AA23" s="76"/>
      <c r="AB23" s="64" t="s">
        <v>36</v>
      </c>
      <c r="AC23" s="93">
        <f t="shared" si="2"/>
        <v>68.431</v>
      </c>
      <c r="AD23" s="94">
        <f t="shared" si="3"/>
        <v>18</v>
      </c>
      <c r="AE23" s="61"/>
      <c r="AF23" s="102"/>
    </row>
    <row r="24" spans="1:32">
      <c r="A24" s="57">
        <v>19</v>
      </c>
      <c r="B24" s="58" t="s">
        <v>58</v>
      </c>
      <c r="C24" s="32">
        <v>23</v>
      </c>
      <c r="D24" s="64"/>
      <c r="E24" s="6">
        <v>20</v>
      </c>
      <c r="F24" s="60">
        <v>6</v>
      </c>
      <c r="G24" s="6"/>
      <c r="H24" s="63"/>
      <c r="I24" s="61"/>
      <c r="J24" s="71"/>
      <c r="K24" s="63"/>
      <c r="L24" s="72">
        <f t="shared" si="0"/>
        <v>49</v>
      </c>
      <c r="M24" s="72">
        <f t="shared" si="4"/>
        <v>16</v>
      </c>
      <c r="N24" s="73">
        <v>80</v>
      </c>
      <c r="O24" s="73">
        <v>78</v>
      </c>
      <c r="P24" s="73">
        <v>75</v>
      </c>
      <c r="Q24" s="73">
        <v>85</v>
      </c>
      <c r="R24" s="73">
        <v>70</v>
      </c>
      <c r="S24" s="73">
        <v>69</v>
      </c>
      <c r="T24" s="73">
        <v>84</v>
      </c>
      <c r="U24" s="73">
        <v>83</v>
      </c>
      <c r="V24" s="73">
        <v>83</v>
      </c>
      <c r="W24" s="73">
        <v>74</v>
      </c>
      <c r="X24" s="73">
        <v>93</v>
      </c>
      <c r="Y24" s="91">
        <v>80.83</v>
      </c>
      <c r="Z24" s="92">
        <f t="shared" si="1"/>
        <v>38</v>
      </c>
      <c r="AA24" s="76"/>
      <c r="AB24" s="64" t="s">
        <v>36</v>
      </c>
      <c r="AC24" s="93">
        <f t="shared" si="2"/>
        <v>66.5065</v>
      </c>
      <c r="AD24" s="94">
        <f t="shared" si="3"/>
        <v>19</v>
      </c>
      <c r="AE24" s="61"/>
      <c r="AF24" s="96"/>
    </row>
    <row r="25" spans="1:32">
      <c r="A25" s="57">
        <v>20</v>
      </c>
      <c r="B25" s="58" t="s">
        <v>59</v>
      </c>
      <c r="C25" s="32">
        <v>18</v>
      </c>
      <c r="D25" s="64"/>
      <c r="E25" s="6">
        <v>20</v>
      </c>
      <c r="F25" s="60">
        <v>6</v>
      </c>
      <c r="G25" s="6"/>
      <c r="H25" s="63"/>
      <c r="I25" s="75"/>
      <c r="J25" s="76"/>
      <c r="K25" s="63"/>
      <c r="L25" s="72">
        <f t="shared" si="0"/>
        <v>44</v>
      </c>
      <c r="M25" s="72">
        <f t="shared" si="4"/>
        <v>17</v>
      </c>
      <c r="N25" s="73">
        <v>83</v>
      </c>
      <c r="O25" s="73">
        <v>84</v>
      </c>
      <c r="P25" s="73">
        <v>81</v>
      </c>
      <c r="Q25" s="73">
        <v>93</v>
      </c>
      <c r="R25" s="73">
        <v>74</v>
      </c>
      <c r="S25" s="73">
        <v>66</v>
      </c>
      <c r="T25" s="73">
        <v>90</v>
      </c>
      <c r="U25" s="73">
        <v>87</v>
      </c>
      <c r="V25" s="73">
        <v>84</v>
      </c>
      <c r="W25" s="73">
        <v>76</v>
      </c>
      <c r="X25" s="73">
        <v>99</v>
      </c>
      <c r="Y25" s="91">
        <v>84.75</v>
      </c>
      <c r="Z25" s="92">
        <f t="shared" si="1"/>
        <v>20</v>
      </c>
      <c r="AA25" s="76"/>
      <c r="AB25" s="64" t="s">
        <v>36</v>
      </c>
      <c r="AC25" s="93">
        <f t="shared" si="2"/>
        <v>66.4125</v>
      </c>
      <c r="AD25" s="94">
        <f t="shared" si="3"/>
        <v>20</v>
      </c>
      <c r="AE25" s="61"/>
      <c r="AF25" s="96"/>
    </row>
    <row r="26" spans="1:32">
      <c r="A26" s="57">
        <v>21</v>
      </c>
      <c r="B26" s="58" t="s">
        <v>60</v>
      </c>
      <c r="C26" s="32">
        <v>18</v>
      </c>
      <c r="D26" s="62"/>
      <c r="E26" s="6">
        <v>20</v>
      </c>
      <c r="F26" s="60">
        <v>6</v>
      </c>
      <c r="G26" s="6"/>
      <c r="H26" s="63"/>
      <c r="I26" s="61"/>
      <c r="J26" s="71"/>
      <c r="K26" s="63"/>
      <c r="L26" s="72">
        <f t="shared" si="0"/>
        <v>44</v>
      </c>
      <c r="M26" s="72">
        <f t="shared" si="4"/>
        <v>17</v>
      </c>
      <c r="N26" s="73">
        <v>85</v>
      </c>
      <c r="O26" s="73">
        <v>70</v>
      </c>
      <c r="P26" s="73">
        <v>89</v>
      </c>
      <c r="Q26" s="73">
        <v>95</v>
      </c>
      <c r="R26" s="73">
        <v>86</v>
      </c>
      <c r="S26" s="73">
        <v>84</v>
      </c>
      <c r="T26" s="73">
        <v>83</v>
      </c>
      <c r="U26" s="73">
        <v>85</v>
      </c>
      <c r="V26" s="73">
        <v>88</v>
      </c>
      <c r="W26" s="73">
        <v>75</v>
      </c>
      <c r="X26" s="73">
        <v>78</v>
      </c>
      <c r="Y26" s="91">
        <v>84.75</v>
      </c>
      <c r="Z26" s="92">
        <f t="shared" si="1"/>
        <v>20</v>
      </c>
      <c r="AA26" s="1"/>
      <c r="AB26" s="64" t="s">
        <v>36</v>
      </c>
      <c r="AC26" s="93">
        <f t="shared" si="2"/>
        <v>66.4125</v>
      </c>
      <c r="AD26" s="94">
        <f t="shared" si="3"/>
        <v>20</v>
      </c>
      <c r="AE26" s="76"/>
      <c r="AF26" s="96"/>
    </row>
    <row r="27" spans="1:32">
      <c r="A27" s="57">
        <v>22</v>
      </c>
      <c r="B27" s="58" t="s">
        <v>61</v>
      </c>
      <c r="C27" s="32">
        <v>15</v>
      </c>
      <c r="D27" s="59"/>
      <c r="E27" s="6">
        <v>20</v>
      </c>
      <c r="F27" s="60">
        <v>6</v>
      </c>
      <c r="G27" s="1"/>
      <c r="H27" s="61"/>
      <c r="I27" s="61"/>
      <c r="J27" s="71"/>
      <c r="K27" s="61"/>
      <c r="L27" s="72">
        <f t="shared" si="0"/>
        <v>41</v>
      </c>
      <c r="M27" s="72">
        <f t="shared" si="4"/>
        <v>23</v>
      </c>
      <c r="N27" s="73">
        <v>80</v>
      </c>
      <c r="O27" s="73">
        <v>83</v>
      </c>
      <c r="P27" s="73">
        <v>88</v>
      </c>
      <c r="Q27" s="73">
        <v>93</v>
      </c>
      <c r="R27" s="73">
        <v>91</v>
      </c>
      <c r="S27" s="73">
        <v>95</v>
      </c>
      <c r="T27" s="73">
        <v>84</v>
      </c>
      <c r="U27" s="73">
        <v>85</v>
      </c>
      <c r="V27" s="73">
        <v>89</v>
      </c>
      <c r="W27" s="73">
        <v>90</v>
      </c>
      <c r="X27" s="73">
        <v>75</v>
      </c>
      <c r="Y27" s="91">
        <v>86.17</v>
      </c>
      <c r="Z27" s="92">
        <f t="shared" si="1"/>
        <v>11</v>
      </c>
      <c r="AA27" s="61"/>
      <c r="AB27" s="64" t="s">
        <v>36</v>
      </c>
      <c r="AC27" s="93">
        <f t="shared" si="2"/>
        <v>65.8435</v>
      </c>
      <c r="AD27" s="94">
        <f t="shared" si="3"/>
        <v>22</v>
      </c>
      <c r="AE27" s="61"/>
      <c r="AF27" s="102"/>
    </row>
    <row r="28" spans="1:32">
      <c r="A28" s="57">
        <v>23</v>
      </c>
      <c r="B28" s="58" t="s">
        <v>62</v>
      </c>
      <c r="C28" s="32">
        <v>13</v>
      </c>
      <c r="D28" s="59"/>
      <c r="E28" s="6">
        <v>20</v>
      </c>
      <c r="F28" s="60">
        <v>6</v>
      </c>
      <c r="G28" s="1"/>
      <c r="H28" s="61"/>
      <c r="I28" s="61"/>
      <c r="J28" s="71"/>
      <c r="K28" s="61"/>
      <c r="L28" s="72">
        <f t="shared" si="0"/>
        <v>39</v>
      </c>
      <c r="M28" s="72">
        <f t="shared" si="4"/>
        <v>27</v>
      </c>
      <c r="N28" s="73">
        <v>87</v>
      </c>
      <c r="O28" s="73">
        <v>86</v>
      </c>
      <c r="P28" s="73">
        <v>73</v>
      </c>
      <c r="Q28" s="73">
        <v>95</v>
      </c>
      <c r="R28" s="73">
        <v>85</v>
      </c>
      <c r="S28" s="73">
        <v>91</v>
      </c>
      <c r="T28" s="73">
        <v>90</v>
      </c>
      <c r="U28" s="73">
        <v>85</v>
      </c>
      <c r="V28" s="73">
        <v>85</v>
      </c>
      <c r="W28" s="73">
        <v>77</v>
      </c>
      <c r="X28" s="73">
        <v>100</v>
      </c>
      <c r="Y28" s="91">
        <v>87.75</v>
      </c>
      <c r="Z28" s="92">
        <f t="shared" si="1"/>
        <v>8</v>
      </c>
      <c r="AA28" s="61"/>
      <c r="AB28" s="64" t="s">
        <v>36</v>
      </c>
      <c r="AC28" s="93">
        <f t="shared" si="2"/>
        <v>65.8125</v>
      </c>
      <c r="AD28" s="94">
        <f t="shared" si="3"/>
        <v>23</v>
      </c>
      <c r="AE28" s="61"/>
      <c r="AF28" s="96"/>
    </row>
    <row r="29" spans="1:32">
      <c r="A29" s="57">
        <v>24</v>
      </c>
      <c r="B29" s="58" t="s">
        <v>63</v>
      </c>
      <c r="C29" s="32">
        <v>10</v>
      </c>
      <c r="D29" s="62"/>
      <c r="E29" s="6">
        <v>25</v>
      </c>
      <c r="F29" s="60">
        <v>6</v>
      </c>
      <c r="G29" s="6"/>
      <c r="H29" s="63"/>
      <c r="I29" s="61"/>
      <c r="J29" s="71"/>
      <c r="K29" s="62"/>
      <c r="L29" s="72">
        <f t="shared" si="0"/>
        <v>41</v>
      </c>
      <c r="M29" s="72">
        <f t="shared" si="4"/>
        <v>23</v>
      </c>
      <c r="N29" s="73">
        <v>81</v>
      </c>
      <c r="O29" s="73">
        <v>67</v>
      </c>
      <c r="P29" s="73">
        <v>88</v>
      </c>
      <c r="Q29" s="73">
        <v>95</v>
      </c>
      <c r="R29" s="73">
        <v>90</v>
      </c>
      <c r="S29" s="73">
        <v>87</v>
      </c>
      <c r="T29" s="73">
        <v>90</v>
      </c>
      <c r="U29" s="73">
        <v>83</v>
      </c>
      <c r="V29" s="73">
        <v>86</v>
      </c>
      <c r="W29" s="73">
        <v>87</v>
      </c>
      <c r="X29" s="73">
        <v>84</v>
      </c>
      <c r="Y29" s="91">
        <v>86.08</v>
      </c>
      <c r="Z29" s="92">
        <f t="shared" si="1"/>
        <v>12</v>
      </c>
      <c r="AA29" s="61"/>
      <c r="AB29" s="64" t="s">
        <v>36</v>
      </c>
      <c r="AC29" s="93">
        <f t="shared" si="2"/>
        <v>65.794</v>
      </c>
      <c r="AD29" s="94">
        <f t="shared" si="3"/>
        <v>24</v>
      </c>
      <c r="AE29" s="61"/>
      <c r="AF29" s="96"/>
    </row>
    <row r="30" spans="1:32">
      <c r="A30" s="57">
        <v>25</v>
      </c>
      <c r="B30" s="58" t="s">
        <v>64</v>
      </c>
      <c r="C30" s="32">
        <v>15</v>
      </c>
      <c r="D30" s="64"/>
      <c r="E30" s="6">
        <v>20</v>
      </c>
      <c r="F30" s="60">
        <v>6</v>
      </c>
      <c r="G30" s="6"/>
      <c r="H30" s="63"/>
      <c r="I30" s="75"/>
      <c r="J30" s="71"/>
      <c r="K30" s="63"/>
      <c r="L30" s="72">
        <f t="shared" si="0"/>
        <v>41</v>
      </c>
      <c r="M30" s="72">
        <f t="shared" si="4"/>
        <v>23</v>
      </c>
      <c r="N30" s="73">
        <v>88</v>
      </c>
      <c r="O30" s="73">
        <v>75</v>
      </c>
      <c r="P30" s="73">
        <v>89</v>
      </c>
      <c r="Q30" s="73">
        <v>88</v>
      </c>
      <c r="R30" s="73">
        <v>79</v>
      </c>
      <c r="S30" s="73">
        <v>90</v>
      </c>
      <c r="T30" s="73">
        <v>91</v>
      </c>
      <c r="U30" s="73">
        <v>78</v>
      </c>
      <c r="V30" s="73">
        <v>86</v>
      </c>
      <c r="W30" s="73">
        <v>77</v>
      </c>
      <c r="X30" s="73">
        <v>93</v>
      </c>
      <c r="Y30" s="91">
        <v>85.75</v>
      </c>
      <c r="Z30" s="92">
        <f t="shared" si="1"/>
        <v>15</v>
      </c>
      <c r="AA30" s="61"/>
      <c r="AB30" s="64" t="s">
        <v>36</v>
      </c>
      <c r="AC30" s="93">
        <f t="shared" si="2"/>
        <v>65.6125</v>
      </c>
      <c r="AD30" s="94">
        <f t="shared" si="3"/>
        <v>25</v>
      </c>
      <c r="AE30" s="76"/>
      <c r="AF30" s="96"/>
    </row>
    <row r="31" spans="1:32">
      <c r="A31" s="57">
        <v>26</v>
      </c>
      <c r="B31" s="58" t="s">
        <v>65</v>
      </c>
      <c r="C31" s="32">
        <v>18</v>
      </c>
      <c r="D31" s="64"/>
      <c r="E31" s="6">
        <v>20</v>
      </c>
      <c r="F31" s="60">
        <v>6</v>
      </c>
      <c r="G31" s="6"/>
      <c r="H31" s="63"/>
      <c r="I31" s="61"/>
      <c r="J31" s="71"/>
      <c r="K31" s="63"/>
      <c r="L31" s="72">
        <f t="shared" si="0"/>
        <v>44</v>
      </c>
      <c r="M31" s="72">
        <f t="shared" si="4"/>
        <v>17</v>
      </c>
      <c r="N31" s="73">
        <v>83</v>
      </c>
      <c r="O31" s="73">
        <v>80</v>
      </c>
      <c r="P31" s="73">
        <v>65</v>
      </c>
      <c r="Q31" s="73">
        <v>85</v>
      </c>
      <c r="R31" s="73">
        <v>83</v>
      </c>
      <c r="S31" s="73">
        <v>82</v>
      </c>
      <c r="T31" s="73">
        <v>85</v>
      </c>
      <c r="U31" s="73">
        <v>89</v>
      </c>
      <c r="V31" s="73">
        <v>85</v>
      </c>
      <c r="W31" s="73">
        <v>82</v>
      </c>
      <c r="X31" s="73">
        <v>85</v>
      </c>
      <c r="Y31" s="91">
        <v>82.83</v>
      </c>
      <c r="Z31" s="92">
        <f t="shared" si="1"/>
        <v>31</v>
      </c>
      <c r="AA31" s="61"/>
      <c r="AB31" s="64" t="s">
        <v>36</v>
      </c>
      <c r="AC31" s="93">
        <f t="shared" si="2"/>
        <v>65.3565</v>
      </c>
      <c r="AD31" s="94">
        <f t="shared" si="3"/>
        <v>26</v>
      </c>
      <c r="AE31" s="76"/>
      <c r="AF31" s="96"/>
    </row>
    <row r="32" spans="1:32">
      <c r="A32" s="57">
        <v>27</v>
      </c>
      <c r="B32" s="58" t="s">
        <v>66</v>
      </c>
      <c r="C32" s="32">
        <v>15</v>
      </c>
      <c r="D32" s="64"/>
      <c r="E32" s="6">
        <v>20</v>
      </c>
      <c r="F32" s="60">
        <v>6</v>
      </c>
      <c r="G32" s="6"/>
      <c r="H32" s="63"/>
      <c r="I32" s="75"/>
      <c r="J32" s="76"/>
      <c r="K32" s="63"/>
      <c r="L32" s="72">
        <f t="shared" si="0"/>
        <v>41</v>
      </c>
      <c r="M32" s="72">
        <f t="shared" si="4"/>
        <v>23</v>
      </c>
      <c r="N32" s="73">
        <v>83</v>
      </c>
      <c r="O32" s="73">
        <v>80</v>
      </c>
      <c r="P32" s="73">
        <v>85</v>
      </c>
      <c r="Q32" s="73">
        <v>100</v>
      </c>
      <c r="R32" s="73">
        <v>82</v>
      </c>
      <c r="S32" s="73">
        <v>74</v>
      </c>
      <c r="T32" s="73">
        <v>86</v>
      </c>
      <c r="U32" s="73">
        <v>75</v>
      </c>
      <c r="V32" s="73">
        <v>76</v>
      </c>
      <c r="W32" s="73">
        <v>89</v>
      </c>
      <c r="X32" s="73">
        <v>84</v>
      </c>
      <c r="Y32" s="91">
        <v>84.25</v>
      </c>
      <c r="Z32" s="92">
        <f t="shared" si="1"/>
        <v>23</v>
      </c>
      <c r="AA32" s="76"/>
      <c r="AB32" s="64" t="s">
        <v>36</v>
      </c>
      <c r="AC32" s="93">
        <f t="shared" si="2"/>
        <v>64.7875</v>
      </c>
      <c r="AD32" s="94">
        <f t="shared" si="3"/>
        <v>27</v>
      </c>
      <c r="AE32" s="61"/>
      <c r="AF32" s="96"/>
    </row>
    <row r="33" spans="1:32">
      <c r="A33" s="57">
        <v>28</v>
      </c>
      <c r="B33" s="58" t="s">
        <v>67</v>
      </c>
      <c r="C33" s="32">
        <v>13</v>
      </c>
      <c r="D33" s="64"/>
      <c r="E33" s="6">
        <v>20</v>
      </c>
      <c r="F33" s="60">
        <v>6</v>
      </c>
      <c r="G33" s="6"/>
      <c r="H33" s="63"/>
      <c r="I33" s="61"/>
      <c r="J33" s="74"/>
      <c r="K33" s="63"/>
      <c r="L33" s="72">
        <f t="shared" si="0"/>
        <v>39</v>
      </c>
      <c r="M33" s="72">
        <f t="shared" si="4"/>
        <v>27</v>
      </c>
      <c r="N33" s="73">
        <v>87</v>
      </c>
      <c r="O33" s="73">
        <v>74</v>
      </c>
      <c r="P33" s="73">
        <v>70</v>
      </c>
      <c r="Q33" s="73">
        <v>95</v>
      </c>
      <c r="R33" s="73">
        <v>85</v>
      </c>
      <c r="S33" s="73">
        <v>69</v>
      </c>
      <c r="T33" s="73">
        <v>87</v>
      </c>
      <c r="U33" s="73">
        <v>80</v>
      </c>
      <c r="V33" s="73">
        <v>82</v>
      </c>
      <c r="W33" s="73">
        <v>87</v>
      </c>
      <c r="X33" s="73">
        <v>93</v>
      </c>
      <c r="Y33" s="91">
        <v>83.42</v>
      </c>
      <c r="Z33" s="92">
        <f t="shared" si="1"/>
        <v>27</v>
      </c>
      <c r="AA33" s="76"/>
      <c r="AB33" s="64" t="s">
        <v>36</v>
      </c>
      <c r="AC33" s="93">
        <f t="shared" si="2"/>
        <v>63.431</v>
      </c>
      <c r="AD33" s="94">
        <f t="shared" si="3"/>
        <v>28</v>
      </c>
      <c r="AE33" s="61"/>
      <c r="AF33" s="96"/>
    </row>
    <row r="34" spans="1:32">
      <c r="A34" s="57">
        <v>29</v>
      </c>
      <c r="B34" s="58" t="s">
        <v>68</v>
      </c>
      <c r="C34" s="32">
        <v>8</v>
      </c>
      <c r="D34" s="64"/>
      <c r="E34" s="6">
        <v>20</v>
      </c>
      <c r="F34" s="60">
        <v>6</v>
      </c>
      <c r="G34" s="5"/>
      <c r="H34" s="63"/>
      <c r="I34" s="61"/>
      <c r="J34" s="76"/>
      <c r="K34" s="63"/>
      <c r="L34" s="72">
        <f t="shared" si="0"/>
        <v>34</v>
      </c>
      <c r="M34" s="72">
        <f t="shared" si="4"/>
        <v>32</v>
      </c>
      <c r="N34" s="73">
        <v>82</v>
      </c>
      <c r="O34" s="73">
        <v>83</v>
      </c>
      <c r="P34" s="73">
        <v>82</v>
      </c>
      <c r="Q34" s="73">
        <v>93</v>
      </c>
      <c r="R34" s="73">
        <v>81</v>
      </c>
      <c r="S34" s="73">
        <v>87</v>
      </c>
      <c r="T34" s="73">
        <v>87</v>
      </c>
      <c r="U34" s="73">
        <v>82</v>
      </c>
      <c r="V34" s="73">
        <v>80</v>
      </c>
      <c r="W34" s="73">
        <v>79</v>
      </c>
      <c r="X34" s="73">
        <v>98</v>
      </c>
      <c r="Y34" s="91">
        <v>85.92</v>
      </c>
      <c r="Z34" s="92">
        <f t="shared" si="1"/>
        <v>13</v>
      </c>
      <c r="AA34" s="76"/>
      <c r="AB34" s="64" t="s">
        <v>36</v>
      </c>
      <c r="AC34" s="93">
        <f t="shared" si="2"/>
        <v>62.556</v>
      </c>
      <c r="AD34" s="94">
        <f t="shared" si="3"/>
        <v>29</v>
      </c>
      <c r="AE34" s="61"/>
      <c r="AF34" s="102"/>
    </row>
    <row r="35" spans="1:32">
      <c r="A35" s="57">
        <v>30</v>
      </c>
      <c r="B35" s="58" t="s">
        <v>69</v>
      </c>
      <c r="C35" s="32">
        <v>10</v>
      </c>
      <c r="D35" s="62"/>
      <c r="E35" s="6">
        <v>20</v>
      </c>
      <c r="F35" s="60">
        <v>6</v>
      </c>
      <c r="G35" s="6"/>
      <c r="H35" s="63"/>
      <c r="I35" s="61"/>
      <c r="J35" s="71"/>
      <c r="K35" s="62"/>
      <c r="L35" s="72">
        <f t="shared" si="0"/>
        <v>36</v>
      </c>
      <c r="M35" s="72">
        <f t="shared" si="4"/>
        <v>29</v>
      </c>
      <c r="N35" s="73">
        <v>83</v>
      </c>
      <c r="O35" s="73">
        <v>67</v>
      </c>
      <c r="P35" s="73">
        <v>93</v>
      </c>
      <c r="Q35" s="73">
        <v>95</v>
      </c>
      <c r="R35" s="73">
        <v>86</v>
      </c>
      <c r="S35" s="73">
        <v>88</v>
      </c>
      <c r="T35" s="73">
        <v>92</v>
      </c>
      <c r="U35" s="73">
        <v>88</v>
      </c>
      <c r="V35" s="73">
        <v>85</v>
      </c>
      <c r="W35" s="73">
        <v>93</v>
      </c>
      <c r="X35" s="73">
        <v>87</v>
      </c>
      <c r="Y35" s="91">
        <v>83.92</v>
      </c>
      <c r="Z35" s="92">
        <f t="shared" si="1"/>
        <v>25</v>
      </c>
      <c r="AA35" s="61"/>
      <c r="AB35" s="64" t="s">
        <v>36</v>
      </c>
      <c r="AC35" s="93">
        <f t="shared" si="2"/>
        <v>62.356</v>
      </c>
      <c r="AD35" s="94">
        <f t="shared" si="3"/>
        <v>30</v>
      </c>
      <c r="AE35" s="61"/>
      <c r="AF35" s="96"/>
    </row>
    <row r="36" spans="1:32">
      <c r="A36" s="57">
        <v>31</v>
      </c>
      <c r="B36" s="58" t="s">
        <v>70</v>
      </c>
      <c r="C36" s="32">
        <v>8</v>
      </c>
      <c r="D36" s="62"/>
      <c r="E36" s="6">
        <v>20</v>
      </c>
      <c r="F36" s="60">
        <v>6</v>
      </c>
      <c r="G36" s="6"/>
      <c r="H36" s="63"/>
      <c r="I36" s="61"/>
      <c r="J36" s="74"/>
      <c r="K36" s="62"/>
      <c r="L36" s="72">
        <f t="shared" si="0"/>
        <v>34</v>
      </c>
      <c r="M36" s="72">
        <f t="shared" si="4"/>
        <v>32</v>
      </c>
      <c r="N36" s="73">
        <v>82</v>
      </c>
      <c r="O36" s="73">
        <v>70</v>
      </c>
      <c r="P36" s="73">
        <v>80</v>
      </c>
      <c r="Q36" s="73">
        <v>90</v>
      </c>
      <c r="R36" s="73">
        <v>84</v>
      </c>
      <c r="S36" s="73">
        <v>74</v>
      </c>
      <c r="T36" s="73">
        <v>88</v>
      </c>
      <c r="U36" s="73">
        <v>83</v>
      </c>
      <c r="V36" s="73">
        <v>81</v>
      </c>
      <c r="W36" s="73">
        <v>81</v>
      </c>
      <c r="X36" s="73">
        <v>99</v>
      </c>
      <c r="Y36" s="91">
        <v>84.25</v>
      </c>
      <c r="Z36" s="92">
        <f t="shared" si="1"/>
        <v>23</v>
      </c>
      <c r="AA36" s="61"/>
      <c r="AB36" s="64" t="s">
        <v>36</v>
      </c>
      <c r="AC36" s="93">
        <f t="shared" si="2"/>
        <v>61.6375</v>
      </c>
      <c r="AD36" s="94">
        <f t="shared" si="3"/>
        <v>31</v>
      </c>
      <c r="AE36" s="61"/>
      <c r="AF36" s="96"/>
    </row>
    <row r="37" spans="1:32">
      <c r="A37" s="57">
        <v>32</v>
      </c>
      <c r="B37" s="58" t="s">
        <v>71</v>
      </c>
      <c r="C37" s="32">
        <v>8</v>
      </c>
      <c r="D37" s="62"/>
      <c r="E37" s="6">
        <v>20</v>
      </c>
      <c r="F37" s="60">
        <v>6</v>
      </c>
      <c r="G37" s="14"/>
      <c r="H37" s="63"/>
      <c r="I37" s="1"/>
      <c r="J37" s="71"/>
      <c r="K37" s="63"/>
      <c r="L37" s="72">
        <f t="shared" si="0"/>
        <v>34</v>
      </c>
      <c r="M37" s="72">
        <f t="shared" si="4"/>
        <v>32</v>
      </c>
      <c r="N37" s="73">
        <v>80</v>
      </c>
      <c r="O37" s="73">
        <v>69</v>
      </c>
      <c r="P37" s="73">
        <v>86</v>
      </c>
      <c r="Q37" s="73">
        <v>93</v>
      </c>
      <c r="R37" s="73">
        <v>75</v>
      </c>
      <c r="S37" s="73">
        <v>75</v>
      </c>
      <c r="T37" s="73">
        <v>87</v>
      </c>
      <c r="U37" s="73">
        <v>84</v>
      </c>
      <c r="V37" s="73">
        <v>85</v>
      </c>
      <c r="W37" s="73">
        <v>75</v>
      </c>
      <c r="X37" s="73">
        <v>95</v>
      </c>
      <c r="Y37" s="91">
        <v>83.42</v>
      </c>
      <c r="Z37" s="92">
        <f t="shared" si="1"/>
        <v>27</v>
      </c>
      <c r="AA37" s="76"/>
      <c r="AB37" s="64" t="s">
        <v>36</v>
      </c>
      <c r="AC37" s="93">
        <f t="shared" si="2"/>
        <v>61.181</v>
      </c>
      <c r="AD37" s="94">
        <f t="shared" si="3"/>
        <v>32</v>
      </c>
      <c r="AE37" s="61"/>
      <c r="AF37" s="75"/>
    </row>
    <row r="38" spans="1:32">
      <c r="A38" s="57">
        <v>33</v>
      </c>
      <c r="B38" s="58" t="s">
        <v>72</v>
      </c>
      <c r="C38" s="32">
        <v>8</v>
      </c>
      <c r="D38" s="64"/>
      <c r="E38" s="6">
        <v>20</v>
      </c>
      <c r="F38" s="60">
        <v>6</v>
      </c>
      <c r="G38" s="6"/>
      <c r="H38" s="63"/>
      <c r="I38" s="61"/>
      <c r="J38" s="74"/>
      <c r="K38" s="83"/>
      <c r="L38" s="72">
        <f t="shared" si="0"/>
        <v>34</v>
      </c>
      <c r="M38" s="72">
        <f t="shared" si="4"/>
        <v>32</v>
      </c>
      <c r="N38" s="73">
        <v>80</v>
      </c>
      <c r="O38" s="73">
        <v>70</v>
      </c>
      <c r="P38" s="73">
        <v>73</v>
      </c>
      <c r="Q38" s="73">
        <v>95</v>
      </c>
      <c r="R38" s="73">
        <v>75</v>
      </c>
      <c r="S38" s="73">
        <v>72</v>
      </c>
      <c r="T38" s="73">
        <v>89</v>
      </c>
      <c r="U38" s="73">
        <v>83</v>
      </c>
      <c r="V38" s="73">
        <v>77</v>
      </c>
      <c r="W38" s="73">
        <v>80</v>
      </c>
      <c r="X38" s="73">
        <v>100</v>
      </c>
      <c r="Y38" s="91">
        <v>82.67</v>
      </c>
      <c r="Z38" s="92">
        <f t="shared" si="1"/>
        <v>34</v>
      </c>
      <c r="AA38" s="61"/>
      <c r="AB38" s="64" t="s">
        <v>36</v>
      </c>
      <c r="AC38" s="93">
        <f t="shared" si="2"/>
        <v>60.7685</v>
      </c>
      <c r="AD38" s="94">
        <f t="shared" si="3"/>
        <v>33</v>
      </c>
      <c r="AE38" s="61"/>
      <c r="AF38" s="102"/>
    </row>
    <row r="39" spans="1:32">
      <c r="A39" s="57">
        <v>34</v>
      </c>
      <c r="B39" s="58" t="s">
        <v>73</v>
      </c>
      <c r="C39" s="32">
        <v>5</v>
      </c>
      <c r="D39" s="62"/>
      <c r="E39" s="6">
        <v>20</v>
      </c>
      <c r="F39" s="60">
        <v>6</v>
      </c>
      <c r="G39" s="6"/>
      <c r="H39" s="63"/>
      <c r="I39" s="61"/>
      <c r="J39" s="76"/>
      <c r="K39" s="63"/>
      <c r="L39" s="72">
        <f t="shared" si="0"/>
        <v>31</v>
      </c>
      <c r="M39" s="72">
        <f t="shared" si="4"/>
        <v>40</v>
      </c>
      <c r="N39" s="73">
        <v>80</v>
      </c>
      <c r="O39" s="73">
        <v>84</v>
      </c>
      <c r="P39" s="73">
        <v>70</v>
      </c>
      <c r="Q39" s="73">
        <v>91</v>
      </c>
      <c r="R39" s="73">
        <v>84</v>
      </c>
      <c r="S39" s="73">
        <v>65</v>
      </c>
      <c r="T39" s="73">
        <v>97</v>
      </c>
      <c r="U39" s="73">
        <v>86</v>
      </c>
      <c r="V39" s="73">
        <v>89</v>
      </c>
      <c r="W39" s="73">
        <v>75</v>
      </c>
      <c r="X39" s="73">
        <v>98</v>
      </c>
      <c r="Y39" s="91">
        <v>84.92</v>
      </c>
      <c r="Z39" s="92">
        <f t="shared" si="1"/>
        <v>18</v>
      </c>
      <c r="AA39" s="61"/>
      <c r="AB39" s="64" t="s">
        <v>36</v>
      </c>
      <c r="AC39" s="93">
        <f t="shared" si="2"/>
        <v>60.656</v>
      </c>
      <c r="AD39" s="94">
        <f t="shared" si="3"/>
        <v>34</v>
      </c>
      <c r="AE39" s="76"/>
      <c r="AF39" s="75"/>
    </row>
    <row r="40" spans="1:32">
      <c r="A40" s="57">
        <v>35</v>
      </c>
      <c r="B40" s="58" t="s">
        <v>74</v>
      </c>
      <c r="C40" s="32">
        <v>8</v>
      </c>
      <c r="D40" s="64"/>
      <c r="E40" s="6">
        <v>20</v>
      </c>
      <c r="F40" s="60">
        <v>6</v>
      </c>
      <c r="G40" s="6"/>
      <c r="H40" s="63"/>
      <c r="I40" s="61"/>
      <c r="J40" s="76"/>
      <c r="K40" s="63"/>
      <c r="L40" s="72">
        <f t="shared" si="0"/>
        <v>34</v>
      </c>
      <c r="M40" s="72">
        <f t="shared" si="4"/>
        <v>32</v>
      </c>
      <c r="N40" s="73">
        <v>85</v>
      </c>
      <c r="O40" s="73">
        <v>79</v>
      </c>
      <c r="P40" s="73">
        <v>70</v>
      </c>
      <c r="Q40" s="73">
        <v>89</v>
      </c>
      <c r="R40" s="73">
        <v>81</v>
      </c>
      <c r="S40" s="73">
        <v>65</v>
      </c>
      <c r="T40" s="73">
        <v>87</v>
      </c>
      <c r="U40" s="73">
        <v>78</v>
      </c>
      <c r="V40" s="73">
        <v>83</v>
      </c>
      <c r="W40" s="73">
        <v>74</v>
      </c>
      <c r="X40" s="73">
        <v>99</v>
      </c>
      <c r="Y40" s="91">
        <v>82.42</v>
      </c>
      <c r="Z40" s="92">
        <f t="shared" si="1"/>
        <v>36</v>
      </c>
      <c r="AA40" s="61"/>
      <c r="AB40" s="64" t="s">
        <v>36</v>
      </c>
      <c r="AC40" s="93">
        <f t="shared" si="2"/>
        <v>60.631</v>
      </c>
      <c r="AD40" s="94">
        <f t="shared" si="3"/>
        <v>35</v>
      </c>
      <c r="AE40" s="61"/>
      <c r="AF40" s="96"/>
    </row>
    <row r="41" spans="1:32">
      <c r="A41" s="57">
        <v>36</v>
      </c>
      <c r="B41" s="58" t="s">
        <v>75</v>
      </c>
      <c r="C41" s="32">
        <v>10</v>
      </c>
      <c r="D41" s="64"/>
      <c r="E41" s="6">
        <v>20</v>
      </c>
      <c r="F41" s="60">
        <v>6</v>
      </c>
      <c r="G41" s="6"/>
      <c r="H41" s="63"/>
      <c r="I41" s="61"/>
      <c r="J41" s="71"/>
      <c r="K41" s="63"/>
      <c r="L41" s="72">
        <f t="shared" si="0"/>
        <v>36</v>
      </c>
      <c r="M41" s="72">
        <f t="shared" si="4"/>
        <v>29</v>
      </c>
      <c r="N41" s="73">
        <v>83</v>
      </c>
      <c r="O41" s="73">
        <v>67</v>
      </c>
      <c r="P41" s="73">
        <v>80</v>
      </c>
      <c r="Q41" s="73">
        <v>84</v>
      </c>
      <c r="R41" s="73">
        <v>80</v>
      </c>
      <c r="S41" s="73">
        <v>71</v>
      </c>
      <c r="T41" s="73">
        <v>86</v>
      </c>
      <c r="U41" s="73">
        <v>83</v>
      </c>
      <c r="V41" s="73">
        <v>84</v>
      </c>
      <c r="W41" s="73">
        <v>80</v>
      </c>
      <c r="X41" s="73">
        <v>87</v>
      </c>
      <c r="Y41" s="91">
        <v>80.75</v>
      </c>
      <c r="Z41" s="92">
        <f t="shared" si="1"/>
        <v>39</v>
      </c>
      <c r="AA41" s="61"/>
      <c r="AB41" s="64" t="s">
        <v>36</v>
      </c>
      <c r="AC41" s="93">
        <f t="shared" si="2"/>
        <v>60.6125</v>
      </c>
      <c r="AD41" s="94">
        <f t="shared" si="3"/>
        <v>36</v>
      </c>
      <c r="AE41" s="61"/>
      <c r="AF41" s="102"/>
    </row>
    <row r="42" spans="1:32">
      <c r="A42" s="57">
        <v>37</v>
      </c>
      <c r="B42" s="58" t="s">
        <v>76</v>
      </c>
      <c r="C42" s="32">
        <v>10</v>
      </c>
      <c r="D42" s="62"/>
      <c r="E42" s="6">
        <v>20</v>
      </c>
      <c r="F42" s="60">
        <v>6</v>
      </c>
      <c r="G42" s="6"/>
      <c r="H42" s="63"/>
      <c r="I42" s="61"/>
      <c r="J42" s="71"/>
      <c r="K42" s="63"/>
      <c r="L42" s="72">
        <f t="shared" si="0"/>
        <v>36</v>
      </c>
      <c r="M42" s="72">
        <f t="shared" si="4"/>
        <v>29</v>
      </c>
      <c r="N42" s="73">
        <v>87</v>
      </c>
      <c r="O42" s="73">
        <v>85</v>
      </c>
      <c r="P42" s="73">
        <v>75</v>
      </c>
      <c r="Q42" s="73">
        <v>95</v>
      </c>
      <c r="R42" s="73">
        <v>82</v>
      </c>
      <c r="S42" s="73">
        <v>86</v>
      </c>
      <c r="T42" s="73">
        <v>84</v>
      </c>
      <c r="U42" s="73">
        <v>78</v>
      </c>
      <c r="V42" s="73">
        <v>88</v>
      </c>
      <c r="W42" s="73">
        <v>80</v>
      </c>
      <c r="X42" s="73">
        <v>61</v>
      </c>
      <c r="Y42" s="91">
        <v>80.75</v>
      </c>
      <c r="Z42" s="92">
        <f t="shared" si="1"/>
        <v>39</v>
      </c>
      <c r="AA42" s="61"/>
      <c r="AB42" s="64" t="s">
        <v>36</v>
      </c>
      <c r="AC42" s="93">
        <f t="shared" si="2"/>
        <v>60.6125</v>
      </c>
      <c r="AD42" s="94">
        <f t="shared" si="3"/>
        <v>36</v>
      </c>
      <c r="AE42" s="61"/>
      <c r="AF42" s="102"/>
    </row>
    <row r="43" spans="1:32">
      <c r="A43" s="57">
        <v>38</v>
      </c>
      <c r="B43" s="58" t="s">
        <v>77</v>
      </c>
      <c r="C43" s="32">
        <v>3</v>
      </c>
      <c r="D43" s="62"/>
      <c r="E43" s="6">
        <v>20</v>
      </c>
      <c r="F43" s="60">
        <v>6</v>
      </c>
      <c r="G43" s="6"/>
      <c r="H43" s="63"/>
      <c r="I43" s="61"/>
      <c r="J43" s="71"/>
      <c r="K43" s="63"/>
      <c r="L43" s="72">
        <f t="shared" si="0"/>
        <v>29</v>
      </c>
      <c r="M43" s="72">
        <f t="shared" si="4"/>
        <v>41</v>
      </c>
      <c r="N43" s="73">
        <v>80</v>
      </c>
      <c r="O43" s="73">
        <v>87</v>
      </c>
      <c r="P43" s="73">
        <v>84</v>
      </c>
      <c r="Q43" s="73">
        <v>99</v>
      </c>
      <c r="R43" s="73">
        <v>85</v>
      </c>
      <c r="S43" s="73">
        <v>77</v>
      </c>
      <c r="T43" s="73">
        <v>85</v>
      </c>
      <c r="U43" s="73">
        <v>79</v>
      </c>
      <c r="V43" s="73">
        <v>87</v>
      </c>
      <c r="W43" s="73">
        <v>76</v>
      </c>
      <c r="X43" s="73">
        <v>92</v>
      </c>
      <c r="Y43" s="91">
        <v>85.67</v>
      </c>
      <c r="Z43" s="92">
        <f t="shared" si="1"/>
        <v>16</v>
      </c>
      <c r="AA43" s="61"/>
      <c r="AB43" s="64" t="s">
        <v>36</v>
      </c>
      <c r="AC43" s="93">
        <f t="shared" si="2"/>
        <v>60.1685</v>
      </c>
      <c r="AD43" s="94">
        <f t="shared" si="3"/>
        <v>38</v>
      </c>
      <c r="AE43" s="61"/>
      <c r="AF43" s="96"/>
    </row>
    <row r="44" spans="1:32">
      <c r="A44" s="57">
        <v>39</v>
      </c>
      <c r="B44" s="58" t="s">
        <v>78</v>
      </c>
      <c r="C44" s="32">
        <v>3</v>
      </c>
      <c r="D44" s="64"/>
      <c r="E44" s="6">
        <v>20</v>
      </c>
      <c r="F44" s="60">
        <v>6</v>
      </c>
      <c r="G44" s="6"/>
      <c r="H44" s="63"/>
      <c r="I44" s="61"/>
      <c r="J44" s="71"/>
      <c r="K44" s="63"/>
      <c r="L44" s="72">
        <f t="shared" si="0"/>
        <v>29</v>
      </c>
      <c r="M44" s="72">
        <f t="shared" si="4"/>
        <v>41</v>
      </c>
      <c r="N44" s="73">
        <v>87</v>
      </c>
      <c r="O44" s="73">
        <v>61</v>
      </c>
      <c r="P44" s="73">
        <v>72</v>
      </c>
      <c r="Q44" s="73">
        <v>93</v>
      </c>
      <c r="R44" s="73">
        <v>87</v>
      </c>
      <c r="S44" s="73">
        <v>66</v>
      </c>
      <c r="T44" s="73">
        <v>86</v>
      </c>
      <c r="U44" s="73">
        <v>85</v>
      </c>
      <c r="V44" s="73">
        <v>83</v>
      </c>
      <c r="W44" s="73">
        <v>85</v>
      </c>
      <c r="X44" s="73">
        <v>99</v>
      </c>
      <c r="Y44" s="91">
        <v>83.33</v>
      </c>
      <c r="Z44" s="92">
        <f t="shared" si="1"/>
        <v>29</v>
      </c>
      <c r="AA44" s="61"/>
      <c r="AB44" s="64" t="s">
        <v>36</v>
      </c>
      <c r="AC44" s="93">
        <f t="shared" si="2"/>
        <v>58.8815</v>
      </c>
      <c r="AD44" s="94">
        <f t="shared" si="3"/>
        <v>39</v>
      </c>
      <c r="AE44" s="61"/>
      <c r="AF44" s="96"/>
    </row>
    <row r="45" spans="1:32">
      <c r="A45" s="57">
        <v>40</v>
      </c>
      <c r="B45" s="58" t="s">
        <v>79</v>
      </c>
      <c r="C45" s="32">
        <v>8</v>
      </c>
      <c r="D45" s="64"/>
      <c r="E45" s="6">
        <v>20</v>
      </c>
      <c r="F45" s="60">
        <v>6</v>
      </c>
      <c r="G45" s="6"/>
      <c r="H45" s="63"/>
      <c r="I45" s="61"/>
      <c r="J45" s="76"/>
      <c r="K45" s="63"/>
      <c r="L45" s="72">
        <f t="shared" si="0"/>
        <v>34</v>
      </c>
      <c r="M45" s="72">
        <f t="shared" si="4"/>
        <v>32</v>
      </c>
      <c r="N45" s="73">
        <v>83</v>
      </c>
      <c r="O45" s="73">
        <v>69</v>
      </c>
      <c r="P45" s="73">
        <v>60</v>
      </c>
      <c r="Q45" s="73">
        <v>92</v>
      </c>
      <c r="R45" s="73">
        <v>65</v>
      </c>
      <c r="S45" s="73">
        <v>66</v>
      </c>
      <c r="T45" s="73">
        <v>83</v>
      </c>
      <c r="U45" s="73">
        <v>78</v>
      </c>
      <c r="V45" s="73">
        <v>80</v>
      </c>
      <c r="W45" s="73">
        <v>78</v>
      </c>
      <c r="X45" s="73">
        <v>86</v>
      </c>
      <c r="Y45" s="91">
        <v>77.33</v>
      </c>
      <c r="Z45" s="92">
        <f t="shared" si="1"/>
        <v>42</v>
      </c>
      <c r="AA45" s="61"/>
      <c r="AB45" s="64" t="s">
        <v>36</v>
      </c>
      <c r="AC45" s="93">
        <f t="shared" si="2"/>
        <v>57.8315</v>
      </c>
      <c r="AD45" s="94">
        <f t="shared" si="3"/>
        <v>40</v>
      </c>
      <c r="AE45" s="61"/>
      <c r="AF45" s="102"/>
    </row>
    <row r="46" spans="1:32">
      <c r="A46" s="57">
        <v>41</v>
      </c>
      <c r="B46" s="58" t="s">
        <v>80</v>
      </c>
      <c r="C46" s="32">
        <v>8</v>
      </c>
      <c r="D46" s="69"/>
      <c r="E46" s="6">
        <v>20</v>
      </c>
      <c r="F46" s="60">
        <v>6</v>
      </c>
      <c r="G46" s="6"/>
      <c r="H46" s="70"/>
      <c r="I46" s="84"/>
      <c r="J46" s="71"/>
      <c r="K46" s="69"/>
      <c r="L46" s="72">
        <f t="shared" si="0"/>
        <v>34</v>
      </c>
      <c r="M46" s="72">
        <f t="shared" si="4"/>
        <v>32</v>
      </c>
      <c r="N46" s="73">
        <v>83</v>
      </c>
      <c r="O46" s="73">
        <v>71</v>
      </c>
      <c r="P46" s="73">
        <v>68</v>
      </c>
      <c r="Q46" s="73">
        <v>93</v>
      </c>
      <c r="R46" s="73">
        <v>82</v>
      </c>
      <c r="S46" s="73">
        <v>65</v>
      </c>
      <c r="T46" s="73">
        <v>85</v>
      </c>
      <c r="U46" s="73">
        <v>83</v>
      </c>
      <c r="V46" s="73">
        <v>81</v>
      </c>
      <c r="W46" s="73">
        <v>84</v>
      </c>
      <c r="X46" s="73">
        <v>61</v>
      </c>
      <c r="Y46" s="91">
        <v>77.17</v>
      </c>
      <c r="Z46" s="92">
        <f t="shared" si="1"/>
        <v>44</v>
      </c>
      <c r="AA46" s="108"/>
      <c r="AB46" s="109" t="s">
        <v>36</v>
      </c>
      <c r="AC46" s="93">
        <f t="shared" si="2"/>
        <v>57.7435</v>
      </c>
      <c r="AD46" s="94">
        <f t="shared" si="3"/>
        <v>41</v>
      </c>
      <c r="AE46" s="108"/>
      <c r="AF46" s="107"/>
    </row>
    <row r="47" spans="1:32">
      <c r="A47" s="57">
        <v>42</v>
      </c>
      <c r="B47" s="58" t="s">
        <v>81</v>
      </c>
      <c r="C47" s="32">
        <v>3</v>
      </c>
      <c r="D47" s="62"/>
      <c r="E47" s="6">
        <v>20</v>
      </c>
      <c r="F47" s="60">
        <v>6</v>
      </c>
      <c r="G47" s="20"/>
      <c r="H47" s="63"/>
      <c r="I47" s="61"/>
      <c r="J47" s="71"/>
      <c r="K47" s="63"/>
      <c r="L47" s="72">
        <f t="shared" si="0"/>
        <v>29</v>
      </c>
      <c r="M47" s="72">
        <f t="shared" si="4"/>
        <v>41</v>
      </c>
      <c r="N47" s="73">
        <v>80</v>
      </c>
      <c r="O47" s="73">
        <v>67</v>
      </c>
      <c r="P47" s="73">
        <v>89</v>
      </c>
      <c r="Q47" s="73">
        <v>97</v>
      </c>
      <c r="R47" s="73">
        <v>75</v>
      </c>
      <c r="S47" s="73">
        <v>66</v>
      </c>
      <c r="T47" s="73">
        <v>90</v>
      </c>
      <c r="U47" s="73">
        <v>83</v>
      </c>
      <c r="V47" s="73">
        <v>85</v>
      </c>
      <c r="W47" s="73">
        <v>78</v>
      </c>
      <c r="X47" s="73">
        <v>88</v>
      </c>
      <c r="Y47" s="91">
        <v>80.92</v>
      </c>
      <c r="Z47" s="92">
        <f t="shared" si="1"/>
        <v>37</v>
      </c>
      <c r="AA47" s="61"/>
      <c r="AB47" s="64" t="s">
        <v>36</v>
      </c>
      <c r="AC47" s="93">
        <f t="shared" si="2"/>
        <v>57.556</v>
      </c>
      <c r="AD47" s="94">
        <f t="shared" si="3"/>
        <v>42</v>
      </c>
      <c r="AE47" s="1"/>
      <c r="AF47" s="110"/>
    </row>
    <row r="48" spans="1:32">
      <c r="A48" s="57">
        <v>43</v>
      </c>
      <c r="B48" s="58" t="s">
        <v>82</v>
      </c>
      <c r="C48" s="32">
        <v>3</v>
      </c>
      <c r="D48" s="62"/>
      <c r="E48" s="6">
        <v>20</v>
      </c>
      <c r="F48" s="60">
        <v>6</v>
      </c>
      <c r="G48" s="6"/>
      <c r="H48" s="63"/>
      <c r="I48" s="75"/>
      <c r="J48" s="76"/>
      <c r="K48" s="63"/>
      <c r="L48" s="72">
        <f t="shared" si="0"/>
        <v>29</v>
      </c>
      <c r="M48" s="72">
        <f t="shared" si="4"/>
        <v>41</v>
      </c>
      <c r="N48" s="81">
        <v>83</v>
      </c>
      <c r="O48" s="73">
        <v>70</v>
      </c>
      <c r="P48" s="73">
        <v>68</v>
      </c>
      <c r="Q48" s="73">
        <v>81</v>
      </c>
      <c r="R48" s="73">
        <v>79</v>
      </c>
      <c r="S48" s="73">
        <v>69</v>
      </c>
      <c r="T48" s="73">
        <v>81</v>
      </c>
      <c r="U48" s="73">
        <v>73</v>
      </c>
      <c r="V48" s="73">
        <v>85</v>
      </c>
      <c r="W48" s="73">
        <v>75</v>
      </c>
      <c r="X48" s="73">
        <v>90</v>
      </c>
      <c r="Y48" s="91">
        <v>79.17</v>
      </c>
      <c r="Z48" s="92">
        <f t="shared" si="1"/>
        <v>41</v>
      </c>
      <c r="AA48" s="61"/>
      <c r="AB48" s="64" t="s">
        <v>36</v>
      </c>
      <c r="AC48" s="93">
        <f t="shared" si="2"/>
        <v>56.5935</v>
      </c>
      <c r="AD48" s="94">
        <f t="shared" si="3"/>
        <v>43</v>
      </c>
      <c r="AE48" s="61"/>
      <c r="AF48" s="96"/>
    </row>
    <row r="49" spans="1:32">
      <c r="A49" s="57">
        <v>44</v>
      </c>
      <c r="B49" s="58" t="s">
        <v>83</v>
      </c>
      <c r="C49" s="32">
        <v>8</v>
      </c>
      <c r="D49" s="64"/>
      <c r="E49" s="6">
        <v>20</v>
      </c>
      <c r="F49" s="60">
        <v>6</v>
      </c>
      <c r="G49" s="6"/>
      <c r="H49" s="63"/>
      <c r="I49" s="61"/>
      <c r="J49" s="74"/>
      <c r="K49" s="63"/>
      <c r="L49" s="72">
        <f t="shared" si="0"/>
        <v>34</v>
      </c>
      <c r="M49" s="72">
        <f t="shared" si="4"/>
        <v>32</v>
      </c>
      <c r="N49" s="73">
        <v>81</v>
      </c>
      <c r="O49" s="73">
        <v>76</v>
      </c>
      <c r="P49" s="73">
        <v>60</v>
      </c>
      <c r="Q49" s="73">
        <v>93</v>
      </c>
      <c r="R49" s="73">
        <v>69</v>
      </c>
      <c r="S49" s="73">
        <v>65</v>
      </c>
      <c r="T49" s="73">
        <v>81</v>
      </c>
      <c r="U49" s="73">
        <v>70</v>
      </c>
      <c r="V49" s="73">
        <v>82</v>
      </c>
      <c r="W49" s="73">
        <v>67</v>
      </c>
      <c r="X49" s="73">
        <v>66</v>
      </c>
      <c r="Y49" s="91">
        <v>73.75</v>
      </c>
      <c r="Z49" s="92">
        <f t="shared" si="1"/>
        <v>45</v>
      </c>
      <c r="AA49" s="61"/>
      <c r="AB49" s="64" t="s">
        <v>36</v>
      </c>
      <c r="AC49" s="93">
        <f t="shared" si="2"/>
        <v>55.8625</v>
      </c>
      <c r="AD49" s="94">
        <f t="shared" si="3"/>
        <v>44</v>
      </c>
      <c r="AE49" s="61"/>
      <c r="AF49" s="96"/>
    </row>
    <row r="50" spans="1:32">
      <c r="A50" s="57">
        <v>45</v>
      </c>
      <c r="B50" s="58" t="s">
        <v>84</v>
      </c>
      <c r="C50" s="32">
        <v>3</v>
      </c>
      <c r="D50" s="62"/>
      <c r="E50" s="6">
        <v>20</v>
      </c>
      <c r="F50" s="60">
        <v>6</v>
      </c>
      <c r="G50" s="6"/>
      <c r="H50" s="63"/>
      <c r="I50" s="75"/>
      <c r="J50" s="74"/>
      <c r="K50" s="62"/>
      <c r="L50" s="72">
        <f t="shared" si="0"/>
        <v>29</v>
      </c>
      <c r="M50" s="72">
        <f t="shared" si="4"/>
        <v>41</v>
      </c>
      <c r="N50" s="73">
        <v>80</v>
      </c>
      <c r="O50" s="73">
        <v>70</v>
      </c>
      <c r="P50" s="73">
        <v>60</v>
      </c>
      <c r="Q50" s="73">
        <v>93</v>
      </c>
      <c r="R50" s="73">
        <v>70</v>
      </c>
      <c r="S50" s="73">
        <v>65</v>
      </c>
      <c r="T50" s="73">
        <v>87</v>
      </c>
      <c r="U50" s="73">
        <v>75</v>
      </c>
      <c r="V50" s="73">
        <v>74</v>
      </c>
      <c r="W50" s="73">
        <v>73</v>
      </c>
      <c r="X50" s="73">
        <v>90</v>
      </c>
      <c r="Y50" s="91">
        <v>77.25</v>
      </c>
      <c r="Z50" s="92">
        <f t="shared" si="1"/>
        <v>43</v>
      </c>
      <c r="AA50" s="61"/>
      <c r="AB50" s="64" t="s">
        <v>36</v>
      </c>
      <c r="AC50" s="93">
        <f t="shared" si="2"/>
        <v>55.5375</v>
      </c>
      <c r="AD50" s="94">
        <f t="shared" si="3"/>
        <v>45</v>
      </c>
      <c r="AE50" s="61"/>
      <c r="AF50" s="96"/>
    </row>
    <row r="51" spans="1:32">
      <c r="A51" s="57">
        <v>46</v>
      </c>
      <c r="B51" s="58" t="s">
        <v>85</v>
      </c>
      <c r="C51" s="32">
        <v>3</v>
      </c>
      <c r="D51" s="62"/>
      <c r="E51" s="6">
        <v>20</v>
      </c>
      <c r="F51" s="60">
        <v>6</v>
      </c>
      <c r="G51" s="6"/>
      <c r="H51" s="63"/>
      <c r="I51" s="61"/>
      <c r="J51" s="71"/>
      <c r="K51" s="62"/>
      <c r="L51" s="72">
        <f t="shared" si="0"/>
        <v>29</v>
      </c>
      <c r="M51" s="72">
        <f t="shared" si="4"/>
        <v>41</v>
      </c>
      <c r="N51" s="73">
        <v>88</v>
      </c>
      <c r="O51" s="73">
        <v>60</v>
      </c>
      <c r="P51" s="73">
        <v>70</v>
      </c>
      <c r="Q51" s="73">
        <v>96</v>
      </c>
      <c r="R51" s="73">
        <v>87</v>
      </c>
      <c r="S51" s="73">
        <v>70</v>
      </c>
      <c r="T51" s="73">
        <v>89</v>
      </c>
      <c r="U51" s="73">
        <v>78</v>
      </c>
      <c r="V51" s="73">
        <v>84</v>
      </c>
      <c r="W51" s="73">
        <v>78</v>
      </c>
      <c r="X51" s="73">
        <v>38</v>
      </c>
      <c r="Y51" s="91">
        <v>73.08</v>
      </c>
      <c r="Z51" s="92">
        <f t="shared" si="1"/>
        <v>46</v>
      </c>
      <c r="AA51" s="61"/>
      <c r="AB51" s="64" t="s">
        <v>36</v>
      </c>
      <c r="AC51" s="93">
        <f t="shared" si="2"/>
        <v>53.244</v>
      </c>
      <c r="AD51" s="94">
        <f t="shared" si="3"/>
        <v>46</v>
      </c>
      <c r="AE51" s="61"/>
      <c r="AF51" s="96"/>
    </row>
  </sheetData>
  <sortState ref="B6:AD51">
    <sortCondition ref="AD6:AD51"/>
  </sortState>
  <mergeCells count="15">
    <mergeCell ref="A1:AF1"/>
    <mergeCell ref="A2:AF2"/>
    <mergeCell ref="A3:AF3"/>
    <mergeCell ref="C4:M4"/>
    <mergeCell ref="N4:X4"/>
    <mergeCell ref="A4:A5"/>
    <mergeCell ref="B4:B5"/>
    <mergeCell ref="Y4:Y5"/>
    <mergeCell ref="Z4:Z5"/>
    <mergeCell ref="AA4:AA5"/>
    <mergeCell ref="AB4:AB5"/>
    <mergeCell ref="AC4:AC5"/>
    <mergeCell ref="AD4:AD5"/>
    <mergeCell ref="AE4:AE5"/>
    <mergeCell ref="AF4:AF5"/>
  </mergeCells>
  <pageMargins left="0.9" right="0" top="0.21875" bottom="0" header="0.21875" footer="0.509027777777778"/>
  <pageSetup paperSize="9" fitToWidth="0" fitToHeight="0" orientation="landscape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9"/>
  <sheetViews>
    <sheetView zoomScale="90" zoomScaleNormal="90" workbookViewId="0">
      <selection activeCell="T48" sqref="T48"/>
    </sheetView>
  </sheetViews>
  <sheetFormatPr defaultColWidth="9.08333333333333" defaultRowHeight="14.25"/>
  <cols>
    <col min="1" max="1" width="7.16666666666667" customWidth="1"/>
    <col min="2" max="2" width="8.08333333333333" customWidth="1"/>
    <col min="3" max="3" width="12.4166666666667" customWidth="1"/>
    <col min="4" max="4" width="7.58333333333333" customWidth="1"/>
    <col min="5" max="5" width="6.66666666666667" customWidth="1"/>
    <col min="6" max="6" width="8" customWidth="1"/>
    <col min="7" max="7" width="18.25" customWidth="1"/>
    <col min="8" max="8" width="7.58333333333333" customWidth="1"/>
    <col min="9" max="9" width="8" customWidth="1"/>
    <col min="10" max="10" width="8.25" customWidth="1"/>
    <col min="11" max="11" width="31.8333333333333" customWidth="1"/>
    <col min="12" max="12" width="7.58333333333333" customWidth="1"/>
    <col min="13" max="13" width="9.16666666666667" customWidth="1"/>
    <col min="14" max="20" width="7.58333333333333" customWidth="1"/>
  </cols>
  <sheetData>
    <row r="1" spans="1:20">
      <c r="A1" s="29" t="s">
        <v>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>
      <c r="A2" s="29" t="s">
        <v>3</v>
      </c>
      <c r="B2" s="29" t="s">
        <v>4</v>
      </c>
      <c r="C2" s="6" t="s">
        <v>87</v>
      </c>
      <c r="D2" s="29" t="s">
        <v>88</v>
      </c>
      <c r="E2" s="29" t="s">
        <v>15</v>
      </c>
      <c r="F2" s="29"/>
      <c r="G2" s="29" t="s">
        <v>16</v>
      </c>
      <c r="H2" s="29"/>
      <c r="I2" s="29" t="s">
        <v>89</v>
      </c>
      <c r="J2" s="29"/>
      <c r="K2" s="29" t="s">
        <v>90</v>
      </c>
      <c r="L2" s="29"/>
      <c r="M2" s="29" t="s">
        <v>19</v>
      </c>
      <c r="N2" s="29"/>
      <c r="O2" s="29" t="s">
        <v>21</v>
      </c>
      <c r="P2" s="29"/>
      <c r="Q2" s="29" t="s">
        <v>91</v>
      </c>
      <c r="R2" s="29"/>
      <c r="S2" s="29" t="s">
        <v>92</v>
      </c>
      <c r="T2" s="29" t="s">
        <v>93</v>
      </c>
    </row>
    <row r="3" spans="1:20">
      <c r="A3" s="29"/>
      <c r="B3" s="29"/>
      <c r="C3" s="6"/>
      <c r="D3" s="29"/>
      <c r="E3" s="29" t="s">
        <v>94</v>
      </c>
      <c r="F3" s="29" t="s">
        <v>95</v>
      </c>
      <c r="G3" s="29" t="s">
        <v>94</v>
      </c>
      <c r="H3" s="29" t="s">
        <v>95</v>
      </c>
      <c r="I3" s="29" t="s">
        <v>96</v>
      </c>
      <c r="J3" s="29" t="s">
        <v>95</v>
      </c>
      <c r="K3" s="29" t="s">
        <v>94</v>
      </c>
      <c r="L3" s="29" t="s">
        <v>95</v>
      </c>
      <c r="M3" s="29" t="s">
        <v>94</v>
      </c>
      <c r="N3" s="29" t="s">
        <v>95</v>
      </c>
      <c r="O3" s="29" t="s">
        <v>97</v>
      </c>
      <c r="P3" s="29" t="s">
        <v>95</v>
      </c>
      <c r="Q3" s="29" t="s">
        <v>94</v>
      </c>
      <c r="R3" s="29" t="s">
        <v>98</v>
      </c>
      <c r="S3" s="29"/>
      <c r="T3" s="29"/>
    </row>
    <row r="4" ht="17" customHeight="1" spans="1:20">
      <c r="A4" s="30">
        <v>1</v>
      </c>
      <c r="B4" s="31" t="s">
        <v>69</v>
      </c>
      <c r="C4" s="31" t="s">
        <v>99</v>
      </c>
      <c r="D4" s="32">
        <v>10</v>
      </c>
      <c r="E4" s="33"/>
      <c r="F4" s="6"/>
      <c r="G4" s="6" t="s">
        <v>100</v>
      </c>
      <c r="H4" s="6">
        <v>20</v>
      </c>
      <c r="I4" s="38">
        <v>1</v>
      </c>
      <c r="J4" s="8">
        <v>6</v>
      </c>
      <c r="K4" s="5"/>
      <c r="L4" s="6"/>
      <c r="M4" s="5"/>
      <c r="N4" s="5"/>
      <c r="O4" s="6"/>
      <c r="P4" s="6"/>
      <c r="Q4" s="6"/>
      <c r="R4" s="6"/>
      <c r="S4" s="41">
        <f>SUM(D4,H4,J4,L4,P4,N4,F4)</f>
        <v>36</v>
      </c>
      <c r="T4" s="34"/>
    </row>
    <row r="5" ht="19" customHeight="1" spans="1:20">
      <c r="A5" s="30">
        <v>2</v>
      </c>
      <c r="B5" s="31" t="s">
        <v>62</v>
      </c>
      <c r="C5" s="31" t="s">
        <v>101</v>
      </c>
      <c r="D5" s="32">
        <v>13</v>
      </c>
      <c r="E5" s="6"/>
      <c r="F5" s="6"/>
      <c r="G5" s="6" t="s">
        <v>100</v>
      </c>
      <c r="H5" s="6">
        <v>20</v>
      </c>
      <c r="I5" s="38">
        <v>1</v>
      </c>
      <c r="J5" s="8">
        <v>6</v>
      </c>
      <c r="K5" s="5"/>
      <c r="L5" s="6"/>
      <c r="M5" s="5"/>
      <c r="N5" s="5"/>
      <c r="O5" s="6"/>
      <c r="P5" s="6"/>
      <c r="Q5" s="6"/>
      <c r="R5" s="6"/>
      <c r="S5" s="41">
        <f t="shared" ref="S5:S49" si="0">SUM(D5,H5,J5,L5,P5,N5,F5)</f>
        <v>39</v>
      </c>
      <c r="T5" s="34"/>
    </row>
    <row r="6" ht="27" spans="1:20">
      <c r="A6" s="30">
        <v>3</v>
      </c>
      <c r="B6" s="31" t="s">
        <v>60</v>
      </c>
      <c r="C6" s="31" t="s">
        <v>102</v>
      </c>
      <c r="D6" s="32">
        <v>18</v>
      </c>
      <c r="E6" s="6"/>
      <c r="F6" s="6"/>
      <c r="G6" s="6" t="s">
        <v>100</v>
      </c>
      <c r="H6" s="6">
        <v>20</v>
      </c>
      <c r="I6" s="38">
        <v>1</v>
      </c>
      <c r="J6" s="8">
        <v>6</v>
      </c>
      <c r="K6" s="5"/>
      <c r="L6" s="6"/>
      <c r="M6" s="5"/>
      <c r="N6" s="5"/>
      <c r="O6" s="6"/>
      <c r="P6" s="6"/>
      <c r="Q6" s="6"/>
      <c r="R6" s="6"/>
      <c r="S6" s="41">
        <f t="shared" si="0"/>
        <v>44</v>
      </c>
      <c r="T6" s="34"/>
    </row>
    <row r="7" ht="28.5" spans="1:20">
      <c r="A7" s="30">
        <v>4</v>
      </c>
      <c r="B7" s="31" t="s">
        <v>38</v>
      </c>
      <c r="C7" s="31" t="s">
        <v>103</v>
      </c>
      <c r="D7" s="32">
        <v>60</v>
      </c>
      <c r="E7" s="6"/>
      <c r="F7" s="6"/>
      <c r="G7" s="6" t="s">
        <v>104</v>
      </c>
      <c r="H7" s="6">
        <v>25</v>
      </c>
      <c r="I7" s="38">
        <v>1</v>
      </c>
      <c r="J7" s="8">
        <v>6</v>
      </c>
      <c r="K7" s="5"/>
      <c r="L7" s="6"/>
      <c r="M7" s="5"/>
      <c r="N7" s="5"/>
      <c r="O7" s="6" t="s">
        <v>105</v>
      </c>
      <c r="P7" s="6">
        <v>5</v>
      </c>
      <c r="Q7" s="6"/>
      <c r="R7" s="6"/>
      <c r="S7" s="41">
        <f t="shared" si="0"/>
        <v>96</v>
      </c>
      <c r="T7" s="34"/>
    </row>
    <row r="8" ht="27" spans="1:20">
      <c r="A8" s="30">
        <v>5</v>
      </c>
      <c r="B8" s="31" t="s">
        <v>75</v>
      </c>
      <c r="C8" s="31" t="s">
        <v>106</v>
      </c>
      <c r="D8" s="32">
        <v>10</v>
      </c>
      <c r="E8" s="6"/>
      <c r="F8" s="6"/>
      <c r="G8" s="6" t="s">
        <v>100</v>
      </c>
      <c r="H8" s="6">
        <v>20</v>
      </c>
      <c r="I8" s="38">
        <v>1</v>
      </c>
      <c r="J8" s="8">
        <v>6</v>
      </c>
      <c r="K8" s="5"/>
      <c r="L8" s="6"/>
      <c r="M8" s="5"/>
      <c r="N8" s="5"/>
      <c r="O8" s="6"/>
      <c r="P8" s="6"/>
      <c r="Q8" s="6"/>
      <c r="R8" s="6"/>
      <c r="S8" s="41">
        <f t="shared" si="0"/>
        <v>36</v>
      </c>
      <c r="T8" s="34"/>
    </row>
    <row r="9" ht="25" customHeight="1" spans="1:20">
      <c r="A9" s="30">
        <v>6</v>
      </c>
      <c r="B9" s="31" t="s">
        <v>67</v>
      </c>
      <c r="C9" s="31" t="s">
        <v>107</v>
      </c>
      <c r="D9" s="32">
        <v>13</v>
      </c>
      <c r="E9" s="6"/>
      <c r="F9" s="6"/>
      <c r="G9" s="6" t="s">
        <v>100</v>
      </c>
      <c r="H9" s="6">
        <v>20</v>
      </c>
      <c r="I9" s="38">
        <v>1</v>
      </c>
      <c r="J9" s="8">
        <v>6</v>
      </c>
      <c r="K9" s="5"/>
      <c r="L9" s="6"/>
      <c r="M9" s="5"/>
      <c r="N9" s="5"/>
      <c r="O9" s="6"/>
      <c r="P9" s="6"/>
      <c r="Q9" s="6"/>
      <c r="R9" s="6"/>
      <c r="S9" s="41">
        <f t="shared" si="0"/>
        <v>39</v>
      </c>
      <c r="T9" s="34"/>
    </row>
    <row r="10" ht="19" customHeight="1" spans="1:20">
      <c r="A10" s="30">
        <v>7</v>
      </c>
      <c r="B10" s="31" t="s">
        <v>78</v>
      </c>
      <c r="C10" s="31" t="s">
        <v>108</v>
      </c>
      <c r="D10" s="32">
        <v>3</v>
      </c>
      <c r="E10" s="6"/>
      <c r="F10" s="6"/>
      <c r="G10" s="6" t="s">
        <v>100</v>
      </c>
      <c r="H10" s="6">
        <v>20</v>
      </c>
      <c r="I10" s="38">
        <v>1</v>
      </c>
      <c r="J10" s="8">
        <v>6</v>
      </c>
      <c r="K10" s="5"/>
      <c r="L10" s="6"/>
      <c r="M10" s="5"/>
      <c r="N10" s="5"/>
      <c r="O10" s="6"/>
      <c r="P10" s="6"/>
      <c r="Q10" s="6"/>
      <c r="R10" s="6"/>
      <c r="S10" s="41">
        <f t="shared" si="0"/>
        <v>29</v>
      </c>
      <c r="T10" s="34"/>
    </row>
    <row r="11" ht="27" spans="1:20">
      <c r="A11" s="30">
        <v>8</v>
      </c>
      <c r="B11" s="31" t="s">
        <v>61</v>
      </c>
      <c r="C11" s="31" t="s">
        <v>109</v>
      </c>
      <c r="D11" s="32">
        <v>15</v>
      </c>
      <c r="E11" s="6"/>
      <c r="F11" s="6"/>
      <c r="G11" s="6" t="s">
        <v>100</v>
      </c>
      <c r="H11" s="6">
        <v>20</v>
      </c>
      <c r="I11" s="38">
        <v>1</v>
      </c>
      <c r="J11" s="8">
        <v>6</v>
      </c>
      <c r="K11" s="5"/>
      <c r="L11" s="6"/>
      <c r="M11" s="5"/>
      <c r="N11" s="5"/>
      <c r="O11" s="6"/>
      <c r="P11" s="6"/>
      <c r="Q11" s="6"/>
      <c r="R11" s="6"/>
      <c r="S11" s="41">
        <f t="shared" si="0"/>
        <v>41</v>
      </c>
      <c r="T11" s="34"/>
    </row>
    <row r="12" ht="27" spans="1:20">
      <c r="A12" s="30">
        <v>9</v>
      </c>
      <c r="B12" s="31" t="s">
        <v>50</v>
      </c>
      <c r="C12" s="31" t="s">
        <v>110</v>
      </c>
      <c r="D12" s="32">
        <v>38</v>
      </c>
      <c r="E12" s="6"/>
      <c r="F12" s="6"/>
      <c r="G12" s="6" t="s">
        <v>100</v>
      </c>
      <c r="H12" s="6">
        <v>20</v>
      </c>
      <c r="I12" s="38">
        <v>1</v>
      </c>
      <c r="J12" s="8">
        <v>6</v>
      </c>
      <c r="K12" s="5"/>
      <c r="L12" s="6"/>
      <c r="M12" s="5"/>
      <c r="N12" s="5"/>
      <c r="O12" s="6"/>
      <c r="P12" s="6"/>
      <c r="Q12" s="6"/>
      <c r="R12" s="6"/>
      <c r="S12" s="41">
        <f t="shared" si="0"/>
        <v>64</v>
      </c>
      <c r="T12" s="34"/>
    </row>
    <row r="13" ht="27" spans="1:20">
      <c r="A13" s="30">
        <v>10</v>
      </c>
      <c r="B13" s="31" t="s">
        <v>48</v>
      </c>
      <c r="C13" s="31" t="s">
        <v>111</v>
      </c>
      <c r="D13" s="32">
        <v>38</v>
      </c>
      <c r="E13" s="6"/>
      <c r="F13" s="34"/>
      <c r="G13" s="6" t="s">
        <v>100</v>
      </c>
      <c r="H13" s="6">
        <v>20</v>
      </c>
      <c r="I13" s="38">
        <v>1</v>
      </c>
      <c r="J13" s="8">
        <v>6</v>
      </c>
      <c r="K13" s="5"/>
      <c r="L13" s="5"/>
      <c r="M13" s="8"/>
      <c r="N13" s="8"/>
      <c r="O13" s="6"/>
      <c r="P13" s="6"/>
      <c r="Q13" s="8"/>
      <c r="R13" s="41"/>
      <c r="S13" s="41">
        <f t="shared" si="0"/>
        <v>64</v>
      </c>
      <c r="T13" s="14"/>
    </row>
    <row r="14" ht="28.5" spans="1:20">
      <c r="A14" s="30">
        <v>11</v>
      </c>
      <c r="B14" s="31" t="s">
        <v>52</v>
      </c>
      <c r="C14" s="31" t="s">
        <v>112</v>
      </c>
      <c r="D14" s="32">
        <v>28</v>
      </c>
      <c r="E14" s="8"/>
      <c r="F14" s="8"/>
      <c r="G14" s="6" t="s">
        <v>104</v>
      </c>
      <c r="H14" s="6">
        <v>25</v>
      </c>
      <c r="I14" s="38">
        <v>1</v>
      </c>
      <c r="J14" s="8">
        <v>6</v>
      </c>
      <c r="K14" s="8"/>
      <c r="L14" s="8"/>
      <c r="M14" s="8"/>
      <c r="N14" s="8"/>
      <c r="O14" s="6"/>
      <c r="P14" s="6"/>
      <c r="Q14" s="8"/>
      <c r="R14" s="8"/>
      <c r="S14" s="41">
        <f t="shared" si="0"/>
        <v>59</v>
      </c>
      <c r="T14" s="14"/>
    </row>
    <row r="15" ht="27" spans="1:20">
      <c r="A15" s="30">
        <v>12</v>
      </c>
      <c r="B15" s="31" t="s">
        <v>47</v>
      </c>
      <c r="C15" s="31" t="s">
        <v>113</v>
      </c>
      <c r="D15" s="32">
        <v>40</v>
      </c>
      <c r="E15" s="6"/>
      <c r="F15" s="6"/>
      <c r="G15" s="6" t="s">
        <v>100</v>
      </c>
      <c r="H15" s="6">
        <v>20</v>
      </c>
      <c r="I15" s="38">
        <v>1</v>
      </c>
      <c r="J15" s="8">
        <v>6</v>
      </c>
      <c r="K15" s="5"/>
      <c r="L15" s="6"/>
      <c r="M15" s="5"/>
      <c r="N15" s="5"/>
      <c r="O15" s="6"/>
      <c r="P15" s="6"/>
      <c r="Q15" s="6"/>
      <c r="R15" s="6"/>
      <c r="S15" s="41">
        <f t="shared" si="0"/>
        <v>66</v>
      </c>
      <c r="T15" s="34"/>
    </row>
    <row r="16" ht="28.5" spans="1:20">
      <c r="A16" s="30">
        <v>13</v>
      </c>
      <c r="B16" s="31" t="s">
        <v>55</v>
      </c>
      <c r="C16" s="31" t="s">
        <v>114</v>
      </c>
      <c r="D16" s="32">
        <v>23</v>
      </c>
      <c r="E16" s="6"/>
      <c r="F16" s="6"/>
      <c r="G16" s="6" t="s">
        <v>104</v>
      </c>
      <c r="H16" s="6">
        <v>25</v>
      </c>
      <c r="I16" s="38">
        <v>1</v>
      </c>
      <c r="J16" s="8">
        <v>6</v>
      </c>
      <c r="K16" s="5"/>
      <c r="L16" s="6"/>
      <c r="M16" s="5"/>
      <c r="N16" s="5"/>
      <c r="O16" s="6"/>
      <c r="P16" s="6"/>
      <c r="Q16" s="6"/>
      <c r="R16" s="6"/>
      <c r="S16" s="41">
        <f t="shared" si="0"/>
        <v>54</v>
      </c>
      <c r="T16" s="34"/>
    </row>
    <row r="17" ht="27" spans="1:20">
      <c r="A17" s="30">
        <v>14</v>
      </c>
      <c r="B17" s="31" t="s">
        <v>53</v>
      </c>
      <c r="C17" s="31" t="s">
        <v>115</v>
      </c>
      <c r="D17" s="32">
        <v>30</v>
      </c>
      <c r="E17" s="6"/>
      <c r="F17" s="6"/>
      <c r="G17" s="6" t="s">
        <v>100</v>
      </c>
      <c r="H17" s="6">
        <v>20</v>
      </c>
      <c r="I17" s="38">
        <v>1</v>
      </c>
      <c r="J17" s="8">
        <v>6</v>
      </c>
      <c r="K17" s="5"/>
      <c r="L17" s="6"/>
      <c r="M17" s="5"/>
      <c r="N17" s="5"/>
      <c r="O17" s="6"/>
      <c r="P17" s="6"/>
      <c r="Q17" s="6"/>
      <c r="R17" s="6"/>
      <c r="S17" s="41">
        <f t="shared" si="0"/>
        <v>56</v>
      </c>
      <c r="T17" s="34"/>
    </row>
    <row r="18" ht="27" spans="1:20">
      <c r="A18" s="30">
        <v>15</v>
      </c>
      <c r="B18" s="31" t="s">
        <v>64</v>
      </c>
      <c r="C18" s="31" t="s">
        <v>116</v>
      </c>
      <c r="D18" s="32">
        <v>15</v>
      </c>
      <c r="E18" s="6"/>
      <c r="F18" s="6"/>
      <c r="G18" s="6" t="s">
        <v>100</v>
      </c>
      <c r="H18" s="6">
        <v>20</v>
      </c>
      <c r="I18" s="38">
        <v>1</v>
      </c>
      <c r="J18" s="8">
        <v>6</v>
      </c>
      <c r="K18" s="5"/>
      <c r="L18" s="6"/>
      <c r="M18" s="5"/>
      <c r="N18" s="5"/>
      <c r="O18" s="6"/>
      <c r="P18" s="6"/>
      <c r="Q18" s="6"/>
      <c r="R18" s="6"/>
      <c r="S18" s="41">
        <f t="shared" si="0"/>
        <v>41</v>
      </c>
      <c r="T18" s="34"/>
    </row>
    <row r="19" ht="19" customHeight="1" spans="1:20">
      <c r="A19" s="30">
        <v>16</v>
      </c>
      <c r="B19" s="31" t="s">
        <v>66</v>
      </c>
      <c r="C19" s="31" t="s">
        <v>117</v>
      </c>
      <c r="D19" s="32">
        <v>15</v>
      </c>
      <c r="E19" s="6"/>
      <c r="F19" s="6"/>
      <c r="G19" s="6" t="s">
        <v>100</v>
      </c>
      <c r="H19" s="6">
        <v>20</v>
      </c>
      <c r="I19" s="38">
        <v>1</v>
      </c>
      <c r="J19" s="8">
        <v>6</v>
      </c>
      <c r="K19" s="5"/>
      <c r="L19" s="6"/>
      <c r="M19" s="5"/>
      <c r="N19" s="5"/>
      <c r="O19" s="6"/>
      <c r="P19" s="6"/>
      <c r="Q19" s="6"/>
      <c r="R19" s="6"/>
      <c r="S19" s="41">
        <f t="shared" si="0"/>
        <v>41</v>
      </c>
      <c r="T19" s="34"/>
    </row>
    <row r="20" ht="28.5" spans="1:20">
      <c r="A20" s="30">
        <v>17</v>
      </c>
      <c r="B20" s="31" t="s">
        <v>51</v>
      </c>
      <c r="C20" s="31" t="s">
        <v>118</v>
      </c>
      <c r="D20" s="32">
        <v>28</v>
      </c>
      <c r="E20" s="6"/>
      <c r="F20" s="6"/>
      <c r="G20" s="6" t="s">
        <v>104</v>
      </c>
      <c r="H20" s="6">
        <v>25</v>
      </c>
      <c r="I20" s="38">
        <v>1</v>
      </c>
      <c r="J20" s="8">
        <v>6</v>
      </c>
      <c r="K20" s="39"/>
      <c r="L20" s="6"/>
      <c r="M20" s="5"/>
      <c r="N20" s="5"/>
      <c r="O20" s="6"/>
      <c r="P20" s="6"/>
      <c r="Q20" s="6"/>
      <c r="R20" s="6"/>
      <c r="S20" s="41">
        <f t="shared" si="0"/>
        <v>59</v>
      </c>
      <c r="T20" s="34"/>
    </row>
    <row r="21" ht="27" spans="1:20">
      <c r="A21" s="30">
        <v>18</v>
      </c>
      <c r="B21" s="31" t="s">
        <v>81</v>
      </c>
      <c r="C21" s="31" t="s">
        <v>119</v>
      </c>
      <c r="D21" s="32">
        <v>3</v>
      </c>
      <c r="E21" s="6"/>
      <c r="F21" s="6"/>
      <c r="G21" s="6" t="s">
        <v>100</v>
      </c>
      <c r="H21" s="6">
        <v>20</v>
      </c>
      <c r="I21" s="38">
        <v>1</v>
      </c>
      <c r="J21" s="8">
        <v>6</v>
      </c>
      <c r="K21" s="5"/>
      <c r="L21" s="6"/>
      <c r="M21" s="5"/>
      <c r="N21" s="5"/>
      <c r="O21" s="6"/>
      <c r="P21" s="6"/>
      <c r="Q21" s="6"/>
      <c r="R21" s="6"/>
      <c r="S21" s="41">
        <f t="shared" si="0"/>
        <v>29</v>
      </c>
      <c r="T21" s="34"/>
    </row>
    <row r="22" ht="27" spans="1:20">
      <c r="A22" s="30">
        <v>19</v>
      </c>
      <c r="B22" s="31" t="s">
        <v>72</v>
      </c>
      <c r="C22" s="31" t="s">
        <v>120</v>
      </c>
      <c r="D22" s="32">
        <v>8</v>
      </c>
      <c r="E22" s="6"/>
      <c r="F22" s="6"/>
      <c r="G22" s="6" t="s">
        <v>100</v>
      </c>
      <c r="H22" s="6">
        <v>20</v>
      </c>
      <c r="I22" s="38">
        <v>1</v>
      </c>
      <c r="J22" s="8">
        <v>6</v>
      </c>
      <c r="K22" s="5"/>
      <c r="L22" s="6"/>
      <c r="M22" s="5"/>
      <c r="N22" s="5"/>
      <c r="O22" s="6"/>
      <c r="P22" s="6"/>
      <c r="Q22" s="6"/>
      <c r="R22" s="6"/>
      <c r="S22" s="41">
        <f t="shared" si="0"/>
        <v>34</v>
      </c>
      <c r="T22" s="34"/>
    </row>
    <row r="23" ht="27" spans="1:20">
      <c r="A23" s="30">
        <v>20</v>
      </c>
      <c r="B23" s="31" t="s">
        <v>82</v>
      </c>
      <c r="C23" s="31" t="s">
        <v>121</v>
      </c>
      <c r="D23" s="32">
        <v>3</v>
      </c>
      <c r="E23" s="6"/>
      <c r="F23" s="6"/>
      <c r="G23" s="6" t="s">
        <v>100</v>
      </c>
      <c r="H23" s="6">
        <v>20</v>
      </c>
      <c r="I23" s="38">
        <v>1</v>
      </c>
      <c r="J23" s="8">
        <v>6</v>
      </c>
      <c r="K23" s="5"/>
      <c r="L23" s="6"/>
      <c r="M23" s="5"/>
      <c r="N23" s="5"/>
      <c r="O23" s="6"/>
      <c r="P23" s="6"/>
      <c r="Q23" s="6"/>
      <c r="R23" s="6"/>
      <c r="S23" s="41">
        <f t="shared" si="0"/>
        <v>29</v>
      </c>
      <c r="T23" s="34"/>
    </row>
    <row r="24" ht="27" spans="1:20">
      <c r="A24" s="30">
        <v>21</v>
      </c>
      <c r="B24" s="31" t="s">
        <v>73</v>
      </c>
      <c r="C24" s="31" t="s">
        <v>122</v>
      </c>
      <c r="D24" s="32">
        <v>5</v>
      </c>
      <c r="E24" s="6"/>
      <c r="F24" s="6"/>
      <c r="G24" s="6" t="s">
        <v>100</v>
      </c>
      <c r="H24" s="6">
        <v>20</v>
      </c>
      <c r="I24" s="38">
        <v>1</v>
      </c>
      <c r="J24" s="8">
        <v>6</v>
      </c>
      <c r="K24" s="5"/>
      <c r="L24" s="6"/>
      <c r="M24" s="5"/>
      <c r="N24" s="5"/>
      <c r="O24" s="6"/>
      <c r="P24" s="6"/>
      <c r="Q24" s="6"/>
      <c r="R24" s="6"/>
      <c r="S24" s="41">
        <f t="shared" si="0"/>
        <v>31</v>
      </c>
      <c r="T24" s="34"/>
    </row>
    <row r="25" ht="27" spans="1:20">
      <c r="A25" s="30">
        <v>22</v>
      </c>
      <c r="B25" s="31" t="s">
        <v>80</v>
      </c>
      <c r="C25" s="31" t="s">
        <v>123</v>
      </c>
      <c r="D25" s="32">
        <v>8</v>
      </c>
      <c r="E25" s="6"/>
      <c r="F25" s="6"/>
      <c r="G25" s="6" t="s">
        <v>100</v>
      </c>
      <c r="H25" s="6">
        <v>20</v>
      </c>
      <c r="I25" s="38">
        <v>1</v>
      </c>
      <c r="J25" s="8">
        <v>6</v>
      </c>
      <c r="K25" s="5"/>
      <c r="L25" s="6"/>
      <c r="M25" s="5"/>
      <c r="N25" s="5"/>
      <c r="O25" s="6"/>
      <c r="P25" s="6"/>
      <c r="Q25" s="6"/>
      <c r="R25" s="6"/>
      <c r="S25" s="41">
        <f t="shared" si="0"/>
        <v>34</v>
      </c>
      <c r="T25" s="34"/>
    </row>
    <row r="26" ht="18" customHeight="1" spans="1:20">
      <c r="A26" s="30">
        <v>23</v>
      </c>
      <c r="B26" s="31" t="s">
        <v>70</v>
      </c>
      <c r="C26" s="31" t="s">
        <v>124</v>
      </c>
      <c r="D26" s="32">
        <v>8</v>
      </c>
      <c r="E26" s="6"/>
      <c r="F26" s="6"/>
      <c r="G26" s="6" t="s">
        <v>100</v>
      </c>
      <c r="H26" s="6">
        <v>20</v>
      </c>
      <c r="I26" s="38">
        <v>1</v>
      </c>
      <c r="J26" s="8">
        <v>6</v>
      </c>
      <c r="K26" s="5"/>
      <c r="L26" s="6"/>
      <c r="M26" s="5"/>
      <c r="N26" s="5"/>
      <c r="O26" s="6"/>
      <c r="P26" s="6"/>
      <c r="Q26" s="6"/>
      <c r="R26" s="6"/>
      <c r="S26" s="41">
        <f t="shared" si="0"/>
        <v>34</v>
      </c>
      <c r="T26" s="34"/>
    </row>
    <row r="27" ht="27" spans="1:20">
      <c r="A27" s="30">
        <v>24</v>
      </c>
      <c r="B27" s="31" t="s">
        <v>77</v>
      </c>
      <c r="C27" s="31" t="s">
        <v>125</v>
      </c>
      <c r="D27" s="32">
        <v>3</v>
      </c>
      <c r="E27" s="6"/>
      <c r="F27" s="8"/>
      <c r="G27" s="6" t="s">
        <v>100</v>
      </c>
      <c r="H27" s="6">
        <v>20</v>
      </c>
      <c r="I27" s="38">
        <v>1</v>
      </c>
      <c r="J27" s="8">
        <v>6</v>
      </c>
      <c r="K27" s="5"/>
      <c r="L27" s="6"/>
      <c r="M27" s="5"/>
      <c r="N27" s="8"/>
      <c r="O27" s="6"/>
      <c r="P27" s="6"/>
      <c r="Q27" s="8"/>
      <c r="R27" s="8"/>
      <c r="S27" s="41">
        <f t="shared" si="0"/>
        <v>29</v>
      </c>
      <c r="T27" s="34"/>
    </row>
    <row r="28" ht="27" spans="1:20">
      <c r="A28" s="30">
        <v>25</v>
      </c>
      <c r="B28" s="31" t="s">
        <v>71</v>
      </c>
      <c r="C28" s="31" t="s">
        <v>126</v>
      </c>
      <c r="D28" s="32">
        <v>8</v>
      </c>
      <c r="E28" s="6"/>
      <c r="F28" s="6"/>
      <c r="G28" s="6" t="s">
        <v>100</v>
      </c>
      <c r="H28" s="6">
        <v>20</v>
      </c>
      <c r="I28" s="38">
        <v>1</v>
      </c>
      <c r="J28" s="8">
        <v>6</v>
      </c>
      <c r="K28" s="5"/>
      <c r="L28" s="6"/>
      <c r="M28" s="5"/>
      <c r="N28" s="8"/>
      <c r="O28" s="6"/>
      <c r="P28" s="6"/>
      <c r="Q28" s="8"/>
      <c r="R28" s="8"/>
      <c r="S28" s="41">
        <f t="shared" si="0"/>
        <v>34</v>
      </c>
      <c r="T28" s="34"/>
    </row>
    <row r="29" ht="28.5" spans="1:20">
      <c r="A29" s="30">
        <v>26</v>
      </c>
      <c r="B29" s="31" t="s">
        <v>49</v>
      </c>
      <c r="C29" s="31" t="s">
        <v>127</v>
      </c>
      <c r="D29" s="32">
        <v>35</v>
      </c>
      <c r="E29" s="6"/>
      <c r="F29" s="8"/>
      <c r="G29" s="6" t="s">
        <v>104</v>
      </c>
      <c r="H29" s="6">
        <v>25</v>
      </c>
      <c r="I29" s="38">
        <v>1</v>
      </c>
      <c r="J29" s="8">
        <v>6</v>
      </c>
      <c r="K29" s="5"/>
      <c r="L29" s="6"/>
      <c r="M29" s="5"/>
      <c r="N29" s="8"/>
      <c r="O29" s="6"/>
      <c r="P29" s="6"/>
      <c r="Q29" s="8"/>
      <c r="R29" s="8"/>
      <c r="S29" s="41">
        <f t="shared" si="0"/>
        <v>66</v>
      </c>
      <c r="T29" s="34"/>
    </row>
    <row r="30" ht="27" spans="1:20">
      <c r="A30" s="30">
        <v>27</v>
      </c>
      <c r="B30" s="31" t="s">
        <v>56</v>
      </c>
      <c r="C30" s="31" t="s">
        <v>128</v>
      </c>
      <c r="D30" s="32">
        <v>18</v>
      </c>
      <c r="E30" s="6"/>
      <c r="F30" s="6"/>
      <c r="G30" s="6" t="s">
        <v>100</v>
      </c>
      <c r="H30" s="6">
        <v>20</v>
      </c>
      <c r="I30" s="38">
        <v>1</v>
      </c>
      <c r="J30" s="8">
        <v>6</v>
      </c>
      <c r="K30" s="5"/>
      <c r="L30" s="6"/>
      <c r="M30" s="5"/>
      <c r="N30" s="5"/>
      <c r="O30" s="6"/>
      <c r="P30" s="6"/>
      <c r="Q30" s="6"/>
      <c r="R30" s="6"/>
      <c r="S30" s="41">
        <f t="shared" si="0"/>
        <v>44</v>
      </c>
      <c r="T30" s="34"/>
    </row>
    <row r="31" ht="27" spans="1:20">
      <c r="A31" s="30">
        <v>28</v>
      </c>
      <c r="B31" s="31" t="s">
        <v>57</v>
      </c>
      <c r="C31" s="31" t="s">
        <v>129</v>
      </c>
      <c r="D31" s="32">
        <v>18</v>
      </c>
      <c r="E31" s="6"/>
      <c r="F31" s="6"/>
      <c r="G31" s="6" t="s">
        <v>100</v>
      </c>
      <c r="H31" s="6">
        <v>20</v>
      </c>
      <c r="I31" s="38">
        <v>1</v>
      </c>
      <c r="J31" s="8">
        <v>6</v>
      </c>
      <c r="K31" s="5"/>
      <c r="L31" s="6"/>
      <c r="M31" s="5"/>
      <c r="N31" s="5"/>
      <c r="O31" s="6"/>
      <c r="P31" s="6"/>
      <c r="Q31" s="6"/>
      <c r="R31" s="6"/>
      <c r="S31" s="41">
        <f t="shared" si="0"/>
        <v>44</v>
      </c>
      <c r="T31" s="34"/>
    </row>
    <row r="32" ht="27" spans="1:20">
      <c r="A32" s="30">
        <v>29</v>
      </c>
      <c r="B32" s="31" t="s">
        <v>45</v>
      </c>
      <c r="C32" s="31" t="s">
        <v>130</v>
      </c>
      <c r="D32" s="32">
        <v>60</v>
      </c>
      <c r="E32" s="6"/>
      <c r="F32" s="34"/>
      <c r="G32" s="6" t="s">
        <v>100</v>
      </c>
      <c r="H32" s="6">
        <v>20</v>
      </c>
      <c r="I32" s="38">
        <v>1</v>
      </c>
      <c r="J32" s="8">
        <v>6</v>
      </c>
      <c r="K32" s="5"/>
      <c r="L32" s="6"/>
      <c r="M32" s="5"/>
      <c r="N32" s="8"/>
      <c r="O32" s="6"/>
      <c r="P32" s="6"/>
      <c r="Q32" s="8"/>
      <c r="R32" s="8"/>
      <c r="S32" s="41">
        <f t="shared" si="0"/>
        <v>86</v>
      </c>
      <c r="T32" s="34"/>
    </row>
    <row r="33" ht="27" spans="1:20">
      <c r="A33" s="30">
        <v>30</v>
      </c>
      <c r="B33" s="31" t="s">
        <v>83</v>
      </c>
      <c r="C33" s="31" t="s">
        <v>131</v>
      </c>
      <c r="D33" s="32">
        <v>8</v>
      </c>
      <c r="E33" s="6"/>
      <c r="F33" s="6"/>
      <c r="G33" s="6" t="s">
        <v>100</v>
      </c>
      <c r="H33" s="6">
        <v>20</v>
      </c>
      <c r="I33" s="38">
        <v>1</v>
      </c>
      <c r="J33" s="8">
        <v>6</v>
      </c>
      <c r="K33" s="5"/>
      <c r="L33" s="6"/>
      <c r="M33" s="5"/>
      <c r="N33" s="5"/>
      <c r="O33" s="6"/>
      <c r="P33" s="6"/>
      <c r="Q33" s="6"/>
      <c r="R33" s="6"/>
      <c r="S33" s="41">
        <f t="shared" si="0"/>
        <v>34</v>
      </c>
      <c r="T33" s="34"/>
    </row>
    <row r="34" ht="28.5" spans="1:20">
      <c r="A34" s="30">
        <v>31</v>
      </c>
      <c r="B34" s="31" t="s">
        <v>63</v>
      </c>
      <c r="C34" s="31" t="s">
        <v>132</v>
      </c>
      <c r="D34" s="32">
        <v>10</v>
      </c>
      <c r="E34" s="6"/>
      <c r="F34" s="6"/>
      <c r="G34" s="6" t="s">
        <v>104</v>
      </c>
      <c r="H34" s="6">
        <v>25</v>
      </c>
      <c r="I34" s="38">
        <v>1</v>
      </c>
      <c r="J34" s="8">
        <v>6</v>
      </c>
      <c r="K34" s="5"/>
      <c r="L34" s="6"/>
      <c r="M34" s="5"/>
      <c r="N34" s="5"/>
      <c r="O34" s="6"/>
      <c r="P34" s="6"/>
      <c r="Q34" s="6"/>
      <c r="R34" s="6"/>
      <c r="S34" s="41">
        <f t="shared" si="0"/>
        <v>41</v>
      </c>
      <c r="T34" s="34"/>
    </row>
    <row r="35" ht="27" spans="1:20">
      <c r="A35" s="30">
        <v>32</v>
      </c>
      <c r="B35" s="31" t="s">
        <v>84</v>
      </c>
      <c r="C35" s="31" t="s">
        <v>133</v>
      </c>
      <c r="D35" s="32">
        <v>3</v>
      </c>
      <c r="E35" s="6"/>
      <c r="F35" s="6"/>
      <c r="G35" s="6" t="s">
        <v>100</v>
      </c>
      <c r="H35" s="6">
        <v>20</v>
      </c>
      <c r="I35" s="38">
        <v>1</v>
      </c>
      <c r="J35" s="8">
        <v>6</v>
      </c>
      <c r="K35" s="5"/>
      <c r="L35" s="6"/>
      <c r="M35" s="5"/>
      <c r="N35" s="5"/>
      <c r="O35" s="6"/>
      <c r="P35" s="6"/>
      <c r="Q35" s="6"/>
      <c r="R35" s="6"/>
      <c r="S35" s="41">
        <f t="shared" si="0"/>
        <v>29</v>
      </c>
      <c r="T35" s="34"/>
    </row>
    <row r="36" ht="27" spans="1:20">
      <c r="A36" s="30">
        <v>33</v>
      </c>
      <c r="B36" s="31" t="s">
        <v>58</v>
      </c>
      <c r="C36" s="31" t="s">
        <v>134</v>
      </c>
      <c r="D36" s="32">
        <v>23</v>
      </c>
      <c r="E36" s="6"/>
      <c r="F36" s="6"/>
      <c r="G36" s="6" t="s">
        <v>100</v>
      </c>
      <c r="H36" s="6">
        <v>20</v>
      </c>
      <c r="I36" s="38">
        <v>1</v>
      </c>
      <c r="J36" s="8">
        <v>6</v>
      </c>
      <c r="K36" s="5"/>
      <c r="L36" s="6"/>
      <c r="M36" s="5"/>
      <c r="N36" s="5"/>
      <c r="O36" s="6"/>
      <c r="P36" s="6"/>
      <c r="Q36" s="6"/>
      <c r="R36" s="6"/>
      <c r="S36" s="41">
        <f t="shared" si="0"/>
        <v>49</v>
      </c>
      <c r="T36" s="34"/>
    </row>
    <row r="37" ht="28.5" spans="1:20">
      <c r="A37" s="30">
        <v>34</v>
      </c>
      <c r="B37" s="31" t="s">
        <v>40</v>
      </c>
      <c r="C37" s="31" t="s">
        <v>135</v>
      </c>
      <c r="D37" s="32">
        <v>60</v>
      </c>
      <c r="E37" s="6"/>
      <c r="F37" s="6"/>
      <c r="G37" s="6" t="s">
        <v>104</v>
      </c>
      <c r="H37" s="6">
        <v>25</v>
      </c>
      <c r="I37" s="38">
        <v>1</v>
      </c>
      <c r="J37" s="8">
        <v>6</v>
      </c>
      <c r="K37" s="5"/>
      <c r="L37" s="6"/>
      <c r="M37" s="5"/>
      <c r="N37" s="5"/>
      <c r="O37" s="6" t="s">
        <v>136</v>
      </c>
      <c r="P37" s="6">
        <v>2</v>
      </c>
      <c r="Q37" s="6"/>
      <c r="R37" s="6"/>
      <c r="S37" s="41">
        <f t="shared" si="0"/>
        <v>93</v>
      </c>
      <c r="T37" s="34"/>
    </row>
    <row r="38" ht="27" spans="1:20">
      <c r="A38" s="30">
        <v>35</v>
      </c>
      <c r="B38" s="31" t="s">
        <v>79</v>
      </c>
      <c r="C38" s="31" t="s">
        <v>137</v>
      </c>
      <c r="D38" s="32">
        <v>8</v>
      </c>
      <c r="E38" s="6"/>
      <c r="F38" s="6"/>
      <c r="G38" s="6" t="s">
        <v>100</v>
      </c>
      <c r="H38" s="6">
        <v>20</v>
      </c>
      <c r="I38" s="38">
        <v>1</v>
      </c>
      <c r="J38" s="8">
        <v>6</v>
      </c>
      <c r="K38" s="5"/>
      <c r="L38" s="5"/>
      <c r="M38" s="5"/>
      <c r="N38" s="5"/>
      <c r="O38" s="6"/>
      <c r="P38" s="6"/>
      <c r="Q38" s="6"/>
      <c r="R38" s="6"/>
      <c r="S38" s="41">
        <f t="shared" si="0"/>
        <v>34</v>
      </c>
      <c r="T38" s="34"/>
    </row>
    <row r="39" ht="27" spans="1:20">
      <c r="A39" s="30">
        <v>36</v>
      </c>
      <c r="B39" s="31" t="s">
        <v>85</v>
      </c>
      <c r="C39" s="31" t="s">
        <v>138</v>
      </c>
      <c r="D39" s="32">
        <v>3</v>
      </c>
      <c r="E39" s="6"/>
      <c r="F39" s="6"/>
      <c r="G39" s="6" t="s">
        <v>100</v>
      </c>
      <c r="H39" s="6">
        <v>20</v>
      </c>
      <c r="I39" s="38">
        <v>1</v>
      </c>
      <c r="J39" s="8">
        <v>6</v>
      </c>
      <c r="K39" s="5"/>
      <c r="L39" s="6"/>
      <c r="M39" s="5"/>
      <c r="N39" s="5"/>
      <c r="O39" s="6"/>
      <c r="P39" s="6"/>
      <c r="Q39" s="6"/>
      <c r="R39" s="6"/>
      <c r="S39" s="41">
        <f t="shared" si="0"/>
        <v>29</v>
      </c>
      <c r="T39" s="34"/>
    </row>
    <row r="40" ht="27" spans="1:20">
      <c r="A40" s="30">
        <v>37</v>
      </c>
      <c r="B40" s="31" t="s">
        <v>59</v>
      </c>
      <c r="C40" s="31" t="s">
        <v>139</v>
      </c>
      <c r="D40" s="32">
        <v>18</v>
      </c>
      <c r="E40" s="6"/>
      <c r="F40" s="6"/>
      <c r="G40" s="6" t="s">
        <v>100</v>
      </c>
      <c r="H40" s="6">
        <v>20</v>
      </c>
      <c r="I40" s="38">
        <v>1</v>
      </c>
      <c r="J40" s="8">
        <v>6</v>
      </c>
      <c r="K40" s="5"/>
      <c r="L40" s="6"/>
      <c r="M40" s="5"/>
      <c r="N40" s="5"/>
      <c r="O40" s="6"/>
      <c r="P40" s="6"/>
      <c r="Q40" s="6"/>
      <c r="R40" s="6"/>
      <c r="S40" s="41">
        <f t="shared" si="0"/>
        <v>44</v>
      </c>
      <c r="T40" s="34"/>
    </row>
    <row r="41" ht="27" spans="1:20">
      <c r="A41" s="30">
        <v>38</v>
      </c>
      <c r="B41" s="31" t="s">
        <v>54</v>
      </c>
      <c r="C41" s="31" t="s">
        <v>140</v>
      </c>
      <c r="D41" s="32">
        <v>18</v>
      </c>
      <c r="E41" s="6"/>
      <c r="F41" s="6"/>
      <c r="G41" s="6" t="s">
        <v>100</v>
      </c>
      <c r="H41" s="6">
        <v>20</v>
      </c>
      <c r="I41" s="38">
        <v>1</v>
      </c>
      <c r="J41" s="8">
        <v>6</v>
      </c>
      <c r="K41" s="5"/>
      <c r="L41" s="6"/>
      <c r="M41" s="5"/>
      <c r="N41" s="5"/>
      <c r="O41" s="6"/>
      <c r="P41" s="6"/>
      <c r="Q41" s="6"/>
      <c r="R41" s="6"/>
      <c r="S41" s="41">
        <f t="shared" si="0"/>
        <v>44</v>
      </c>
      <c r="T41" s="34"/>
    </row>
    <row r="42" ht="28.5" spans="1:20">
      <c r="A42" s="30">
        <v>39</v>
      </c>
      <c r="B42" s="31" t="s">
        <v>35</v>
      </c>
      <c r="C42" s="31" t="s">
        <v>141</v>
      </c>
      <c r="D42" s="32">
        <v>60</v>
      </c>
      <c r="E42" s="6"/>
      <c r="F42" s="6"/>
      <c r="G42" s="6" t="s">
        <v>104</v>
      </c>
      <c r="H42" s="6">
        <v>25</v>
      </c>
      <c r="I42" s="38">
        <v>1</v>
      </c>
      <c r="J42" s="8">
        <v>6</v>
      </c>
      <c r="K42" s="5"/>
      <c r="L42" s="6"/>
      <c r="M42" s="5"/>
      <c r="N42" s="5"/>
      <c r="O42" s="6" t="s">
        <v>105</v>
      </c>
      <c r="P42" s="6">
        <v>5</v>
      </c>
      <c r="Q42" s="6"/>
      <c r="R42" s="6"/>
      <c r="S42" s="41">
        <f t="shared" si="0"/>
        <v>96</v>
      </c>
      <c r="T42" s="34"/>
    </row>
    <row r="43" ht="27" spans="1:20">
      <c r="A43" s="30">
        <v>40</v>
      </c>
      <c r="B43" s="31" t="s">
        <v>46</v>
      </c>
      <c r="C43" s="31" t="s">
        <v>142</v>
      </c>
      <c r="D43" s="32">
        <v>60</v>
      </c>
      <c r="E43" s="6"/>
      <c r="F43" s="6"/>
      <c r="G43" s="6" t="s">
        <v>100</v>
      </c>
      <c r="H43" s="6">
        <v>20</v>
      </c>
      <c r="I43" s="38">
        <v>1</v>
      </c>
      <c r="J43" s="8">
        <v>6</v>
      </c>
      <c r="K43" s="5"/>
      <c r="L43" s="6"/>
      <c r="M43" s="5"/>
      <c r="N43" s="5"/>
      <c r="O43" s="6"/>
      <c r="P43" s="6"/>
      <c r="Q43" s="6"/>
      <c r="R43" s="6"/>
      <c r="S43" s="41">
        <f t="shared" si="0"/>
        <v>86</v>
      </c>
      <c r="T43" s="34"/>
    </row>
    <row r="44" ht="27" spans="1:20">
      <c r="A44" s="30">
        <v>41</v>
      </c>
      <c r="B44" s="31" t="s">
        <v>74</v>
      </c>
      <c r="C44" s="31" t="s">
        <v>143</v>
      </c>
      <c r="D44" s="32">
        <v>8</v>
      </c>
      <c r="E44" s="6"/>
      <c r="F44" s="6"/>
      <c r="G44" s="6" t="s">
        <v>100</v>
      </c>
      <c r="H44" s="6">
        <v>20</v>
      </c>
      <c r="I44" s="38">
        <v>1</v>
      </c>
      <c r="J44" s="8">
        <v>6</v>
      </c>
      <c r="K44" s="5"/>
      <c r="L44" s="6"/>
      <c r="M44" s="5"/>
      <c r="N44" s="8"/>
      <c r="O44" s="6"/>
      <c r="P44" s="6"/>
      <c r="Q44" s="8"/>
      <c r="R44" s="8"/>
      <c r="S44" s="41">
        <f t="shared" si="0"/>
        <v>34</v>
      </c>
      <c r="T44" s="34"/>
    </row>
    <row r="45" ht="27" spans="1:20">
      <c r="A45" s="30">
        <v>42</v>
      </c>
      <c r="B45" s="35" t="s">
        <v>76</v>
      </c>
      <c r="C45" s="35" t="s">
        <v>144</v>
      </c>
      <c r="D45" s="32">
        <v>10</v>
      </c>
      <c r="E45" s="36"/>
      <c r="F45" s="36"/>
      <c r="G45" s="6" t="s">
        <v>100</v>
      </c>
      <c r="H45" s="6">
        <v>20</v>
      </c>
      <c r="I45" s="38">
        <v>1</v>
      </c>
      <c r="J45" s="8">
        <v>6</v>
      </c>
      <c r="K45" s="40"/>
      <c r="L45" s="40"/>
      <c r="M45" s="36"/>
      <c r="N45" s="36"/>
      <c r="O45" s="6"/>
      <c r="P45" s="6"/>
      <c r="Q45" s="36"/>
      <c r="R45" s="36"/>
      <c r="S45" s="41">
        <f t="shared" si="0"/>
        <v>36</v>
      </c>
      <c r="T45" s="42"/>
    </row>
    <row r="46" ht="27" spans="1:20">
      <c r="A46" s="30">
        <v>43</v>
      </c>
      <c r="B46" s="31" t="s">
        <v>65</v>
      </c>
      <c r="C46" s="31" t="s">
        <v>145</v>
      </c>
      <c r="D46" s="32">
        <v>18</v>
      </c>
      <c r="E46" s="37"/>
      <c r="F46" s="37"/>
      <c r="G46" s="6" t="s">
        <v>100</v>
      </c>
      <c r="H46" s="6">
        <v>20</v>
      </c>
      <c r="I46" s="38">
        <v>1</v>
      </c>
      <c r="J46" s="8">
        <v>6</v>
      </c>
      <c r="K46" s="8"/>
      <c r="L46" s="37"/>
      <c r="M46" s="37"/>
      <c r="N46" s="37"/>
      <c r="O46" s="6"/>
      <c r="P46" s="6"/>
      <c r="Q46" s="37"/>
      <c r="R46" s="37"/>
      <c r="S46" s="41">
        <f t="shared" si="0"/>
        <v>44</v>
      </c>
      <c r="T46" s="3"/>
    </row>
    <row r="47" ht="15" customHeight="1" spans="1:20">
      <c r="A47" s="30">
        <v>44</v>
      </c>
      <c r="B47" s="31" t="s">
        <v>42</v>
      </c>
      <c r="C47" s="31" t="s">
        <v>146</v>
      </c>
      <c r="D47" s="32">
        <v>60</v>
      </c>
      <c r="E47" s="37"/>
      <c r="F47" s="37"/>
      <c r="G47" s="6" t="s">
        <v>100</v>
      </c>
      <c r="H47" s="6">
        <v>20</v>
      </c>
      <c r="I47" s="38">
        <v>1</v>
      </c>
      <c r="J47" s="8">
        <v>6</v>
      </c>
      <c r="K47" s="8"/>
      <c r="L47" s="37"/>
      <c r="M47" s="37"/>
      <c r="N47" s="37"/>
      <c r="O47" s="6" t="s">
        <v>105</v>
      </c>
      <c r="P47" s="6">
        <v>5</v>
      </c>
      <c r="Q47" s="37"/>
      <c r="R47" s="37"/>
      <c r="S47" s="41">
        <f t="shared" si="0"/>
        <v>91</v>
      </c>
      <c r="T47" s="3"/>
    </row>
    <row r="48" ht="28.5" spans="1:20">
      <c r="A48" s="30">
        <v>45</v>
      </c>
      <c r="B48" s="31" t="s">
        <v>44</v>
      </c>
      <c r="C48" s="31" t="s">
        <v>147</v>
      </c>
      <c r="D48" s="32">
        <v>60</v>
      </c>
      <c r="E48" s="37"/>
      <c r="F48" s="37"/>
      <c r="G48" s="6" t="s">
        <v>104</v>
      </c>
      <c r="H48" s="6">
        <v>25</v>
      </c>
      <c r="I48" s="38">
        <v>1</v>
      </c>
      <c r="J48" s="8">
        <v>6</v>
      </c>
      <c r="K48" s="8"/>
      <c r="L48" s="37"/>
      <c r="M48" s="37"/>
      <c r="N48" s="37"/>
      <c r="O48" s="6" t="s">
        <v>136</v>
      </c>
      <c r="P48" s="6">
        <v>2</v>
      </c>
      <c r="Q48" s="37"/>
      <c r="R48" s="37"/>
      <c r="S48" s="41">
        <f t="shared" si="0"/>
        <v>93</v>
      </c>
      <c r="T48" s="3"/>
    </row>
    <row r="49" ht="27" spans="1:20">
      <c r="A49" s="30">
        <v>46</v>
      </c>
      <c r="B49" s="31" t="s">
        <v>68</v>
      </c>
      <c r="C49" s="31" t="s">
        <v>148</v>
      </c>
      <c r="D49" s="32">
        <v>8</v>
      </c>
      <c r="E49" s="37"/>
      <c r="F49" s="37"/>
      <c r="G49" s="6" t="s">
        <v>100</v>
      </c>
      <c r="H49" s="6">
        <v>20</v>
      </c>
      <c r="I49" s="38">
        <v>1</v>
      </c>
      <c r="J49" s="8">
        <v>6</v>
      </c>
      <c r="K49" s="8"/>
      <c r="L49" s="37"/>
      <c r="M49" s="37"/>
      <c r="N49" s="37"/>
      <c r="O49" s="6"/>
      <c r="P49" s="6"/>
      <c r="Q49" s="37"/>
      <c r="R49" s="37"/>
      <c r="S49" s="41">
        <f t="shared" si="0"/>
        <v>34</v>
      </c>
      <c r="T49" s="3"/>
    </row>
  </sheetData>
  <mergeCells count="14">
    <mergeCell ref="A1:T1"/>
    <mergeCell ref="E2:F2"/>
    <mergeCell ref="G2:H2"/>
    <mergeCell ref="I2:J2"/>
    <mergeCell ref="K2:L2"/>
    <mergeCell ref="M2:N2"/>
    <mergeCell ref="O2:P2"/>
    <mergeCell ref="Q2:R2"/>
    <mergeCell ref="A2:A3"/>
    <mergeCell ref="B2:B3"/>
    <mergeCell ref="C2:C3"/>
    <mergeCell ref="D2:D3"/>
    <mergeCell ref="S2:S3"/>
    <mergeCell ref="T2:T3"/>
  </mergeCells>
  <conditionalFormatting sqref="C4:C13">
    <cfRule type="duplicateValues" dxfId="0" priority="1"/>
  </conditionalFormatting>
  <conditionalFormatting sqref="C14:C49">
    <cfRule type="duplicateValues" dxfId="0" priority="2"/>
  </conditionalFormatting>
  <pageMargins left="0.75" right="0.75" top="1" bottom="1" header="0.509027777777778" footer="0.509027777777778"/>
  <pageSetup paperSize="9" orientation="portrait"/>
  <headerFooter alignWithMargins="0" scaleWithDoc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1"/>
  <sheetViews>
    <sheetView topLeftCell="C1" workbookViewId="0">
      <selection activeCell="C2" sqref="C2"/>
    </sheetView>
  </sheetViews>
  <sheetFormatPr defaultColWidth="9.08333333333333" defaultRowHeight="14.25"/>
  <cols>
    <col min="1" max="1" width="12.3333333333333" customWidth="1"/>
    <col min="3" max="15" width="7.58333333333333" customWidth="1"/>
  </cols>
  <sheetData>
    <row r="1" spans="1:20">
      <c r="A1" s="21" t="s">
        <v>149</v>
      </c>
      <c r="B1" s="21"/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ht="132" spans="1:20">
      <c r="A2" s="23" t="s">
        <v>87</v>
      </c>
      <c r="B2" s="23" t="s">
        <v>4</v>
      </c>
      <c r="C2" s="23" t="s">
        <v>150</v>
      </c>
      <c r="D2" s="23" t="s">
        <v>24</v>
      </c>
      <c r="E2" s="23" t="s">
        <v>25</v>
      </c>
      <c r="F2" s="23" t="s">
        <v>26</v>
      </c>
      <c r="G2" s="23" t="s">
        <v>27</v>
      </c>
      <c r="H2" s="23" t="s">
        <v>28</v>
      </c>
      <c r="I2" s="23" t="s">
        <v>29</v>
      </c>
      <c r="J2" s="23" t="s">
        <v>30</v>
      </c>
      <c r="K2" s="23" t="s">
        <v>31</v>
      </c>
      <c r="L2" s="23" t="s">
        <v>32</v>
      </c>
      <c r="M2" s="23" t="s">
        <v>33</v>
      </c>
      <c r="N2" s="23" t="s">
        <v>34</v>
      </c>
      <c r="O2" s="23" t="s">
        <v>151</v>
      </c>
      <c r="P2" s="23" t="s">
        <v>7</v>
      </c>
      <c r="Q2" s="23" t="s">
        <v>152</v>
      </c>
      <c r="R2" s="23" t="s">
        <v>153</v>
      </c>
      <c r="S2" s="23" t="s">
        <v>154</v>
      </c>
      <c r="T2" s="23" t="s">
        <v>155</v>
      </c>
    </row>
    <row r="3" spans="1:20">
      <c r="A3" s="24" t="s">
        <v>99</v>
      </c>
      <c r="B3" s="24" t="s">
        <v>69</v>
      </c>
      <c r="C3" s="24">
        <v>11</v>
      </c>
      <c r="D3" s="24" t="s">
        <v>156</v>
      </c>
      <c r="E3" s="24" t="s">
        <v>157</v>
      </c>
      <c r="F3" s="24" t="s">
        <v>158</v>
      </c>
      <c r="G3" s="24" t="s">
        <v>159</v>
      </c>
      <c r="H3" s="24" t="s">
        <v>160</v>
      </c>
      <c r="I3" s="24" t="s">
        <v>161</v>
      </c>
      <c r="J3" s="24" t="s">
        <v>162</v>
      </c>
      <c r="K3" s="24" t="s">
        <v>161</v>
      </c>
      <c r="L3" s="24" t="s">
        <v>163</v>
      </c>
      <c r="M3" s="24" t="s">
        <v>158</v>
      </c>
      <c r="N3" s="24" t="s">
        <v>164</v>
      </c>
      <c r="O3" s="24" t="s">
        <v>165</v>
      </c>
      <c r="P3" s="24" t="s">
        <v>166</v>
      </c>
      <c r="Q3" s="24" t="s">
        <v>167</v>
      </c>
      <c r="R3" s="24" t="s">
        <v>168</v>
      </c>
      <c r="S3" s="24" t="s">
        <v>169</v>
      </c>
      <c r="T3" s="24" t="s">
        <v>170</v>
      </c>
    </row>
    <row r="4" spans="1:20">
      <c r="A4" s="24" t="s">
        <v>101</v>
      </c>
      <c r="B4" s="24" t="s">
        <v>62</v>
      </c>
      <c r="C4" s="24">
        <v>11</v>
      </c>
      <c r="D4" s="24" t="s">
        <v>164</v>
      </c>
      <c r="E4" s="24" t="s">
        <v>160</v>
      </c>
      <c r="F4" s="24" t="s">
        <v>171</v>
      </c>
      <c r="G4" s="24" t="s">
        <v>159</v>
      </c>
      <c r="H4" s="24" t="s">
        <v>163</v>
      </c>
      <c r="I4" s="24" t="s">
        <v>172</v>
      </c>
      <c r="J4" s="24" t="s">
        <v>173</v>
      </c>
      <c r="K4" s="24" t="s">
        <v>163</v>
      </c>
      <c r="L4" s="24" t="s">
        <v>163</v>
      </c>
      <c r="M4" s="24" t="s">
        <v>174</v>
      </c>
      <c r="N4" s="24" t="s">
        <v>175</v>
      </c>
      <c r="O4" s="24" t="s">
        <v>176</v>
      </c>
      <c r="P4" s="24" t="s">
        <v>177</v>
      </c>
      <c r="Q4" s="24" t="s">
        <v>178</v>
      </c>
      <c r="R4" s="24" t="s">
        <v>168</v>
      </c>
      <c r="S4" s="24" t="s">
        <v>168</v>
      </c>
      <c r="T4" s="24" t="s">
        <v>177</v>
      </c>
    </row>
    <row r="5" spans="1:20">
      <c r="A5" s="24" t="s">
        <v>102</v>
      </c>
      <c r="B5" s="24" t="s">
        <v>60</v>
      </c>
      <c r="C5" s="24">
        <v>11</v>
      </c>
      <c r="D5" s="24" t="s">
        <v>163</v>
      </c>
      <c r="E5" s="24" t="s">
        <v>179</v>
      </c>
      <c r="F5" s="24" t="s">
        <v>180</v>
      </c>
      <c r="G5" s="24" t="s">
        <v>159</v>
      </c>
      <c r="H5" s="24" t="s">
        <v>160</v>
      </c>
      <c r="I5" s="24" t="s">
        <v>181</v>
      </c>
      <c r="J5" s="24" t="s">
        <v>156</v>
      </c>
      <c r="K5" s="24" t="s">
        <v>163</v>
      </c>
      <c r="L5" s="24" t="s">
        <v>161</v>
      </c>
      <c r="M5" s="24" t="s">
        <v>182</v>
      </c>
      <c r="N5" s="24" t="s">
        <v>183</v>
      </c>
      <c r="O5" s="24" t="s">
        <v>176</v>
      </c>
      <c r="P5" s="24" t="s">
        <v>184</v>
      </c>
      <c r="Q5" s="24" t="s">
        <v>185</v>
      </c>
      <c r="R5" s="24" t="s">
        <v>168</v>
      </c>
      <c r="S5" s="24" t="s">
        <v>168</v>
      </c>
      <c r="T5" s="24" t="s">
        <v>184</v>
      </c>
    </row>
    <row r="6" spans="1:20">
      <c r="A6" s="24" t="s">
        <v>103</v>
      </c>
      <c r="B6" s="24" t="s">
        <v>38</v>
      </c>
      <c r="C6" s="24">
        <v>11</v>
      </c>
      <c r="D6" s="24" t="s">
        <v>163</v>
      </c>
      <c r="E6" s="24" t="s">
        <v>186</v>
      </c>
      <c r="F6" s="24" t="s">
        <v>187</v>
      </c>
      <c r="G6" s="24" t="s">
        <v>159</v>
      </c>
      <c r="H6" s="24" t="s">
        <v>160</v>
      </c>
      <c r="I6" s="24" t="s">
        <v>161</v>
      </c>
      <c r="J6" s="24" t="s">
        <v>173</v>
      </c>
      <c r="K6" s="24" t="s">
        <v>156</v>
      </c>
      <c r="L6" s="24" t="s">
        <v>186</v>
      </c>
      <c r="M6" s="24" t="s">
        <v>188</v>
      </c>
      <c r="N6" s="24" t="s">
        <v>189</v>
      </c>
      <c r="O6" s="24" t="s">
        <v>176</v>
      </c>
      <c r="P6" s="24" t="s">
        <v>190</v>
      </c>
      <c r="Q6" s="24" t="s">
        <v>191</v>
      </c>
      <c r="R6" s="24" t="s">
        <v>168</v>
      </c>
      <c r="S6" s="24" t="s">
        <v>168</v>
      </c>
      <c r="T6" s="24" t="s">
        <v>190</v>
      </c>
    </row>
    <row r="7" spans="1:20">
      <c r="A7" s="24" t="s">
        <v>106</v>
      </c>
      <c r="B7" s="24" t="s">
        <v>75</v>
      </c>
      <c r="C7" s="24">
        <v>11</v>
      </c>
      <c r="D7" s="24" t="s">
        <v>156</v>
      </c>
      <c r="E7" s="24" t="s">
        <v>157</v>
      </c>
      <c r="F7" s="24" t="s">
        <v>192</v>
      </c>
      <c r="G7" s="24" t="s">
        <v>181</v>
      </c>
      <c r="H7" s="24" t="s">
        <v>192</v>
      </c>
      <c r="I7" s="24" t="s">
        <v>193</v>
      </c>
      <c r="J7" s="24" t="s">
        <v>160</v>
      </c>
      <c r="K7" s="24" t="s">
        <v>156</v>
      </c>
      <c r="L7" s="24" t="s">
        <v>181</v>
      </c>
      <c r="M7" s="24" t="s">
        <v>192</v>
      </c>
      <c r="N7" s="24" t="s">
        <v>164</v>
      </c>
      <c r="O7" s="24" t="s">
        <v>176</v>
      </c>
      <c r="P7" s="24" t="s">
        <v>194</v>
      </c>
      <c r="Q7" s="24" t="s">
        <v>195</v>
      </c>
      <c r="R7" s="24" t="s">
        <v>168</v>
      </c>
      <c r="S7" s="24" t="s">
        <v>168</v>
      </c>
      <c r="T7" s="24" t="s">
        <v>194</v>
      </c>
    </row>
    <row r="8" spans="1:20">
      <c r="A8" s="24" t="s">
        <v>107</v>
      </c>
      <c r="B8" s="24" t="s">
        <v>67</v>
      </c>
      <c r="C8" s="24">
        <v>11</v>
      </c>
      <c r="D8" s="24" t="s">
        <v>164</v>
      </c>
      <c r="E8" s="24" t="s">
        <v>196</v>
      </c>
      <c r="F8" s="24" t="s">
        <v>179</v>
      </c>
      <c r="G8" s="24" t="s">
        <v>159</v>
      </c>
      <c r="H8" s="24" t="s">
        <v>163</v>
      </c>
      <c r="I8" s="24" t="s">
        <v>197</v>
      </c>
      <c r="J8" s="24" t="s">
        <v>164</v>
      </c>
      <c r="K8" s="24" t="s">
        <v>192</v>
      </c>
      <c r="L8" s="24" t="s">
        <v>186</v>
      </c>
      <c r="M8" s="24" t="s">
        <v>164</v>
      </c>
      <c r="N8" s="24" t="s">
        <v>158</v>
      </c>
      <c r="O8" s="24" t="s">
        <v>176</v>
      </c>
      <c r="P8" s="24" t="s">
        <v>198</v>
      </c>
      <c r="Q8" s="24" t="s">
        <v>199</v>
      </c>
      <c r="R8" s="24" t="s">
        <v>168</v>
      </c>
      <c r="S8" s="24" t="s">
        <v>168</v>
      </c>
      <c r="T8" s="24" t="s">
        <v>198</v>
      </c>
    </row>
    <row r="9" spans="1:20">
      <c r="A9" s="24" t="s">
        <v>108</v>
      </c>
      <c r="B9" s="24" t="s">
        <v>78</v>
      </c>
      <c r="C9" s="24">
        <v>11</v>
      </c>
      <c r="D9" s="24" t="s">
        <v>164</v>
      </c>
      <c r="E9" s="24" t="s">
        <v>200</v>
      </c>
      <c r="F9" s="24" t="s">
        <v>201</v>
      </c>
      <c r="G9" s="24" t="s">
        <v>158</v>
      </c>
      <c r="H9" s="24" t="s">
        <v>164</v>
      </c>
      <c r="I9" s="24" t="s">
        <v>202</v>
      </c>
      <c r="J9" s="24" t="s">
        <v>160</v>
      </c>
      <c r="K9" s="24" t="s">
        <v>163</v>
      </c>
      <c r="L9" s="24" t="s">
        <v>156</v>
      </c>
      <c r="M9" s="24" t="s">
        <v>163</v>
      </c>
      <c r="N9" s="24" t="s">
        <v>189</v>
      </c>
      <c r="O9" s="24" t="s">
        <v>176</v>
      </c>
      <c r="P9" s="24" t="s">
        <v>203</v>
      </c>
      <c r="Q9" s="24" t="s">
        <v>204</v>
      </c>
      <c r="R9" s="24" t="s">
        <v>168</v>
      </c>
      <c r="S9" s="24" t="s">
        <v>168</v>
      </c>
      <c r="T9" s="24" t="s">
        <v>203</v>
      </c>
    </row>
    <row r="10" spans="1:20">
      <c r="A10" s="24" t="s">
        <v>109</v>
      </c>
      <c r="B10" s="24" t="s">
        <v>61</v>
      </c>
      <c r="C10" s="24">
        <v>11</v>
      </c>
      <c r="D10" s="24" t="s">
        <v>192</v>
      </c>
      <c r="E10" s="24" t="s">
        <v>156</v>
      </c>
      <c r="F10" s="24" t="s">
        <v>161</v>
      </c>
      <c r="G10" s="24" t="s">
        <v>158</v>
      </c>
      <c r="H10" s="24" t="s">
        <v>172</v>
      </c>
      <c r="I10" s="24" t="s">
        <v>159</v>
      </c>
      <c r="J10" s="24" t="s">
        <v>181</v>
      </c>
      <c r="K10" s="24" t="s">
        <v>163</v>
      </c>
      <c r="L10" s="24" t="s">
        <v>180</v>
      </c>
      <c r="M10" s="24" t="s">
        <v>173</v>
      </c>
      <c r="N10" s="24" t="s">
        <v>182</v>
      </c>
      <c r="O10" s="24" t="s">
        <v>176</v>
      </c>
      <c r="P10" s="24" t="s">
        <v>205</v>
      </c>
      <c r="Q10" s="24" t="s">
        <v>206</v>
      </c>
      <c r="R10" s="24" t="s">
        <v>168</v>
      </c>
      <c r="S10" s="24" t="s">
        <v>168</v>
      </c>
      <c r="T10" s="24" t="s">
        <v>205</v>
      </c>
    </row>
    <row r="11" spans="1:20">
      <c r="A11" s="24" t="s">
        <v>110</v>
      </c>
      <c r="B11" s="24" t="s">
        <v>50</v>
      </c>
      <c r="C11" s="24">
        <v>11</v>
      </c>
      <c r="D11" s="24" t="s">
        <v>156</v>
      </c>
      <c r="E11" s="24" t="s">
        <v>207</v>
      </c>
      <c r="F11" s="24" t="s">
        <v>160</v>
      </c>
      <c r="G11" s="24" t="s">
        <v>208</v>
      </c>
      <c r="H11" s="24" t="s">
        <v>209</v>
      </c>
      <c r="I11" s="24" t="s">
        <v>189</v>
      </c>
      <c r="J11" s="24" t="s">
        <v>164</v>
      </c>
      <c r="K11" s="24" t="s">
        <v>161</v>
      </c>
      <c r="L11" s="24" t="s">
        <v>161</v>
      </c>
      <c r="M11" s="24" t="s">
        <v>186</v>
      </c>
      <c r="N11" s="24" t="s">
        <v>160</v>
      </c>
      <c r="O11" s="24" t="s">
        <v>176</v>
      </c>
      <c r="P11" s="24" t="s">
        <v>210</v>
      </c>
      <c r="Q11" s="24" t="s">
        <v>211</v>
      </c>
      <c r="R11" s="24" t="s">
        <v>168</v>
      </c>
      <c r="S11" s="24" t="s">
        <v>168</v>
      </c>
      <c r="T11" s="24" t="s">
        <v>210</v>
      </c>
    </row>
    <row r="12" spans="1:20">
      <c r="A12" s="24" t="s">
        <v>111</v>
      </c>
      <c r="B12" s="24" t="s">
        <v>48</v>
      </c>
      <c r="C12" s="24">
        <v>11</v>
      </c>
      <c r="D12" s="24" t="s">
        <v>173</v>
      </c>
      <c r="E12" s="24" t="s">
        <v>201</v>
      </c>
      <c r="F12" s="24" t="s">
        <v>192</v>
      </c>
      <c r="G12" s="24" t="s">
        <v>160</v>
      </c>
      <c r="H12" s="24" t="s">
        <v>156</v>
      </c>
      <c r="I12" s="24" t="s">
        <v>188</v>
      </c>
      <c r="J12" s="24" t="s">
        <v>160</v>
      </c>
      <c r="K12" s="24" t="s">
        <v>192</v>
      </c>
      <c r="L12" s="24" t="s">
        <v>161</v>
      </c>
      <c r="M12" s="24" t="s">
        <v>174</v>
      </c>
      <c r="N12" s="24" t="s">
        <v>212</v>
      </c>
      <c r="O12" s="24" t="s">
        <v>176</v>
      </c>
      <c r="P12" s="24" t="s">
        <v>213</v>
      </c>
      <c r="Q12" s="24" t="s">
        <v>214</v>
      </c>
      <c r="R12" s="24" t="s">
        <v>168</v>
      </c>
      <c r="S12" s="24" t="s">
        <v>168</v>
      </c>
      <c r="T12" s="24" t="s">
        <v>213</v>
      </c>
    </row>
    <row r="13" spans="1:20">
      <c r="A13" s="24" t="s">
        <v>112</v>
      </c>
      <c r="B13" s="24" t="s">
        <v>52</v>
      </c>
      <c r="C13" s="24">
        <v>11</v>
      </c>
      <c r="D13" s="24" t="s">
        <v>192</v>
      </c>
      <c r="E13" s="24" t="s">
        <v>179</v>
      </c>
      <c r="F13" s="24" t="s">
        <v>186</v>
      </c>
      <c r="G13" s="24" t="s">
        <v>160</v>
      </c>
      <c r="H13" s="24" t="s">
        <v>156</v>
      </c>
      <c r="I13" s="24" t="s">
        <v>187</v>
      </c>
      <c r="J13" s="24" t="s">
        <v>161</v>
      </c>
      <c r="K13" s="24" t="s">
        <v>156</v>
      </c>
      <c r="L13" s="24" t="s">
        <v>187</v>
      </c>
      <c r="M13" s="24" t="s">
        <v>209</v>
      </c>
      <c r="N13" s="24" t="s">
        <v>189</v>
      </c>
      <c r="O13" s="24" t="s">
        <v>176</v>
      </c>
      <c r="P13" s="24" t="s">
        <v>215</v>
      </c>
      <c r="Q13" s="24" t="s">
        <v>216</v>
      </c>
      <c r="R13" s="24" t="s">
        <v>168</v>
      </c>
      <c r="S13" s="24" t="s">
        <v>168</v>
      </c>
      <c r="T13" s="24" t="s">
        <v>215</v>
      </c>
    </row>
    <row r="14" spans="1:20">
      <c r="A14" s="24" t="s">
        <v>113</v>
      </c>
      <c r="B14" s="24" t="s">
        <v>47</v>
      </c>
      <c r="C14" s="24">
        <v>11</v>
      </c>
      <c r="D14" s="24" t="s">
        <v>163</v>
      </c>
      <c r="E14" s="24" t="s">
        <v>156</v>
      </c>
      <c r="F14" s="24" t="s">
        <v>181</v>
      </c>
      <c r="G14" s="24" t="s">
        <v>159</v>
      </c>
      <c r="H14" s="24" t="s">
        <v>182</v>
      </c>
      <c r="I14" s="24" t="s">
        <v>212</v>
      </c>
      <c r="J14" s="24" t="s">
        <v>163</v>
      </c>
      <c r="K14" s="24" t="s">
        <v>192</v>
      </c>
      <c r="L14" s="24" t="s">
        <v>209</v>
      </c>
      <c r="M14" s="24" t="s">
        <v>173</v>
      </c>
      <c r="N14" s="24" t="s">
        <v>175</v>
      </c>
      <c r="O14" s="24" t="s">
        <v>176</v>
      </c>
      <c r="P14" s="24" t="s">
        <v>217</v>
      </c>
      <c r="Q14" s="24" t="s">
        <v>218</v>
      </c>
      <c r="R14" s="24" t="s">
        <v>168</v>
      </c>
      <c r="S14" s="24" t="s">
        <v>168</v>
      </c>
      <c r="T14" s="24" t="s">
        <v>217</v>
      </c>
    </row>
    <row r="15" spans="1:20">
      <c r="A15" s="24" t="s">
        <v>114</v>
      </c>
      <c r="B15" s="24" t="s">
        <v>55</v>
      </c>
      <c r="C15" s="24">
        <v>11</v>
      </c>
      <c r="D15" s="24" t="s">
        <v>159</v>
      </c>
      <c r="E15" s="24" t="s">
        <v>192</v>
      </c>
      <c r="F15" s="24" t="s">
        <v>173</v>
      </c>
      <c r="G15" s="24" t="s">
        <v>159</v>
      </c>
      <c r="H15" s="24" t="s">
        <v>174</v>
      </c>
      <c r="I15" s="24" t="s">
        <v>197</v>
      </c>
      <c r="J15" s="24" t="s">
        <v>163</v>
      </c>
      <c r="K15" s="24" t="s">
        <v>192</v>
      </c>
      <c r="L15" s="24" t="s">
        <v>192</v>
      </c>
      <c r="M15" s="24" t="s">
        <v>181</v>
      </c>
      <c r="N15" s="24" t="s">
        <v>212</v>
      </c>
      <c r="O15" s="24" t="s">
        <v>176</v>
      </c>
      <c r="P15" s="24" t="s">
        <v>219</v>
      </c>
      <c r="Q15" s="24" t="s">
        <v>220</v>
      </c>
      <c r="R15" s="24" t="s">
        <v>168</v>
      </c>
      <c r="S15" s="24" t="s">
        <v>168</v>
      </c>
      <c r="T15" s="24" t="s">
        <v>219</v>
      </c>
    </row>
    <row r="16" spans="1:20">
      <c r="A16" s="24" t="s">
        <v>115</v>
      </c>
      <c r="B16" s="24" t="s">
        <v>53</v>
      </c>
      <c r="C16" s="24">
        <v>11</v>
      </c>
      <c r="D16" s="24" t="s">
        <v>161</v>
      </c>
      <c r="E16" s="24" t="s">
        <v>192</v>
      </c>
      <c r="F16" s="24" t="s">
        <v>187</v>
      </c>
      <c r="G16" s="24" t="s">
        <v>156</v>
      </c>
      <c r="H16" s="24" t="s">
        <v>174</v>
      </c>
      <c r="I16" s="24" t="s">
        <v>174</v>
      </c>
      <c r="J16" s="24" t="s">
        <v>164</v>
      </c>
      <c r="K16" s="24" t="s">
        <v>179</v>
      </c>
      <c r="L16" s="24" t="s">
        <v>161</v>
      </c>
      <c r="M16" s="24" t="s">
        <v>183</v>
      </c>
      <c r="N16" s="24" t="s">
        <v>208</v>
      </c>
      <c r="O16" s="24" t="s">
        <v>176</v>
      </c>
      <c r="P16" s="24" t="s">
        <v>221</v>
      </c>
      <c r="Q16" s="24" t="s">
        <v>222</v>
      </c>
      <c r="R16" s="24" t="s">
        <v>168</v>
      </c>
      <c r="S16" s="24" t="s">
        <v>168</v>
      </c>
      <c r="T16" s="24" t="s">
        <v>221</v>
      </c>
    </row>
    <row r="17" spans="1:20">
      <c r="A17" s="24" t="s">
        <v>116</v>
      </c>
      <c r="B17" s="24" t="s">
        <v>64</v>
      </c>
      <c r="C17" s="24">
        <v>11</v>
      </c>
      <c r="D17" s="24" t="s">
        <v>161</v>
      </c>
      <c r="E17" s="24" t="s">
        <v>182</v>
      </c>
      <c r="F17" s="24" t="s">
        <v>180</v>
      </c>
      <c r="G17" s="24" t="s">
        <v>161</v>
      </c>
      <c r="H17" s="24" t="s">
        <v>209</v>
      </c>
      <c r="I17" s="24" t="s">
        <v>173</v>
      </c>
      <c r="J17" s="24" t="s">
        <v>172</v>
      </c>
      <c r="K17" s="24" t="s">
        <v>183</v>
      </c>
      <c r="L17" s="24" t="s">
        <v>160</v>
      </c>
      <c r="M17" s="24" t="s">
        <v>174</v>
      </c>
      <c r="N17" s="24" t="s">
        <v>158</v>
      </c>
      <c r="O17" s="24" t="s">
        <v>176</v>
      </c>
      <c r="P17" s="24" t="s">
        <v>223</v>
      </c>
      <c r="Q17" s="24" t="s">
        <v>224</v>
      </c>
      <c r="R17" s="24" t="s">
        <v>168</v>
      </c>
      <c r="S17" s="24" t="s">
        <v>168</v>
      </c>
      <c r="T17" s="24" t="s">
        <v>223</v>
      </c>
    </row>
    <row r="18" spans="1:20">
      <c r="A18" s="24" t="s">
        <v>117</v>
      </c>
      <c r="B18" s="24" t="s">
        <v>66</v>
      </c>
      <c r="C18" s="24">
        <v>11</v>
      </c>
      <c r="D18" s="24" t="s">
        <v>156</v>
      </c>
      <c r="E18" s="24" t="s">
        <v>192</v>
      </c>
      <c r="F18" s="24" t="s">
        <v>163</v>
      </c>
      <c r="G18" s="24" t="s">
        <v>175</v>
      </c>
      <c r="H18" s="24" t="s">
        <v>186</v>
      </c>
      <c r="I18" s="24" t="s">
        <v>196</v>
      </c>
      <c r="J18" s="24" t="s">
        <v>160</v>
      </c>
      <c r="K18" s="24" t="s">
        <v>182</v>
      </c>
      <c r="L18" s="24" t="s">
        <v>225</v>
      </c>
      <c r="M18" s="24" t="s">
        <v>180</v>
      </c>
      <c r="N18" s="24" t="s">
        <v>181</v>
      </c>
      <c r="O18" s="24" t="s">
        <v>176</v>
      </c>
      <c r="P18" s="24" t="s">
        <v>226</v>
      </c>
      <c r="Q18" s="24" t="s">
        <v>227</v>
      </c>
      <c r="R18" s="24" t="s">
        <v>168</v>
      </c>
      <c r="S18" s="24" t="s">
        <v>168</v>
      </c>
      <c r="T18" s="24" t="s">
        <v>226</v>
      </c>
    </row>
    <row r="19" spans="1:20">
      <c r="A19" s="24" t="s">
        <v>118</v>
      </c>
      <c r="B19" s="24" t="s">
        <v>51</v>
      </c>
      <c r="C19" s="24">
        <v>11</v>
      </c>
      <c r="D19" s="24" t="s">
        <v>187</v>
      </c>
      <c r="E19" s="24" t="s">
        <v>209</v>
      </c>
      <c r="F19" s="24" t="s">
        <v>161</v>
      </c>
      <c r="G19" s="24" t="s">
        <v>158</v>
      </c>
      <c r="H19" s="24" t="s">
        <v>186</v>
      </c>
      <c r="I19" s="24" t="s">
        <v>197</v>
      </c>
      <c r="J19" s="24" t="s">
        <v>208</v>
      </c>
      <c r="K19" s="24" t="s">
        <v>163</v>
      </c>
      <c r="L19" s="24" t="s">
        <v>180</v>
      </c>
      <c r="M19" s="24" t="s">
        <v>173</v>
      </c>
      <c r="N19" s="24" t="s">
        <v>186</v>
      </c>
      <c r="O19" s="24" t="s">
        <v>176</v>
      </c>
      <c r="P19" s="24" t="s">
        <v>228</v>
      </c>
      <c r="Q19" s="24" t="s">
        <v>229</v>
      </c>
      <c r="R19" s="24" t="s">
        <v>168</v>
      </c>
      <c r="S19" s="24" t="s">
        <v>168</v>
      </c>
      <c r="T19" s="24" t="s">
        <v>228</v>
      </c>
    </row>
    <row r="20" spans="1:20">
      <c r="A20" s="24" t="s">
        <v>119</v>
      </c>
      <c r="B20" s="24" t="s">
        <v>81</v>
      </c>
      <c r="C20" s="24">
        <v>11</v>
      </c>
      <c r="D20" s="24" t="s">
        <v>192</v>
      </c>
      <c r="E20" s="24" t="s">
        <v>157</v>
      </c>
      <c r="F20" s="24" t="s">
        <v>180</v>
      </c>
      <c r="G20" s="24" t="s">
        <v>230</v>
      </c>
      <c r="H20" s="24" t="s">
        <v>182</v>
      </c>
      <c r="I20" s="24" t="s">
        <v>202</v>
      </c>
      <c r="J20" s="24" t="s">
        <v>173</v>
      </c>
      <c r="K20" s="24" t="s">
        <v>156</v>
      </c>
      <c r="L20" s="24" t="s">
        <v>163</v>
      </c>
      <c r="M20" s="24" t="s">
        <v>183</v>
      </c>
      <c r="N20" s="24" t="s">
        <v>161</v>
      </c>
      <c r="O20" s="24" t="s">
        <v>176</v>
      </c>
      <c r="P20" s="24" t="s">
        <v>231</v>
      </c>
      <c r="Q20" s="24" t="s">
        <v>232</v>
      </c>
      <c r="R20" s="24" t="s">
        <v>168</v>
      </c>
      <c r="S20" s="24" t="s">
        <v>168</v>
      </c>
      <c r="T20" s="24" t="s">
        <v>231</v>
      </c>
    </row>
    <row r="21" spans="1:20">
      <c r="A21" s="24" t="s">
        <v>120</v>
      </c>
      <c r="B21" s="24" t="s">
        <v>72</v>
      </c>
      <c r="C21" s="24">
        <v>11</v>
      </c>
      <c r="D21" s="24" t="s">
        <v>192</v>
      </c>
      <c r="E21" s="24" t="s">
        <v>179</v>
      </c>
      <c r="F21" s="24" t="s">
        <v>171</v>
      </c>
      <c r="G21" s="24" t="s">
        <v>159</v>
      </c>
      <c r="H21" s="24" t="s">
        <v>182</v>
      </c>
      <c r="I21" s="24" t="s">
        <v>201</v>
      </c>
      <c r="J21" s="24" t="s">
        <v>180</v>
      </c>
      <c r="K21" s="24" t="s">
        <v>156</v>
      </c>
      <c r="L21" s="24" t="s">
        <v>174</v>
      </c>
      <c r="M21" s="24" t="s">
        <v>192</v>
      </c>
      <c r="N21" s="24" t="s">
        <v>175</v>
      </c>
      <c r="O21" s="24" t="s">
        <v>176</v>
      </c>
      <c r="P21" s="24" t="s">
        <v>233</v>
      </c>
      <c r="Q21" s="24" t="s">
        <v>234</v>
      </c>
      <c r="R21" s="24" t="s">
        <v>168</v>
      </c>
      <c r="S21" s="24" t="s">
        <v>168</v>
      </c>
      <c r="T21" s="24" t="s">
        <v>233</v>
      </c>
    </row>
    <row r="22" spans="1:20">
      <c r="A22" s="24" t="s">
        <v>121</v>
      </c>
      <c r="B22" s="24" t="s">
        <v>82</v>
      </c>
      <c r="C22" s="24">
        <v>11</v>
      </c>
      <c r="D22" s="24" t="s">
        <v>156</v>
      </c>
      <c r="E22" s="24" t="s">
        <v>179</v>
      </c>
      <c r="F22" s="24" t="s">
        <v>235</v>
      </c>
      <c r="G22" s="24" t="s">
        <v>187</v>
      </c>
      <c r="H22" s="24" t="s">
        <v>209</v>
      </c>
      <c r="I22" s="24" t="s">
        <v>197</v>
      </c>
      <c r="J22" s="24" t="s">
        <v>187</v>
      </c>
      <c r="K22" s="24" t="s">
        <v>171</v>
      </c>
      <c r="L22" s="24" t="s">
        <v>163</v>
      </c>
      <c r="M22" s="24" t="s">
        <v>182</v>
      </c>
      <c r="N22" s="24" t="s">
        <v>173</v>
      </c>
      <c r="O22" s="24" t="s">
        <v>176</v>
      </c>
      <c r="P22" s="24" t="s">
        <v>236</v>
      </c>
      <c r="Q22" s="24" t="s">
        <v>237</v>
      </c>
      <c r="R22" s="24" t="s">
        <v>168</v>
      </c>
      <c r="S22" s="24" t="s">
        <v>168</v>
      </c>
      <c r="T22" s="24" t="s">
        <v>236</v>
      </c>
    </row>
    <row r="23" spans="1:20">
      <c r="A23" s="24" t="s">
        <v>122</v>
      </c>
      <c r="B23" s="24" t="s">
        <v>73</v>
      </c>
      <c r="C23" s="24">
        <v>11</v>
      </c>
      <c r="D23" s="24" t="s">
        <v>192</v>
      </c>
      <c r="E23" s="24" t="s">
        <v>181</v>
      </c>
      <c r="F23" s="24" t="s">
        <v>179</v>
      </c>
      <c r="G23" s="24" t="s">
        <v>172</v>
      </c>
      <c r="H23" s="24" t="s">
        <v>181</v>
      </c>
      <c r="I23" s="24" t="s">
        <v>238</v>
      </c>
      <c r="J23" s="24" t="s">
        <v>230</v>
      </c>
      <c r="K23" s="24" t="s">
        <v>160</v>
      </c>
      <c r="L23" s="24" t="s">
        <v>180</v>
      </c>
      <c r="M23" s="24" t="s">
        <v>182</v>
      </c>
      <c r="N23" s="24" t="s">
        <v>188</v>
      </c>
      <c r="O23" s="24" t="s">
        <v>176</v>
      </c>
      <c r="P23" s="24" t="s">
        <v>239</v>
      </c>
      <c r="Q23" s="24" t="s">
        <v>240</v>
      </c>
      <c r="R23" s="24" t="s">
        <v>168</v>
      </c>
      <c r="S23" s="24" t="s">
        <v>168</v>
      </c>
      <c r="T23" s="24" t="s">
        <v>239</v>
      </c>
    </row>
    <row r="24" spans="1:20">
      <c r="A24" s="24" t="s">
        <v>123</v>
      </c>
      <c r="B24" s="24" t="s">
        <v>80</v>
      </c>
      <c r="C24" s="24">
        <v>11</v>
      </c>
      <c r="D24" s="24" t="s">
        <v>156</v>
      </c>
      <c r="E24" s="24" t="s">
        <v>193</v>
      </c>
      <c r="F24" s="24" t="s">
        <v>235</v>
      </c>
      <c r="G24" s="24" t="s">
        <v>158</v>
      </c>
      <c r="H24" s="24" t="s">
        <v>186</v>
      </c>
      <c r="I24" s="24" t="s">
        <v>238</v>
      </c>
      <c r="J24" s="24" t="s">
        <v>163</v>
      </c>
      <c r="K24" s="24" t="s">
        <v>156</v>
      </c>
      <c r="L24" s="24" t="s">
        <v>187</v>
      </c>
      <c r="M24" s="24" t="s">
        <v>181</v>
      </c>
      <c r="N24" s="24" t="s">
        <v>200</v>
      </c>
      <c r="O24" s="24" t="s">
        <v>176</v>
      </c>
      <c r="P24" s="24" t="s">
        <v>241</v>
      </c>
      <c r="Q24" s="24" t="s">
        <v>242</v>
      </c>
      <c r="R24" s="24" t="s">
        <v>168</v>
      </c>
      <c r="S24" s="24" t="s">
        <v>168</v>
      </c>
      <c r="T24" s="24" t="s">
        <v>241</v>
      </c>
    </row>
    <row r="25" spans="1:20">
      <c r="A25" s="24" t="s">
        <v>124</v>
      </c>
      <c r="B25" s="24" t="s">
        <v>70</v>
      </c>
      <c r="C25" s="24">
        <v>11</v>
      </c>
      <c r="D25" s="24" t="s">
        <v>186</v>
      </c>
      <c r="E25" s="24" t="s">
        <v>179</v>
      </c>
      <c r="F25" s="24" t="s">
        <v>192</v>
      </c>
      <c r="G25" s="24" t="s">
        <v>173</v>
      </c>
      <c r="H25" s="24" t="s">
        <v>181</v>
      </c>
      <c r="I25" s="24" t="s">
        <v>196</v>
      </c>
      <c r="J25" s="24" t="s">
        <v>161</v>
      </c>
      <c r="K25" s="24" t="s">
        <v>156</v>
      </c>
      <c r="L25" s="24" t="s">
        <v>187</v>
      </c>
      <c r="M25" s="24" t="s">
        <v>187</v>
      </c>
      <c r="N25" s="24" t="s">
        <v>189</v>
      </c>
      <c r="O25" s="24" t="s">
        <v>176</v>
      </c>
      <c r="P25" s="24" t="s">
        <v>226</v>
      </c>
      <c r="Q25" s="24" t="s">
        <v>227</v>
      </c>
      <c r="R25" s="24" t="s">
        <v>168</v>
      </c>
      <c r="S25" s="24" t="s">
        <v>168</v>
      </c>
      <c r="T25" s="24" t="s">
        <v>226</v>
      </c>
    </row>
    <row r="26" spans="1:20">
      <c r="A26" s="24" t="s">
        <v>125</v>
      </c>
      <c r="B26" s="24" t="s">
        <v>77</v>
      </c>
      <c r="C26" s="24">
        <v>11</v>
      </c>
      <c r="D26" s="24" t="s">
        <v>192</v>
      </c>
      <c r="E26" s="24" t="s">
        <v>164</v>
      </c>
      <c r="F26" s="24" t="s">
        <v>181</v>
      </c>
      <c r="G26" s="24" t="s">
        <v>189</v>
      </c>
      <c r="H26" s="24" t="s">
        <v>163</v>
      </c>
      <c r="I26" s="24" t="s">
        <v>174</v>
      </c>
      <c r="J26" s="24" t="s">
        <v>163</v>
      </c>
      <c r="K26" s="24" t="s">
        <v>209</v>
      </c>
      <c r="L26" s="24" t="s">
        <v>164</v>
      </c>
      <c r="M26" s="24" t="s">
        <v>225</v>
      </c>
      <c r="N26" s="24" t="s">
        <v>162</v>
      </c>
      <c r="O26" s="24" t="s">
        <v>176</v>
      </c>
      <c r="P26" s="24" t="s">
        <v>243</v>
      </c>
      <c r="Q26" s="24" t="s">
        <v>244</v>
      </c>
      <c r="R26" s="24" t="s">
        <v>168</v>
      </c>
      <c r="S26" s="24" t="s">
        <v>168</v>
      </c>
      <c r="T26" s="24" t="s">
        <v>243</v>
      </c>
    </row>
    <row r="27" spans="1:20">
      <c r="A27" s="24" t="s">
        <v>126</v>
      </c>
      <c r="B27" s="24" t="s">
        <v>71</v>
      </c>
      <c r="C27" s="24">
        <v>11</v>
      </c>
      <c r="D27" s="24" t="s">
        <v>192</v>
      </c>
      <c r="E27" s="24" t="s">
        <v>197</v>
      </c>
      <c r="F27" s="24" t="s">
        <v>160</v>
      </c>
      <c r="G27" s="24" t="s">
        <v>158</v>
      </c>
      <c r="H27" s="24" t="s">
        <v>182</v>
      </c>
      <c r="I27" s="24" t="s">
        <v>182</v>
      </c>
      <c r="J27" s="24" t="s">
        <v>164</v>
      </c>
      <c r="K27" s="24" t="s">
        <v>181</v>
      </c>
      <c r="L27" s="24" t="s">
        <v>163</v>
      </c>
      <c r="M27" s="24" t="s">
        <v>182</v>
      </c>
      <c r="N27" s="24" t="s">
        <v>159</v>
      </c>
      <c r="O27" s="24" t="s">
        <v>176</v>
      </c>
      <c r="P27" s="24" t="s">
        <v>198</v>
      </c>
      <c r="Q27" s="24" t="s">
        <v>199</v>
      </c>
      <c r="R27" s="24" t="s">
        <v>168</v>
      </c>
      <c r="S27" s="24" t="s">
        <v>168</v>
      </c>
      <c r="T27" s="24" t="s">
        <v>198</v>
      </c>
    </row>
    <row r="28" spans="1:20">
      <c r="A28" s="24" t="s">
        <v>127</v>
      </c>
      <c r="B28" s="24" t="s">
        <v>49</v>
      </c>
      <c r="C28" s="24">
        <v>11</v>
      </c>
      <c r="D28" s="24" t="s">
        <v>156</v>
      </c>
      <c r="E28" s="24" t="s">
        <v>160</v>
      </c>
      <c r="F28" s="24" t="s">
        <v>182</v>
      </c>
      <c r="G28" s="24" t="s">
        <v>161</v>
      </c>
      <c r="H28" s="24" t="s">
        <v>186</v>
      </c>
      <c r="I28" s="24" t="s">
        <v>202</v>
      </c>
      <c r="J28" s="24" t="s">
        <v>181</v>
      </c>
      <c r="K28" s="24" t="s">
        <v>156</v>
      </c>
      <c r="L28" s="24" t="s">
        <v>187</v>
      </c>
      <c r="M28" s="24" t="s">
        <v>162</v>
      </c>
      <c r="N28" s="24" t="s">
        <v>212</v>
      </c>
      <c r="O28" s="24" t="s">
        <v>176</v>
      </c>
      <c r="P28" s="24" t="s">
        <v>245</v>
      </c>
      <c r="Q28" s="24" t="s">
        <v>246</v>
      </c>
      <c r="R28" s="24" t="s">
        <v>168</v>
      </c>
      <c r="S28" s="24" t="s">
        <v>168</v>
      </c>
      <c r="T28" s="24" t="s">
        <v>245</v>
      </c>
    </row>
    <row r="29" spans="1:20">
      <c r="A29" s="24" t="s">
        <v>128</v>
      </c>
      <c r="B29" s="24" t="s">
        <v>56</v>
      </c>
      <c r="C29" s="24">
        <v>11</v>
      </c>
      <c r="D29" s="24" t="s">
        <v>163</v>
      </c>
      <c r="E29" s="24" t="s">
        <v>156</v>
      </c>
      <c r="F29" s="24" t="s">
        <v>186</v>
      </c>
      <c r="G29" s="24" t="s">
        <v>159</v>
      </c>
      <c r="H29" s="24" t="s">
        <v>187</v>
      </c>
      <c r="I29" s="24" t="s">
        <v>162</v>
      </c>
      <c r="J29" s="24" t="s">
        <v>208</v>
      </c>
      <c r="K29" s="24" t="s">
        <v>192</v>
      </c>
      <c r="L29" s="24" t="s">
        <v>163</v>
      </c>
      <c r="M29" s="24" t="s">
        <v>164</v>
      </c>
      <c r="N29" s="24" t="s">
        <v>175</v>
      </c>
      <c r="O29" s="24" t="s">
        <v>176</v>
      </c>
      <c r="P29" s="24" t="s">
        <v>247</v>
      </c>
      <c r="Q29" s="24" t="s">
        <v>248</v>
      </c>
      <c r="R29" s="24" t="s">
        <v>168</v>
      </c>
      <c r="S29" s="24" t="s">
        <v>168</v>
      </c>
      <c r="T29" s="24" t="s">
        <v>247</v>
      </c>
    </row>
    <row r="30" spans="1:20">
      <c r="A30" s="24" t="s">
        <v>129</v>
      </c>
      <c r="B30" s="24" t="s">
        <v>57</v>
      </c>
      <c r="C30" s="24">
        <v>11</v>
      </c>
      <c r="D30" s="24" t="s">
        <v>163</v>
      </c>
      <c r="E30" s="24" t="s">
        <v>161</v>
      </c>
      <c r="F30" s="24" t="s">
        <v>179</v>
      </c>
      <c r="G30" s="24" t="s">
        <v>159</v>
      </c>
      <c r="H30" s="24" t="s">
        <v>160</v>
      </c>
      <c r="I30" s="24" t="s">
        <v>180</v>
      </c>
      <c r="J30" s="24" t="s">
        <v>172</v>
      </c>
      <c r="K30" s="24" t="s">
        <v>173</v>
      </c>
      <c r="L30" s="24" t="s">
        <v>181</v>
      </c>
      <c r="M30" s="24" t="s">
        <v>181</v>
      </c>
      <c r="N30" s="24" t="s">
        <v>175</v>
      </c>
      <c r="O30" s="24" t="s">
        <v>176</v>
      </c>
      <c r="P30" s="24" t="s">
        <v>249</v>
      </c>
      <c r="Q30" s="24" t="s">
        <v>250</v>
      </c>
      <c r="R30" s="24" t="s">
        <v>168</v>
      </c>
      <c r="S30" s="24" t="s">
        <v>168</v>
      </c>
      <c r="T30" s="24" t="s">
        <v>249</v>
      </c>
    </row>
    <row r="31" spans="1:20">
      <c r="A31" s="24" t="s">
        <v>130</v>
      </c>
      <c r="B31" s="24" t="s">
        <v>45</v>
      </c>
      <c r="C31" s="24">
        <v>11</v>
      </c>
      <c r="D31" s="24" t="s">
        <v>162</v>
      </c>
      <c r="E31" s="24" t="s">
        <v>163</v>
      </c>
      <c r="F31" s="24" t="s">
        <v>197</v>
      </c>
      <c r="G31" s="24" t="s">
        <v>208</v>
      </c>
      <c r="H31" s="24" t="s">
        <v>163</v>
      </c>
      <c r="I31" s="24" t="s">
        <v>208</v>
      </c>
      <c r="J31" s="24" t="s">
        <v>180</v>
      </c>
      <c r="K31" s="24" t="s">
        <v>156</v>
      </c>
      <c r="L31" s="24" t="s">
        <v>208</v>
      </c>
      <c r="M31" s="24" t="s">
        <v>174</v>
      </c>
      <c r="N31" s="24" t="s">
        <v>208</v>
      </c>
      <c r="O31" s="24" t="s">
        <v>176</v>
      </c>
      <c r="P31" s="24" t="s">
        <v>251</v>
      </c>
      <c r="Q31" s="24" t="s">
        <v>252</v>
      </c>
      <c r="R31" s="24" t="s">
        <v>168</v>
      </c>
      <c r="S31" s="24" t="s">
        <v>168</v>
      </c>
      <c r="T31" s="24" t="s">
        <v>251</v>
      </c>
    </row>
    <row r="32" spans="1:20">
      <c r="A32" s="24" t="s">
        <v>131</v>
      </c>
      <c r="B32" s="24" t="s">
        <v>83</v>
      </c>
      <c r="C32" s="24">
        <v>11</v>
      </c>
      <c r="D32" s="24" t="s">
        <v>187</v>
      </c>
      <c r="E32" s="24" t="s">
        <v>225</v>
      </c>
      <c r="F32" s="24" t="s">
        <v>253</v>
      </c>
      <c r="G32" s="24" t="s">
        <v>158</v>
      </c>
      <c r="H32" s="24" t="s">
        <v>197</v>
      </c>
      <c r="I32" s="24" t="s">
        <v>238</v>
      </c>
      <c r="J32" s="24" t="s">
        <v>187</v>
      </c>
      <c r="K32" s="24" t="s">
        <v>179</v>
      </c>
      <c r="L32" s="24" t="s">
        <v>186</v>
      </c>
      <c r="M32" s="24" t="s">
        <v>157</v>
      </c>
      <c r="N32" s="24" t="s">
        <v>202</v>
      </c>
      <c r="O32" s="24" t="s">
        <v>176</v>
      </c>
      <c r="P32" s="24" t="s">
        <v>254</v>
      </c>
      <c r="Q32" s="24" t="s">
        <v>255</v>
      </c>
      <c r="R32" s="24" t="s">
        <v>168</v>
      </c>
      <c r="S32" s="24" t="s">
        <v>168</v>
      </c>
      <c r="T32" s="24" t="s">
        <v>254</v>
      </c>
    </row>
    <row r="33" spans="1:20">
      <c r="A33" s="24" t="s">
        <v>132</v>
      </c>
      <c r="B33" s="24" t="s">
        <v>63</v>
      </c>
      <c r="C33" s="24">
        <v>11</v>
      </c>
      <c r="D33" s="24" t="s">
        <v>187</v>
      </c>
      <c r="E33" s="24" t="s">
        <v>157</v>
      </c>
      <c r="F33" s="24" t="s">
        <v>161</v>
      </c>
      <c r="G33" s="24" t="s">
        <v>159</v>
      </c>
      <c r="H33" s="24" t="s">
        <v>173</v>
      </c>
      <c r="I33" s="24" t="s">
        <v>164</v>
      </c>
      <c r="J33" s="24" t="s">
        <v>173</v>
      </c>
      <c r="K33" s="24" t="s">
        <v>156</v>
      </c>
      <c r="L33" s="24" t="s">
        <v>160</v>
      </c>
      <c r="M33" s="24" t="s">
        <v>164</v>
      </c>
      <c r="N33" s="24" t="s">
        <v>181</v>
      </c>
      <c r="O33" s="24" t="s">
        <v>176</v>
      </c>
      <c r="P33" s="24" t="s">
        <v>256</v>
      </c>
      <c r="Q33" s="24" t="s">
        <v>257</v>
      </c>
      <c r="R33" s="24" t="s">
        <v>168</v>
      </c>
      <c r="S33" s="24" t="s">
        <v>168</v>
      </c>
      <c r="T33" s="24" t="s">
        <v>256</v>
      </c>
    </row>
    <row r="34" spans="1:20">
      <c r="A34" s="24" t="s">
        <v>133</v>
      </c>
      <c r="B34" s="24" t="s">
        <v>84</v>
      </c>
      <c r="C34" s="24">
        <v>11</v>
      </c>
      <c r="D34" s="24" t="s">
        <v>192</v>
      </c>
      <c r="E34" s="24" t="s">
        <v>179</v>
      </c>
      <c r="F34" s="24" t="s">
        <v>253</v>
      </c>
      <c r="G34" s="24" t="s">
        <v>158</v>
      </c>
      <c r="H34" s="24" t="s">
        <v>179</v>
      </c>
      <c r="I34" s="24" t="s">
        <v>238</v>
      </c>
      <c r="J34" s="24" t="s">
        <v>164</v>
      </c>
      <c r="K34" s="24" t="s">
        <v>182</v>
      </c>
      <c r="L34" s="24" t="s">
        <v>196</v>
      </c>
      <c r="M34" s="24" t="s">
        <v>171</v>
      </c>
      <c r="N34" s="24" t="s">
        <v>173</v>
      </c>
      <c r="O34" s="24" t="s">
        <v>176</v>
      </c>
      <c r="P34" s="24" t="s">
        <v>258</v>
      </c>
      <c r="Q34" s="24" t="s">
        <v>259</v>
      </c>
      <c r="R34" s="24" t="s">
        <v>168</v>
      </c>
      <c r="S34" s="24" t="s">
        <v>168</v>
      </c>
      <c r="T34" s="24" t="s">
        <v>258</v>
      </c>
    </row>
    <row r="35" spans="1:20">
      <c r="A35" s="24" t="s">
        <v>134</v>
      </c>
      <c r="B35" s="24" t="s">
        <v>58</v>
      </c>
      <c r="C35" s="24">
        <v>11</v>
      </c>
      <c r="D35" s="24" t="s">
        <v>192</v>
      </c>
      <c r="E35" s="24" t="s">
        <v>183</v>
      </c>
      <c r="F35" s="24" t="s">
        <v>182</v>
      </c>
      <c r="G35" s="24" t="s">
        <v>163</v>
      </c>
      <c r="H35" s="24" t="s">
        <v>179</v>
      </c>
      <c r="I35" s="24" t="s">
        <v>197</v>
      </c>
      <c r="J35" s="24" t="s">
        <v>181</v>
      </c>
      <c r="K35" s="24" t="s">
        <v>156</v>
      </c>
      <c r="L35" s="24" t="s">
        <v>156</v>
      </c>
      <c r="M35" s="24" t="s">
        <v>196</v>
      </c>
      <c r="N35" s="24" t="s">
        <v>158</v>
      </c>
      <c r="O35" s="24" t="s">
        <v>176</v>
      </c>
      <c r="P35" s="24" t="s">
        <v>260</v>
      </c>
      <c r="Q35" s="24" t="s">
        <v>261</v>
      </c>
      <c r="R35" s="24" t="s">
        <v>168</v>
      </c>
      <c r="S35" s="24" t="s">
        <v>168</v>
      </c>
      <c r="T35" s="24" t="s">
        <v>260</v>
      </c>
    </row>
    <row r="36" spans="1:20">
      <c r="A36" s="24" t="s">
        <v>135</v>
      </c>
      <c r="B36" s="24" t="s">
        <v>40</v>
      </c>
      <c r="C36" s="24">
        <v>11</v>
      </c>
      <c r="D36" s="24" t="s">
        <v>173</v>
      </c>
      <c r="E36" s="24" t="s">
        <v>183</v>
      </c>
      <c r="F36" s="24" t="s">
        <v>161</v>
      </c>
      <c r="G36" s="24" t="s">
        <v>159</v>
      </c>
      <c r="H36" s="24" t="s">
        <v>160</v>
      </c>
      <c r="I36" s="24" t="s">
        <v>173</v>
      </c>
      <c r="J36" s="24" t="s">
        <v>173</v>
      </c>
      <c r="K36" s="24" t="s">
        <v>192</v>
      </c>
      <c r="L36" s="24" t="s">
        <v>161</v>
      </c>
      <c r="M36" s="24" t="s">
        <v>209</v>
      </c>
      <c r="N36" s="24" t="s">
        <v>175</v>
      </c>
      <c r="O36" s="24" t="s">
        <v>176</v>
      </c>
      <c r="P36" s="24" t="s">
        <v>262</v>
      </c>
      <c r="Q36" s="24" t="s">
        <v>263</v>
      </c>
      <c r="R36" s="24" t="s">
        <v>168</v>
      </c>
      <c r="S36" s="24" t="s">
        <v>168</v>
      </c>
      <c r="T36" s="24" t="s">
        <v>262</v>
      </c>
    </row>
    <row r="37" spans="1:20">
      <c r="A37" s="24" t="s">
        <v>137</v>
      </c>
      <c r="B37" s="24" t="s">
        <v>79</v>
      </c>
      <c r="C37" s="24">
        <v>11</v>
      </c>
      <c r="D37" s="24" t="s">
        <v>156</v>
      </c>
      <c r="E37" s="24" t="s">
        <v>197</v>
      </c>
      <c r="F37" s="24" t="s">
        <v>253</v>
      </c>
      <c r="G37" s="24" t="s">
        <v>162</v>
      </c>
      <c r="H37" s="24" t="s">
        <v>238</v>
      </c>
      <c r="I37" s="24" t="s">
        <v>202</v>
      </c>
      <c r="J37" s="24" t="s">
        <v>156</v>
      </c>
      <c r="K37" s="24" t="s">
        <v>183</v>
      </c>
      <c r="L37" s="24" t="s">
        <v>192</v>
      </c>
      <c r="M37" s="24" t="s">
        <v>183</v>
      </c>
      <c r="N37" s="24" t="s">
        <v>160</v>
      </c>
      <c r="O37" s="24" t="s">
        <v>176</v>
      </c>
      <c r="P37" s="24" t="s">
        <v>264</v>
      </c>
      <c r="Q37" s="24" t="s">
        <v>265</v>
      </c>
      <c r="R37" s="24" t="s">
        <v>168</v>
      </c>
      <c r="S37" s="24" t="s">
        <v>168</v>
      </c>
      <c r="T37" s="24" t="s">
        <v>264</v>
      </c>
    </row>
    <row r="38" spans="1:20">
      <c r="A38" s="24" t="s">
        <v>138</v>
      </c>
      <c r="B38" s="24" t="s">
        <v>85</v>
      </c>
      <c r="C38" s="24">
        <v>11</v>
      </c>
      <c r="D38" s="24" t="s">
        <v>161</v>
      </c>
      <c r="E38" s="24" t="s">
        <v>253</v>
      </c>
      <c r="F38" s="24" t="s">
        <v>179</v>
      </c>
      <c r="G38" s="24" t="s">
        <v>212</v>
      </c>
      <c r="H38" s="24" t="s">
        <v>164</v>
      </c>
      <c r="I38" s="24" t="s">
        <v>179</v>
      </c>
      <c r="J38" s="24" t="s">
        <v>180</v>
      </c>
      <c r="K38" s="24" t="s">
        <v>183</v>
      </c>
      <c r="L38" s="24" t="s">
        <v>181</v>
      </c>
      <c r="M38" s="24" t="s">
        <v>183</v>
      </c>
      <c r="N38" s="24" t="s">
        <v>266</v>
      </c>
      <c r="O38" s="24" t="s">
        <v>267</v>
      </c>
      <c r="P38" s="24" t="s">
        <v>268</v>
      </c>
      <c r="Q38" s="24" t="s">
        <v>269</v>
      </c>
      <c r="R38" s="24" t="s">
        <v>168</v>
      </c>
      <c r="S38" s="24" t="s">
        <v>270</v>
      </c>
      <c r="T38" s="24" t="s">
        <v>271</v>
      </c>
    </row>
    <row r="39" spans="1:20">
      <c r="A39" s="24" t="s">
        <v>139</v>
      </c>
      <c r="B39" s="24" t="s">
        <v>59</v>
      </c>
      <c r="C39" s="24">
        <v>11</v>
      </c>
      <c r="D39" s="24" t="s">
        <v>156</v>
      </c>
      <c r="E39" s="24" t="s">
        <v>181</v>
      </c>
      <c r="F39" s="24" t="s">
        <v>187</v>
      </c>
      <c r="G39" s="24" t="s">
        <v>158</v>
      </c>
      <c r="H39" s="24" t="s">
        <v>196</v>
      </c>
      <c r="I39" s="24" t="s">
        <v>202</v>
      </c>
      <c r="J39" s="24" t="s">
        <v>173</v>
      </c>
      <c r="K39" s="24" t="s">
        <v>164</v>
      </c>
      <c r="L39" s="24" t="s">
        <v>181</v>
      </c>
      <c r="M39" s="24" t="s">
        <v>225</v>
      </c>
      <c r="N39" s="24" t="s">
        <v>189</v>
      </c>
      <c r="O39" s="24" t="s">
        <v>176</v>
      </c>
      <c r="P39" s="24" t="s">
        <v>184</v>
      </c>
      <c r="Q39" s="24" t="s">
        <v>185</v>
      </c>
      <c r="R39" s="24" t="s">
        <v>168</v>
      </c>
      <c r="S39" s="24" t="s">
        <v>168</v>
      </c>
      <c r="T39" s="24" t="s">
        <v>184</v>
      </c>
    </row>
    <row r="40" spans="1:20">
      <c r="A40" s="24" t="s">
        <v>140</v>
      </c>
      <c r="B40" s="24" t="s">
        <v>54</v>
      </c>
      <c r="C40" s="24">
        <v>11</v>
      </c>
      <c r="D40" s="24" t="s">
        <v>172</v>
      </c>
      <c r="E40" s="24" t="s">
        <v>172</v>
      </c>
      <c r="F40" s="24" t="s">
        <v>172</v>
      </c>
      <c r="G40" s="24" t="s">
        <v>159</v>
      </c>
      <c r="H40" s="24" t="s">
        <v>173</v>
      </c>
      <c r="I40" s="24" t="s">
        <v>188</v>
      </c>
      <c r="J40" s="24" t="s">
        <v>208</v>
      </c>
      <c r="K40" s="24" t="s">
        <v>161</v>
      </c>
      <c r="L40" s="24" t="s">
        <v>159</v>
      </c>
      <c r="M40" s="24" t="s">
        <v>182</v>
      </c>
      <c r="N40" s="24" t="s">
        <v>189</v>
      </c>
      <c r="O40" s="24" t="s">
        <v>176</v>
      </c>
      <c r="P40" s="24" t="s">
        <v>272</v>
      </c>
      <c r="Q40" s="24" t="s">
        <v>273</v>
      </c>
      <c r="R40" s="24" t="s">
        <v>168</v>
      </c>
      <c r="S40" s="24" t="s">
        <v>168</v>
      </c>
      <c r="T40" s="24" t="s">
        <v>272</v>
      </c>
    </row>
    <row r="41" spans="1:20">
      <c r="A41" s="24" t="s">
        <v>141</v>
      </c>
      <c r="B41" s="24" t="s">
        <v>35</v>
      </c>
      <c r="C41" s="24">
        <v>11</v>
      </c>
      <c r="D41" s="24" t="s">
        <v>161</v>
      </c>
      <c r="E41" s="24" t="s">
        <v>209</v>
      </c>
      <c r="F41" s="24" t="s">
        <v>180</v>
      </c>
      <c r="G41" s="24" t="s">
        <v>159</v>
      </c>
      <c r="H41" s="24" t="s">
        <v>173</v>
      </c>
      <c r="I41" s="24" t="s">
        <v>159</v>
      </c>
      <c r="J41" s="24" t="s">
        <v>159</v>
      </c>
      <c r="K41" s="24" t="s">
        <v>163</v>
      </c>
      <c r="L41" s="24" t="s">
        <v>187</v>
      </c>
      <c r="M41" s="24" t="s">
        <v>164</v>
      </c>
      <c r="N41" s="24" t="s">
        <v>188</v>
      </c>
      <c r="O41" s="24" t="s">
        <v>176</v>
      </c>
      <c r="P41" s="24" t="s">
        <v>173</v>
      </c>
      <c r="Q41" s="24" t="s">
        <v>274</v>
      </c>
      <c r="R41" s="24" t="s">
        <v>168</v>
      </c>
      <c r="S41" s="24" t="s">
        <v>168</v>
      </c>
      <c r="T41" s="24" t="s">
        <v>173</v>
      </c>
    </row>
    <row r="42" spans="1:20">
      <c r="A42" s="24" t="s">
        <v>142</v>
      </c>
      <c r="B42" s="24" t="s">
        <v>46</v>
      </c>
      <c r="C42" s="24">
        <v>11</v>
      </c>
      <c r="D42" s="24" t="s">
        <v>156</v>
      </c>
      <c r="E42" s="24" t="s">
        <v>183</v>
      </c>
      <c r="F42" s="24" t="s">
        <v>174</v>
      </c>
      <c r="G42" s="24" t="s">
        <v>158</v>
      </c>
      <c r="H42" s="24" t="s">
        <v>181</v>
      </c>
      <c r="I42" s="24" t="s">
        <v>238</v>
      </c>
      <c r="J42" s="24" t="s">
        <v>172</v>
      </c>
      <c r="K42" s="24" t="s">
        <v>183</v>
      </c>
      <c r="L42" s="24" t="s">
        <v>192</v>
      </c>
      <c r="M42" s="24" t="s">
        <v>182</v>
      </c>
      <c r="N42" s="24" t="s">
        <v>158</v>
      </c>
      <c r="O42" s="24" t="s">
        <v>176</v>
      </c>
      <c r="P42" s="24" t="s">
        <v>221</v>
      </c>
      <c r="Q42" s="24" t="s">
        <v>222</v>
      </c>
      <c r="R42" s="24" t="s">
        <v>168</v>
      </c>
      <c r="S42" s="24" t="s">
        <v>168</v>
      </c>
      <c r="T42" s="24" t="s">
        <v>221</v>
      </c>
    </row>
    <row r="43" spans="1:20">
      <c r="A43" s="24" t="s">
        <v>275</v>
      </c>
      <c r="B43" s="24" t="s">
        <v>276</v>
      </c>
      <c r="C43" s="24">
        <v>11</v>
      </c>
      <c r="D43" s="24" t="s">
        <v>156</v>
      </c>
      <c r="E43" s="24" t="s">
        <v>176</v>
      </c>
      <c r="F43" s="24" t="s">
        <v>179</v>
      </c>
      <c r="G43" s="24" t="s">
        <v>176</v>
      </c>
      <c r="H43" s="24" t="s">
        <v>176</v>
      </c>
      <c r="I43" s="24" t="s">
        <v>176</v>
      </c>
      <c r="J43" s="24" t="s">
        <v>176</v>
      </c>
      <c r="K43" s="24" t="s">
        <v>176</v>
      </c>
      <c r="L43" s="24" t="s">
        <v>176</v>
      </c>
      <c r="M43" s="24" t="s">
        <v>156</v>
      </c>
      <c r="N43" s="24" t="s">
        <v>176</v>
      </c>
      <c r="O43" s="24" t="s">
        <v>277</v>
      </c>
      <c r="P43" s="24" t="s">
        <v>278</v>
      </c>
      <c r="Q43" s="24" t="s">
        <v>279</v>
      </c>
      <c r="R43" s="24" t="s">
        <v>168</v>
      </c>
      <c r="S43" s="24" t="s">
        <v>280</v>
      </c>
      <c r="T43" s="24" t="s">
        <v>278</v>
      </c>
    </row>
    <row r="44" spans="1:20">
      <c r="A44" s="24" t="s">
        <v>143</v>
      </c>
      <c r="B44" s="24" t="s">
        <v>74</v>
      </c>
      <c r="C44" s="24">
        <v>11</v>
      </c>
      <c r="D44" s="24" t="s">
        <v>163</v>
      </c>
      <c r="E44" s="24" t="s">
        <v>209</v>
      </c>
      <c r="F44" s="24" t="s">
        <v>179</v>
      </c>
      <c r="G44" s="24" t="s">
        <v>180</v>
      </c>
      <c r="H44" s="24" t="s">
        <v>187</v>
      </c>
      <c r="I44" s="24" t="s">
        <v>238</v>
      </c>
      <c r="J44" s="24" t="s">
        <v>164</v>
      </c>
      <c r="K44" s="24" t="s">
        <v>183</v>
      </c>
      <c r="L44" s="24" t="s">
        <v>156</v>
      </c>
      <c r="M44" s="24" t="s">
        <v>196</v>
      </c>
      <c r="N44" s="24" t="s">
        <v>189</v>
      </c>
      <c r="O44" s="24" t="s">
        <v>176</v>
      </c>
      <c r="P44" s="24" t="s">
        <v>281</v>
      </c>
      <c r="Q44" s="24" t="s">
        <v>282</v>
      </c>
      <c r="R44" s="24" t="s">
        <v>168</v>
      </c>
      <c r="S44" s="24" t="s">
        <v>168</v>
      </c>
      <c r="T44" s="24" t="s">
        <v>281</v>
      </c>
    </row>
    <row r="45" spans="1:20">
      <c r="A45" s="24" t="s">
        <v>144</v>
      </c>
      <c r="B45" s="24" t="s">
        <v>76</v>
      </c>
      <c r="C45" s="24">
        <v>11</v>
      </c>
      <c r="D45" s="24" t="s">
        <v>164</v>
      </c>
      <c r="E45" s="24" t="s">
        <v>163</v>
      </c>
      <c r="F45" s="24" t="s">
        <v>182</v>
      </c>
      <c r="G45" s="24" t="s">
        <v>159</v>
      </c>
      <c r="H45" s="24" t="s">
        <v>186</v>
      </c>
      <c r="I45" s="24" t="s">
        <v>160</v>
      </c>
      <c r="J45" s="24" t="s">
        <v>181</v>
      </c>
      <c r="K45" s="24" t="s">
        <v>183</v>
      </c>
      <c r="L45" s="24" t="s">
        <v>161</v>
      </c>
      <c r="M45" s="24" t="s">
        <v>192</v>
      </c>
      <c r="N45" s="24" t="s">
        <v>200</v>
      </c>
      <c r="O45" s="24" t="s">
        <v>176</v>
      </c>
      <c r="P45" s="24" t="s">
        <v>194</v>
      </c>
      <c r="Q45" s="24" t="s">
        <v>195</v>
      </c>
      <c r="R45" s="24" t="s">
        <v>168</v>
      </c>
      <c r="S45" s="24" t="s">
        <v>168</v>
      </c>
      <c r="T45" s="24" t="s">
        <v>194</v>
      </c>
    </row>
    <row r="46" spans="1:20">
      <c r="A46" s="24" t="s">
        <v>145</v>
      </c>
      <c r="B46" s="24" t="s">
        <v>65</v>
      </c>
      <c r="C46" s="24">
        <v>11</v>
      </c>
      <c r="D46" s="24" t="s">
        <v>156</v>
      </c>
      <c r="E46" s="24" t="s">
        <v>192</v>
      </c>
      <c r="F46" s="24" t="s">
        <v>238</v>
      </c>
      <c r="G46" s="24" t="s">
        <v>163</v>
      </c>
      <c r="H46" s="24" t="s">
        <v>156</v>
      </c>
      <c r="I46" s="24" t="s">
        <v>186</v>
      </c>
      <c r="J46" s="24" t="s">
        <v>163</v>
      </c>
      <c r="K46" s="24" t="s">
        <v>180</v>
      </c>
      <c r="L46" s="24" t="s">
        <v>163</v>
      </c>
      <c r="M46" s="24" t="s">
        <v>186</v>
      </c>
      <c r="N46" s="24" t="s">
        <v>163</v>
      </c>
      <c r="O46" s="24" t="s">
        <v>176</v>
      </c>
      <c r="P46" s="24" t="s">
        <v>221</v>
      </c>
      <c r="Q46" s="24" t="s">
        <v>222</v>
      </c>
      <c r="R46" s="24" t="s">
        <v>168</v>
      </c>
      <c r="S46" s="24" t="s">
        <v>168</v>
      </c>
      <c r="T46" s="24" t="s">
        <v>221</v>
      </c>
    </row>
    <row r="47" spans="1:20">
      <c r="A47" s="24" t="s">
        <v>146</v>
      </c>
      <c r="B47" s="24" t="s">
        <v>42</v>
      </c>
      <c r="C47" s="24">
        <v>11</v>
      </c>
      <c r="D47" s="24" t="s">
        <v>173</v>
      </c>
      <c r="E47" s="24" t="s">
        <v>235</v>
      </c>
      <c r="F47" s="24" t="s">
        <v>182</v>
      </c>
      <c r="G47" s="24" t="s">
        <v>189</v>
      </c>
      <c r="H47" s="24" t="s">
        <v>181</v>
      </c>
      <c r="I47" s="24" t="s">
        <v>159</v>
      </c>
      <c r="J47" s="24" t="s">
        <v>212</v>
      </c>
      <c r="K47" s="24" t="s">
        <v>163</v>
      </c>
      <c r="L47" s="24" t="s">
        <v>209</v>
      </c>
      <c r="M47" s="24" t="s">
        <v>161</v>
      </c>
      <c r="N47" s="24" t="s">
        <v>208</v>
      </c>
      <c r="O47" s="24" t="s">
        <v>176</v>
      </c>
      <c r="P47" s="24" t="s">
        <v>283</v>
      </c>
      <c r="Q47" s="24" t="s">
        <v>284</v>
      </c>
      <c r="R47" s="24" t="s">
        <v>168</v>
      </c>
      <c r="S47" s="24" t="s">
        <v>168</v>
      </c>
      <c r="T47" s="24" t="s">
        <v>283</v>
      </c>
    </row>
    <row r="48" spans="1:20">
      <c r="A48" s="24" t="s">
        <v>147</v>
      </c>
      <c r="B48" s="24" t="s">
        <v>44</v>
      </c>
      <c r="C48" s="24">
        <v>11</v>
      </c>
      <c r="D48" s="24" t="s">
        <v>192</v>
      </c>
      <c r="E48" s="24" t="s">
        <v>180</v>
      </c>
      <c r="F48" s="24" t="s">
        <v>197</v>
      </c>
      <c r="G48" s="24" t="s">
        <v>158</v>
      </c>
      <c r="H48" s="24" t="s">
        <v>192</v>
      </c>
      <c r="I48" s="24" t="s">
        <v>193</v>
      </c>
      <c r="J48" s="24" t="s">
        <v>180</v>
      </c>
      <c r="K48" s="24" t="s">
        <v>163</v>
      </c>
      <c r="L48" s="24" t="s">
        <v>192</v>
      </c>
      <c r="M48" s="24" t="s">
        <v>180</v>
      </c>
      <c r="N48" s="24" t="s">
        <v>157</v>
      </c>
      <c r="O48" s="24" t="s">
        <v>176</v>
      </c>
      <c r="P48" s="24" t="s">
        <v>233</v>
      </c>
      <c r="Q48" s="24" t="s">
        <v>234</v>
      </c>
      <c r="R48" s="24" t="s">
        <v>168</v>
      </c>
      <c r="S48" s="24" t="s">
        <v>168</v>
      </c>
      <c r="T48" s="24" t="s">
        <v>233</v>
      </c>
    </row>
    <row r="49" spans="1:20">
      <c r="A49" s="24" t="s">
        <v>148</v>
      </c>
      <c r="B49" s="24" t="s">
        <v>68</v>
      </c>
      <c r="C49" s="24">
        <v>11</v>
      </c>
      <c r="D49" s="24" t="s">
        <v>186</v>
      </c>
      <c r="E49" s="24" t="s">
        <v>156</v>
      </c>
      <c r="F49" s="24" t="s">
        <v>186</v>
      </c>
      <c r="G49" s="24" t="s">
        <v>158</v>
      </c>
      <c r="H49" s="24" t="s">
        <v>187</v>
      </c>
      <c r="I49" s="24" t="s">
        <v>164</v>
      </c>
      <c r="J49" s="24" t="s">
        <v>164</v>
      </c>
      <c r="K49" s="24" t="s">
        <v>186</v>
      </c>
      <c r="L49" s="24" t="s">
        <v>192</v>
      </c>
      <c r="M49" s="24" t="s">
        <v>209</v>
      </c>
      <c r="N49" s="24" t="s">
        <v>188</v>
      </c>
      <c r="O49" s="24" t="s">
        <v>176</v>
      </c>
      <c r="P49" s="24" t="s">
        <v>228</v>
      </c>
      <c r="Q49" s="24" t="s">
        <v>229</v>
      </c>
      <c r="R49" s="24" t="s">
        <v>168</v>
      </c>
      <c r="S49" s="24" t="s">
        <v>168</v>
      </c>
      <c r="T49" s="24" t="s">
        <v>228</v>
      </c>
    </row>
    <row r="50" spans="1:15">
      <c r="A50" s="25"/>
      <c r="B50" s="25"/>
      <c r="C50" s="25"/>
      <c r="D50" s="26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1: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</sheetData>
  <mergeCells count="1">
    <mergeCell ref="A1:D1"/>
  </mergeCells>
  <conditionalFormatting sqref="A3:A12">
    <cfRule type="duplicateValues" dxfId="0" priority="1"/>
  </conditionalFormatting>
  <conditionalFormatting sqref="A13:A49">
    <cfRule type="duplicateValues" dxfId="0" priority="2"/>
  </conditionalFormatting>
  <pageMargins left="0.75" right="0.75" top="1" bottom="1" header="0.509027777777778" footer="0.509027777777778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zoomScale="85" zoomScaleNormal="85" workbookViewId="0">
      <selection activeCell="E3" sqref="E3"/>
    </sheetView>
  </sheetViews>
  <sheetFormatPr defaultColWidth="9.08333333333333" defaultRowHeight="14.25" outlineLevelCol="7"/>
  <cols>
    <col min="3" max="3" width="23.1666666666667" customWidth="1"/>
    <col min="5" max="5" width="34.9166666666667" customWidth="1"/>
    <col min="8" max="8" width="12.5833333333333"/>
  </cols>
  <sheetData>
    <row r="1" spans="1:6">
      <c r="A1" s="1" t="s">
        <v>88</v>
      </c>
      <c r="B1" s="1"/>
      <c r="C1" s="1"/>
      <c r="D1" s="1"/>
      <c r="E1" s="1"/>
      <c r="F1" s="1"/>
    </row>
    <row r="2" spans="1:8">
      <c r="A2" s="2" t="s">
        <v>3</v>
      </c>
      <c r="B2" s="2" t="s">
        <v>4</v>
      </c>
      <c r="C2" s="2" t="s">
        <v>285</v>
      </c>
      <c r="D2" s="2" t="s">
        <v>95</v>
      </c>
      <c r="E2" s="2" t="s">
        <v>286</v>
      </c>
      <c r="F2" s="2" t="s">
        <v>95</v>
      </c>
      <c r="G2" s="3" t="s">
        <v>152</v>
      </c>
      <c r="H2" s="1" t="s">
        <v>88</v>
      </c>
    </row>
    <row r="3" ht="54" spans="1:8">
      <c r="A3" s="1">
        <v>1</v>
      </c>
      <c r="B3" s="4" t="s">
        <v>35</v>
      </c>
      <c r="C3" s="5" t="s">
        <v>287</v>
      </c>
      <c r="D3" s="6">
        <v>21</v>
      </c>
      <c r="E3" s="7" t="s">
        <v>288</v>
      </c>
      <c r="F3" s="6">
        <v>12</v>
      </c>
      <c r="G3" s="1">
        <f t="shared" ref="G3:G48" si="0">SUM(D3,F3)</f>
        <v>33</v>
      </c>
      <c r="H3" s="1">
        <v>60</v>
      </c>
    </row>
    <row r="4" ht="67.5" spans="1:8">
      <c r="A4" s="1">
        <v>2</v>
      </c>
      <c r="B4" s="4" t="s">
        <v>38</v>
      </c>
      <c r="C4" s="6" t="s">
        <v>289</v>
      </c>
      <c r="D4" s="6">
        <v>20.2</v>
      </c>
      <c r="E4" s="7" t="s">
        <v>290</v>
      </c>
      <c r="F4" s="6">
        <v>10</v>
      </c>
      <c r="G4" s="1">
        <f t="shared" si="0"/>
        <v>30.2</v>
      </c>
      <c r="H4" s="1">
        <v>60</v>
      </c>
    </row>
    <row r="5" ht="54" spans="1:8">
      <c r="A5" s="1">
        <v>3</v>
      </c>
      <c r="B5" s="4" t="s">
        <v>40</v>
      </c>
      <c r="C5" s="5" t="s">
        <v>291</v>
      </c>
      <c r="D5" s="6">
        <v>17</v>
      </c>
      <c r="E5" s="7" t="s">
        <v>292</v>
      </c>
      <c r="F5" s="6">
        <v>13</v>
      </c>
      <c r="G5" s="1">
        <f t="shared" si="0"/>
        <v>30</v>
      </c>
      <c r="H5" s="1">
        <v>60</v>
      </c>
    </row>
    <row r="6" ht="67.5" spans="1:8">
      <c r="A6" s="1">
        <v>4</v>
      </c>
      <c r="B6" s="4" t="s">
        <v>42</v>
      </c>
      <c r="C6" s="8" t="s">
        <v>293</v>
      </c>
      <c r="D6" s="6">
        <v>14</v>
      </c>
      <c r="E6" s="9" t="s">
        <v>294</v>
      </c>
      <c r="F6" s="1">
        <v>11</v>
      </c>
      <c r="G6" s="1">
        <f t="shared" si="0"/>
        <v>25</v>
      </c>
      <c r="H6" s="1">
        <v>60</v>
      </c>
    </row>
    <row r="7" ht="36.5" customHeight="1" spans="1:8">
      <c r="A7" s="1">
        <v>5</v>
      </c>
      <c r="B7" s="4" t="s">
        <v>46</v>
      </c>
      <c r="C7" s="5" t="s">
        <v>295</v>
      </c>
      <c r="D7" s="6">
        <v>16</v>
      </c>
      <c r="E7" s="10" t="s">
        <v>296</v>
      </c>
      <c r="F7" s="6">
        <v>8</v>
      </c>
      <c r="G7" s="1">
        <f t="shared" si="0"/>
        <v>24</v>
      </c>
      <c r="H7" s="1">
        <v>60</v>
      </c>
    </row>
    <row r="8" ht="57" spans="1:8">
      <c r="A8" s="1">
        <v>6</v>
      </c>
      <c r="B8" s="4" t="s">
        <v>45</v>
      </c>
      <c r="C8" s="5" t="s">
        <v>297</v>
      </c>
      <c r="D8" s="6">
        <v>11</v>
      </c>
      <c r="E8" s="10" t="s">
        <v>298</v>
      </c>
      <c r="F8" s="6">
        <v>6</v>
      </c>
      <c r="G8" s="1">
        <f t="shared" si="0"/>
        <v>17</v>
      </c>
      <c r="H8" s="1">
        <v>60</v>
      </c>
    </row>
    <row r="9" ht="57" spans="1:8">
      <c r="A9" s="1">
        <v>7</v>
      </c>
      <c r="B9" s="4" t="s">
        <v>44</v>
      </c>
      <c r="C9" s="8" t="s">
        <v>299</v>
      </c>
      <c r="D9" s="6">
        <v>9</v>
      </c>
      <c r="E9" s="10" t="s">
        <v>300</v>
      </c>
      <c r="F9" s="1">
        <v>7</v>
      </c>
      <c r="G9" s="1">
        <f t="shared" si="0"/>
        <v>16</v>
      </c>
      <c r="H9" s="1">
        <v>60</v>
      </c>
    </row>
    <row r="10" ht="27" spans="1:8">
      <c r="A10" s="1">
        <v>8</v>
      </c>
      <c r="B10" s="4" t="s">
        <v>47</v>
      </c>
      <c r="C10" s="11" t="s">
        <v>301</v>
      </c>
      <c r="D10" s="6">
        <v>11</v>
      </c>
      <c r="E10" s="7" t="s">
        <v>302</v>
      </c>
      <c r="F10" s="6">
        <v>5</v>
      </c>
      <c r="G10" s="1">
        <f t="shared" si="0"/>
        <v>16</v>
      </c>
      <c r="H10" s="12">
        <f t="shared" ref="H10:H48" si="1">G10*60/24</f>
        <v>40</v>
      </c>
    </row>
    <row r="11" ht="42.75" spans="1:8">
      <c r="A11" s="1">
        <v>9</v>
      </c>
      <c r="B11" s="4" t="s">
        <v>48</v>
      </c>
      <c r="C11" s="5" t="s">
        <v>303</v>
      </c>
      <c r="D11" s="6">
        <v>9</v>
      </c>
      <c r="E11" s="10" t="s">
        <v>304</v>
      </c>
      <c r="F11" s="5">
        <v>6</v>
      </c>
      <c r="G11" s="1">
        <f t="shared" si="0"/>
        <v>15</v>
      </c>
      <c r="H11" s="12">
        <f t="shared" si="1"/>
        <v>37.5</v>
      </c>
    </row>
    <row r="12" ht="53.5" customHeight="1" spans="1:8">
      <c r="A12" s="1">
        <v>10</v>
      </c>
      <c r="B12" s="4" t="s">
        <v>50</v>
      </c>
      <c r="C12" s="5" t="s">
        <v>305</v>
      </c>
      <c r="D12" s="6">
        <v>11</v>
      </c>
      <c r="E12" s="9" t="s">
        <v>306</v>
      </c>
      <c r="F12" s="6">
        <v>4</v>
      </c>
      <c r="G12" s="1">
        <f t="shared" si="0"/>
        <v>15</v>
      </c>
      <c r="H12" s="12">
        <f t="shared" si="1"/>
        <v>37.5</v>
      </c>
    </row>
    <row r="13" ht="38" customHeight="1" spans="1:8">
      <c r="A13" s="1">
        <v>11</v>
      </c>
      <c r="B13" s="4" t="s">
        <v>49</v>
      </c>
      <c r="C13" s="5" t="s">
        <v>307</v>
      </c>
      <c r="D13" s="6">
        <v>7</v>
      </c>
      <c r="E13" s="10" t="s">
        <v>308</v>
      </c>
      <c r="F13" s="6">
        <v>7</v>
      </c>
      <c r="G13" s="1">
        <f t="shared" si="0"/>
        <v>14</v>
      </c>
      <c r="H13" s="12">
        <f t="shared" si="1"/>
        <v>35</v>
      </c>
    </row>
    <row r="14" ht="42.75" spans="1:8">
      <c r="A14" s="1">
        <v>12</v>
      </c>
      <c r="B14" s="4" t="s">
        <v>53</v>
      </c>
      <c r="C14" s="6" t="s">
        <v>309</v>
      </c>
      <c r="D14" s="6">
        <v>6</v>
      </c>
      <c r="E14" s="10" t="s">
        <v>310</v>
      </c>
      <c r="F14" s="6">
        <v>6</v>
      </c>
      <c r="G14" s="1">
        <f t="shared" si="0"/>
        <v>12</v>
      </c>
      <c r="H14" s="12">
        <f t="shared" si="1"/>
        <v>30</v>
      </c>
    </row>
    <row r="15" ht="28.5" spans="1:8">
      <c r="A15" s="1">
        <v>13</v>
      </c>
      <c r="B15" s="4" t="s">
        <v>52</v>
      </c>
      <c r="C15" s="13" t="s">
        <v>311</v>
      </c>
      <c r="D15" s="6">
        <v>8</v>
      </c>
      <c r="E15" s="10" t="s">
        <v>312</v>
      </c>
      <c r="F15" s="14">
        <v>3</v>
      </c>
      <c r="G15" s="1">
        <f t="shared" si="0"/>
        <v>11</v>
      </c>
      <c r="H15" s="12">
        <f t="shared" si="1"/>
        <v>27.5</v>
      </c>
    </row>
    <row r="16" spans="1:8">
      <c r="A16" s="1">
        <v>14</v>
      </c>
      <c r="B16" s="4" t="s">
        <v>51</v>
      </c>
      <c r="C16" s="5" t="s">
        <v>313</v>
      </c>
      <c r="D16" s="6">
        <v>9</v>
      </c>
      <c r="E16" s="15" t="s">
        <v>314</v>
      </c>
      <c r="F16" s="6">
        <v>2</v>
      </c>
      <c r="G16" s="1">
        <f t="shared" si="0"/>
        <v>11</v>
      </c>
      <c r="H16" s="12">
        <f t="shared" si="1"/>
        <v>27.5</v>
      </c>
    </row>
    <row r="17" spans="1:8">
      <c r="A17" s="1">
        <v>15</v>
      </c>
      <c r="B17" s="4" t="s">
        <v>58</v>
      </c>
      <c r="C17" s="6" t="s">
        <v>315</v>
      </c>
      <c r="D17" s="6">
        <v>6</v>
      </c>
      <c r="E17" s="15" t="s">
        <v>316</v>
      </c>
      <c r="F17" s="6">
        <v>3</v>
      </c>
      <c r="G17" s="1">
        <f t="shared" si="0"/>
        <v>9</v>
      </c>
      <c r="H17" s="12">
        <f t="shared" si="1"/>
        <v>22.5</v>
      </c>
    </row>
    <row r="18" ht="28.5" spans="1:8">
      <c r="A18" s="1">
        <v>16</v>
      </c>
      <c r="B18" s="4" t="s">
        <v>55</v>
      </c>
      <c r="C18" s="5" t="s">
        <v>317</v>
      </c>
      <c r="D18" s="6">
        <v>5</v>
      </c>
      <c r="E18" s="10" t="s">
        <v>318</v>
      </c>
      <c r="F18" s="6">
        <v>4</v>
      </c>
      <c r="G18" s="1">
        <f t="shared" si="0"/>
        <v>9</v>
      </c>
      <c r="H18" s="12">
        <f t="shared" si="1"/>
        <v>22.5</v>
      </c>
    </row>
    <row r="19" ht="42.75" spans="1:8">
      <c r="A19" s="1">
        <v>17</v>
      </c>
      <c r="B19" s="4" t="s">
        <v>54</v>
      </c>
      <c r="C19" s="5" t="s">
        <v>319</v>
      </c>
      <c r="D19" s="6">
        <v>3</v>
      </c>
      <c r="E19" s="10" t="s">
        <v>320</v>
      </c>
      <c r="F19" s="6">
        <v>6</v>
      </c>
      <c r="G19" s="1">
        <f t="shared" si="0"/>
        <v>9</v>
      </c>
      <c r="H19" s="12">
        <f t="shared" si="1"/>
        <v>22.5</v>
      </c>
    </row>
    <row r="20" ht="28.5" spans="1:8">
      <c r="A20" s="1">
        <v>18</v>
      </c>
      <c r="B20" s="4" t="s">
        <v>60</v>
      </c>
      <c r="C20" s="5" t="s">
        <v>321</v>
      </c>
      <c r="D20" s="6">
        <v>3</v>
      </c>
      <c r="E20" s="10" t="s">
        <v>322</v>
      </c>
      <c r="F20" s="6">
        <v>4</v>
      </c>
      <c r="G20" s="1">
        <f t="shared" si="0"/>
        <v>7</v>
      </c>
      <c r="H20" s="12">
        <f t="shared" si="1"/>
        <v>17.5</v>
      </c>
    </row>
    <row r="21" spans="1:8">
      <c r="A21" s="1">
        <v>19</v>
      </c>
      <c r="B21" s="4" t="s">
        <v>65</v>
      </c>
      <c r="C21" s="14" t="s">
        <v>323</v>
      </c>
      <c r="D21" s="6">
        <v>4</v>
      </c>
      <c r="E21" s="15" t="s">
        <v>316</v>
      </c>
      <c r="F21" s="1">
        <v>3</v>
      </c>
      <c r="G21" s="1">
        <f t="shared" si="0"/>
        <v>7</v>
      </c>
      <c r="H21" s="12">
        <f t="shared" si="1"/>
        <v>17.5</v>
      </c>
    </row>
    <row r="22" ht="28.5" spans="1:8">
      <c r="A22" s="1">
        <v>20</v>
      </c>
      <c r="B22" s="4" t="s">
        <v>59</v>
      </c>
      <c r="C22" s="5" t="s">
        <v>324</v>
      </c>
      <c r="D22" s="6">
        <v>3</v>
      </c>
      <c r="E22" s="10" t="s">
        <v>325</v>
      </c>
      <c r="F22" s="6">
        <v>4</v>
      </c>
      <c r="G22" s="1">
        <f t="shared" si="0"/>
        <v>7</v>
      </c>
      <c r="H22" s="12">
        <f t="shared" si="1"/>
        <v>17.5</v>
      </c>
    </row>
    <row r="23" ht="28.5" spans="1:8">
      <c r="A23" s="1">
        <v>21</v>
      </c>
      <c r="B23" s="4" t="s">
        <v>56</v>
      </c>
      <c r="C23" s="6" t="s">
        <v>326</v>
      </c>
      <c r="D23" s="6">
        <v>3</v>
      </c>
      <c r="E23" s="10" t="s">
        <v>327</v>
      </c>
      <c r="F23" s="6">
        <v>4</v>
      </c>
      <c r="G23" s="1">
        <f t="shared" si="0"/>
        <v>7</v>
      </c>
      <c r="H23" s="12">
        <f t="shared" si="1"/>
        <v>17.5</v>
      </c>
    </row>
    <row r="24" ht="28.5" spans="1:8">
      <c r="A24" s="1">
        <v>22</v>
      </c>
      <c r="B24" s="4" t="s">
        <v>57</v>
      </c>
      <c r="C24" s="6" t="s">
        <v>328</v>
      </c>
      <c r="D24" s="6">
        <v>5</v>
      </c>
      <c r="E24" s="10" t="s">
        <v>329</v>
      </c>
      <c r="F24" s="6">
        <v>2</v>
      </c>
      <c r="G24" s="1">
        <f t="shared" si="0"/>
        <v>7</v>
      </c>
      <c r="H24" s="12">
        <f t="shared" si="1"/>
        <v>17.5</v>
      </c>
    </row>
    <row r="25" spans="1:8">
      <c r="A25" s="1">
        <v>23</v>
      </c>
      <c r="B25" s="4" t="s">
        <v>61</v>
      </c>
      <c r="C25" s="16" t="s">
        <v>330</v>
      </c>
      <c r="D25" s="6">
        <v>3</v>
      </c>
      <c r="E25" s="15" t="s">
        <v>331</v>
      </c>
      <c r="F25" s="6">
        <v>3</v>
      </c>
      <c r="G25" s="1">
        <f t="shared" si="0"/>
        <v>6</v>
      </c>
      <c r="H25" s="12">
        <f t="shared" si="1"/>
        <v>15</v>
      </c>
    </row>
    <row r="26" spans="1:8">
      <c r="A26" s="1">
        <v>24</v>
      </c>
      <c r="B26" s="4" t="s">
        <v>64</v>
      </c>
      <c r="C26" s="6" t="s">
        <v>332</v>
      </c>
      <c r="D26" s="6">
        <v>5</v>
      </c>
      <c r="E26" s="17" t="s">
        <v>333</v>
      </c>
      <c r="F26" s="6">
        <v>1</v>
      </c>
      <c r="G26" s="1">
        <f t="shared" si="0"/>
        <v>6</v>
      </c>
      <c r="H26" s="12">
        <f t="shared" si="1"/>
        <v>15</v>
      </c>
    </row>
    <row r="27" spans="1:8">
      <c r="A27" s="1">
        <v>25</v>
      </c>
      <c r="B27" s="4" t="s">
        <v>66</v>
      </c>
      <c r="C27" s="5" t="s">
        <v>334</v>
      </c>
      <c r="D27" s="6">
        <v>5</v>
      </c>
      <c r="E27" s="5" t="s">
        <v>333</v>
      </c>
      <c r="F27" s="6">
        <v>1</v>
      </c>
      <c r="G27" s="1">
        <f t="shared" si="0"/>
        <v>6</v>
      </c>
      <c r="H27" s="12">
        <f t="shared" si="1"/>
        <v>15</v>
      </c>
    </row>
    <row r="28" spans="1:8">
      <c r="A28" s="1">
        <v>26</v>
      </c>
      <c r="B28" s="4" t="s">
        <v>62</v>
      </c>
      <c r="C28" s="6" t="s">
        <v>335</v>
      </c>
      <c r="D28" s="6">
        <v>2</v>
      </c>
      <c r="E28" s="15" t="s">
        <v>336</v>
      </c>
      <c r="F28" s="6">
        <v>3</v>
      </c>
      <c r="G28" s="1">
        <f t="shared" si="0"/>
        <v>5</v>
      </c>
      <c r="H28" s="12">
        <f t="shared" si="1"/>
        <v>12.5</v>
      </c>
    </row>
    <row r="29" spans="1:8">
      <c r="A29" s="1">
        <v>27</v>
      </c>
      <c r="B29" s="4" t="s">
        <v>67</v>
      </c>
      <c r="C29" s="5" t="s">
        <v>337</v>
      </c>
      <c r="D29" s="6">
        <v>3</v>
      </c>
      <c r="E29" s="9" t="s">
        <v>338</v>
      </c>
      <c r="F29" s="6">
        <v>2</v>
      </c>
      <c r="G29" s="1">
        <f t="shared" si="0"/>
        <v>5</v>
      </c>
      <c r="H29" s="12">
        <f t="shared" si="1"/>
        <v>12.5</v>
      </c>
    </row>
    <row r="30" spans="1:8">
      <c r="A30" s="1">
        <v>28</v>
      </c>
      <c r="B30" s="4" t="s">
        <v>76</v>
      </c>
      <c r="C30" s="14" t="s">
        <v>339</v>
      </c>
      <c r="D30" s="6">
        <v>3</v>
      </c>
      <c r="E30" s="14" t="s">
        <v>333</v>
      </c>
      <c r="F30" s="14">
        <v>1</v>
      </c>
      <c r="G30" s="1">
        <f t="shared" si="0"/>
        <v>4</v>
      </c>
      <c r="H30" s="12">
        <f t="shared" si="1"/>
        <v>10</v>
      </c>
    </row>
    <row r="31" spans="1:8">
      <c r="A31" s="1">
        <v>29</v>
      </c>
      <c r="B31" s="4" t="s">
        <v>75</v>
      </c>
      <c r="C31" s="6" t="s">
        <v>340</v>
      </c>
      <c r="D31" s="6">
        <v>3</v>
      </c>
      <c r="E31" s="5" t="s">
        <v>333</v>
      </c>
      <c r="F31" s="6">
        <v>1</v>
      </c>
      <c r="G31" s="1">
        <f t="shared" si="0"/>
        <v>4</v>
      </c>
      <c r="H31" s="12">
        <f t="shared" si="1"/>
        <v>10</v>
      </c>
    </row>
    <row r="32" spans="1:8">
      <c r="A32" s="1">
        <v>30</v>
      </c>
      <c r="B32" s="4" t="s">
        <v>63</v>
      </c>
      <c r="C32" s="6" t="s">
        <v>341</v>
      </c>
      <c r="D32" s="6">
        <v>2</v>
      </c>
      <c r="E32" s="15" t="s">
        <v>314</v>
      </c>
      <c r="F32" s="6">
        <v>2</v>
      </c>
      <c r="G32" s="1">
        <f t="shared" si="0"/>
        <v>4</v>
      </c>
      <c r="H32" s="12">
        <f t="shared" si="1"/>
        <v>10</v>
      </c>
    </row>
    <row r="33" ht="15.5" customHeight="1" spans="1:8">
      <c r="A33" s="1">
        <v>31</v>
      </c>
      <c r="B33" s="4" t="s">
        <v>69</v>
      </c>
      <c r="C33" s="6" t="s">
        <v>342</v>
      </c>
      <c r="D33" s="6">
        <v>3</v>
      </c>
      <c r="E33" s="5" t="s">
        <v>333</v>
      </c>
      <c r="F33" s="6">
        <v>1</v>
      </c>
      <c r="G33" s="1">
        <f t="shared" si="0"/>
        <v>4</v>
      </c>
      <c r="H33" s="12">
        <f t="shared" si="1"/>
        <v>10</v>
      </c>
    </row>
    <row r="34" spans="1:8">
      <c r="A34" s="1">
        <v>32</v>
      </c>
      <c r="B34" s="4" t="s">
        <v>74</v>
      </c>
      <c r="C34" s="14" t="s">
        <v>341</v>
      </c>
      <c r="D34" s="6">
        <v>2</v>
      </c>
      <c r="E34" s="5" t="s">
        <v>333</v>
      </c>
      <c r="F34" s="6">
        <v>1</v>
      </c>
      <c r="G34" s="1">
        <f t="shared" si="0"/>
        <v>3</v>
      </c>
      <c r="H34" s="12">
        <f t="shared" si="1"/>
        <v>7.5</v>
      </c>
    </row>
    <row r="35" spans="1:8">
      <c r="A35" s="1">
        <v>33</v>
      </c>
      <c r="B35" s="4" t="s">
        <v>71</v>
      </c>
      <c r="C35" s="5" t="s">
        <v>324</v>
      </c>
      <c r="D35" s="6">
        <v>2</v>
      </c>
      <c r="E35" s="5" t="s">
        <v>333</v>
      </c>
      <c r="F35" s="6">
        <v>1</v>
      </c>
      <c r="G35" s="1">
        <f t="shared" si="0"/>
        <v>3</v>
      </c>
      <c r="H35" s="12">
        <f t="shared" si="1"/>
        <v>7.5</v>
      </c>
    </row>
    <row r="36" spans="1:8">
      <c r="A36" s="1">
        <v>34</v>
      </c>
      <c r="B36" s="4" t="s">
        <v>70</v>
      </c>
      <c r="C36" s="5" t="s">
        <v>341</v>
      </c>
      <c r="D36" s="6">
        <v>2</v>
      </c>
      <c r="E36" s="5" t="s">
        <v>333</v>
      </c>
      <c r="F36" s="6">
        <v>1</v>
      </c>
      <c r="G36" s="1">
        <f t="shared" si="0"/>
        <v>3</v>
      </c>
      <c r="H36" s="12">
        <f t="shared" si="1"/>
        <v>7.5</v>
      </c>
    </row>
    <row r="37" spans="1:8">
      <c r="A37" s="1">
        <v>35</v>
      </c>
      <c r="B37" s="4" t="s">
        <v>68</v>
      </c>
      <c r="C37" s="14" t="s">
        <v>341</v>
      </c>
      <c r="D37" s="6">
        <v>2</v>
      </c>
      <c r="E37" s="14" t="s">
        <v>333</v>
      </c>
      <c r="F37" s="1">
        <v>1</v>
      </c>
      <c r="G37" s="1">
        <f t="shared" si="0"/>
        <v>3</v>
      </c>
      <c r="H37" s="12">
        <f t="shared" si="1"/>
        <v>7.5</v>
      </c>
    </row>
    <row r="38" spans="1:8">
      <c r="A38" s="1">
        <v>36</v>
      </c>
      <c r="B38" s="4" t="s">
        <v>83</v>
      </c>
      <c r="C38" s="6" t="s">
        <v>343</v>
      </c>
      <c r="D38" s="6">
        <v>2</v>
      </c>
      <c r="E38" s="5" t="s">
        <v>333</v>
      </c>
      <c r="F38" s="6">
        <v>1</v>
      </c>
      <c r="G38" s="1">
        <f t="shared" si="0"/>
        <v>3</v>
      </c>
      <c r="H38" s="12">
        <f t="shared" si="1"/>
        <v>7.5</v>
      </c>
    </row>
    <row r="39" spans="1:8">
      <c r="A39" s="1">
        <v>37</v>
      </c>
      <c r="B39" s="4" t="s">
        <v>80</v>
      </c>
      <c r="C39" s="5" t="s">
        <v>341</v>
      </c>
      <c r="D39" s="6">
        <v>2</v>
      </c>
      <c r="E39" s="5" t="s">
        <v>333</v>
      </c>
      <c r="F39" s="6">
        <v>1</v>
      </c>
      <c r="G39" s="1">
        <f t="shared" si="0"/>
        <v>3</v>
      </c>
      <c r="H39" s="12">
        <f t="shared" si="1"/>
        <v>7.5</v>
      </c>
    </row>
    <row r="40" spans="1:8">
      <c r="A40" s="1">
        <v>38</v>
      </c>
      <c r="B40" s="4" t="s">
        <v>79</v>
      </c>
      <c r="C40" s="5" t="s">
        <v>344</v>
      </c>
      <c r="D40" s="6">
        <v>2</v>
      </c>
      <c r="E40" s="5" t="s">
        <v>333</v>
      </c>
      <c r="F40" s="5">
        <v>1</v>
      </c>
      <c r="G40" s="1">
        <f t="shared" si="0"/>
        <v>3</v>
      </c>
      <c r="H40" s="12">
        <f t="shared" si="1"/>
        <v>7.5</v>
      </c>
    </row>
    <row r="41" spans="1:8">
      <c r="A41" s="1">
        <v>39</v>
      </c>
      <c r="B41" s="4" t="s">
        <v>72</v>
      </c>
      <c r="C41" s="5" t="s">
        <v>345</v>
      </c>
      <c r="D41" s="6">
        <v>2</v>
      </c>
      <c r="E41" s="5" t="s">
        <v>333</v>
      </c>
      <c r="F41" s="6">
        <v>1</v>
      </c>
      <c r="G41" s="1">
        <f t="shared" si="0"/>
        <v>3</v>
      </c>
      <c r="H41" s="12">
        <f t="shared" si="1"/>
        <v>7.5</v>
      </c>
    </row>
    <row r="42" spans="1:8">
      <c r="A42" s="1">
        <v>40</v>
      </c>
      <c r="B42" s="4" t="s">
        <v>73</v>
      </c>
      <c r="C42" s="5" t="s">
        <v>346</v>
      </c>
      <c r="D42" s="6">
        <v>1</v>
      </c>
      <c r="E42" s="5" t="s">
        <v>333</v>
      </c>
      <c r="F42" s="6">
        <v>1</v>
      </c>
      <c r="G42" s="1">
        <f t="shared" si="0"/>
        <v>2</v>
      </c>
      <c r="H42" s="12">
        <f t="shared" si="1"/>
        <v>5</v>
      </c>
    </row>
    <row r="43" spans="1:8">
      <c r="A43" s="1">
        <v>41</v>
      </c>
      <c r="B43" s="4" t="s">
        <v>77</v>
      </c>
      <c r="C43" s="5"/>
      <c r="D43" s="6"/>
      <c r="E43" s="5" t="s">
        <v>333</v>
      </c>
      <c r="F43" s="6">
        <v>1</v>
      </c>
      <c r="G43" s="1">
        <f t="shared" si="0"/>
        <v>1</v>
      </c>
      <c r="H43" s="12">
        <f t="shared" si="1"/>
        <v>2.5</v>
      </c>
    </row>
    <row r="44" spans="1:8">
      <c r="A44" s="1">
        <v>42</v>
      </c>
      <c r="B44" s="18" t="s">
        <v>82</v>
      </c>
      <c r="C44" s="19"/>
      <c r="D44" s="6"/>
      <c r="E44" s="5" t="s">
        <v>333</v>
      </c>
      <c r="F44" s="20">
        <v>1</v>
      </c>
      <c r="G44" s="1">
        <f t="shared" si="0"/>
        <v>1</v>
      </c>
      <c r="H44" s="12">
        <f t="shared" si="1"/>
        <v>2.5</v>
      </c>
    </row>
    <row r="45" spans="1:8">
      <c r="A45" s="1">
        <v>43</v>
      </c>
      <c r="B45" s="4" t="s">
        <v>78</v>
      </c>
      <c r="C45" s="5"/>
      <c r="D45" s="6"/>
      <c r="E45" s="5" t="s">
        <v>333</v>
      </c>
      <c r="F45" s="6">
        <v>1</v>
      </c>
      <c r="G45" s="1">
        <f t="shared" si="0"/>
        <v>1</v>
      </c>
      <c r="H45" s="12">
        <f t="shared" si="1"/>
        <v>2.5</v>
      </c>
    </row>
    <row r="46" spans="1:8">
      <c r="A46" s="1">
        <v>44</v>
      </c>
      <c r="B46" s="4" t="s">
        <v>81</v>
      </c>
      <c r="C46" s="5"/>
      <c r="D46" s="6"/>
      <c r="E46" s="5" t="s">
        <v>333</v>
      </c>
      <c r="F46" s="6">
        <v>1</v>
      </c>
      <c r="G46" s="1">
        <f t="shared" si="0"/>
        <v>1</v>
      </c>
      <c r="H46" s="12">
        <f t="shared" si="1"/>
        <v>2.5</v>
      </c>
    </row>
    <row r="47" spans="1:8">
      <c r="A47" s="1">
        <v>45</v>
      </c>
      <c r="B47" s="4" t="s">
        <v>84</v>
      </c>
      <c r="C47" s="6"/>
      <c r="D47" s="6"/>
      <c r="E47" s="5" t="s">
        <v>333</v>
      </c>
      <c r="F47" s="6">
        <v>1</v>
      </c>
      <c r="G47" s="1">
        <f t="shared" si="0"/>
        <v>1</v>
      </c>
      <c r="H47" s="12">
        <f t="shared" si="1"/>
        <v>2.5</v>
      </c>
    </row>
    <row r="48" spans="1:8">
      <c r="A48" s="1">
        <v>46</v>
      </c>
      <c r="B48" s="4" t="s">
        <v>85</v>
      </c>
      <c r="C48" s="6"/>
      <c r="D48" s="6"/>
      <c r="E48" s="5" t="s">
        <v>333</v>
      </c>
      <c r="F48" s="6">
        <v>1</v>
      </c>
      <c r="G48" s="1">
        <f t="shared" si="0"/>
        <v>1</v>
      </c>
      <c r="H48" s="12">
        <f t="shared" si="1"/>
        <v>2.5</v>
      </c>
    </row>
  </sheetData>
  <sortState ref="B3:H48">
    <sortCondition ref="G3:G48" descending="1"/>
  </sortState>
  <mergeCells count="1">
    <mergeCell ref="A1:F1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综合测平表</vt:lpstr>
      <vt:lpstr>品行表</vt:lpstr>
      <vt:lpstr>成绩</vt:lpstr>
      <vt:lpstr>操行分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陆雪妮</dc:creator>
  <cp:lastModifiedBy>Administrator</cp:lastModifiedBy>
  <dcterms:created xsi:type="dcterms:W3CDTF">2015-06-08T08:23:00Z</dcterms:created>
  <dcterms:modified xsi:type="dcterms:W3CDTF">2022-03-10T16:14:32Z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2052-11.1.0.11405</vt:lpwstr>
  </property>
  <property fmtid="{D5CDD505-2E9C-101B-9397-08002B2CF9AE}" pid="3" name="ICV">
    <vt:lpwstr>3C2C653BC0FC4CF883EFBB6F16AA0A7D</vt:lpwstr>
  </property>
</Properties>
</file>