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品行表" sheetId="1" r:id="rId1"/>
    <sheet name="素质表" sheetId="2" r:id="rId2"/>
  </sheets>
  <definedNames>
    <definedName name="_xlnm._FilterDatabase" localSheetId="1" hidden="1">素质表!$L$5:$L$54</definedName>
    <definedName name="_xlnm._FilterDatabase" localSheetId="0" hidden="1">品行表!$R$4:$R$52</definedName>
    <definedName name="_xlnm.Print_Titles" localSheetId="1">素质表!$1:$5</definedName>
  </definedNames>
  <calcPr calcId="144525"/>
</workbook>
</file>

<file path=xl/comments1.xml><?xml version="1.0" encoding="utf-8"?>
<comments xmlns="http://schemas.openxmlformats.org/spreadsheetml/2006/main">
  <authors>
    <author>刘萍</author>
    <author>小叶</author>
    <author>Unknown User</author>
  </authors>
  <commentList>
    <comment ref="A2" authorId="0">
      <text>
        <r>
          <rPr>
            <sz val="9"/>
            <rFont val="宋体"/>
            <charset val="134"/>
          </rPr>
          <t>刘萍:
三好学生班级人数5%，德育90分，智育不能低于80分 综合总分排名10%以内；
2.优秀学生干部德育90分，智育不能低于70分，班级排名40%以内，班级班委人数的10%比例；3.综合素质奖满足德育智育不低于85分，总分不低于90分，班级排名德育智育都在前2名；4.一等奖条件德育智育不低于85分，总分不低于90分；5.一等奖条件德育智育不低于80分，总分不低于85分；6.一等奖条件德育智育不低于75分，总分不低于80分，</t>
        </r>
      </text>
    </comment>
    <comment ref="H8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爱心志愿者+参加新媒体中心荣获优秀干事，</t>
        </r>
      </text>
    </comment>
    <comment ref="H9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茗馨阁茶艺馆服务之星+爱心志愿者</t>
        </r>
      </text>
    </comment>
    <comment ref="H10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大学生骨干培训班优秀学员</t>
        </r>
      </text>
    </comment>
    <comment ref="H11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迎新志愿者，十佳阅读之星证书，尚雅礼仪队优秀队员证书</t>
        </r>
      </text>
    </comment>
    <comment ref="H13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瑜伽社优秀社员奖，爱心志愿者，优秀共青团员</t>
        </r>
      </text>
    </comment>
    <comment ref="H14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院博奕轩棋牌协会优秀社员</t>
        </r>
      </text>
    </comment>
    <comment ref="H15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迎新志愿者，十佳阅读之星证书</t>
        </r>
      </text>
    </comment>
    <comment ref="H16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院博奕轩棋牌协会优秀社员</t>
        </r>
      </text>
    </comment>
    <comment ref="H18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瑜伽社优秀社员奖+爱心志愿者</t>
        </r>
      </text>
    </comment>
    <comment ref="H19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院动漫社优秀社员
</t>
        </r>
      </text>
    </comment>
    <comment ref="H22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迎新志愿者，十佳阅读之星证书</t>
        </r>
      </text>
    </comment>
    <comment ref="H26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优秀志愿者证书</t>
        </r>
      </text>
    </comment>
    <comment ref="G31" authorId="2">
      <text>
        <r>
          <rPr>
            <b/>
            <sz val="9"/>
            <rFont val="宋体"/>
            <charset val="134"/>
          </rPr>
          <t>搁浅的梦:</t>
        </r>
        <r>
          <rPr>
            <sz val="9"/>
            <rFont val="宋体"/>
            <charset val="134"/>
          </rPr>
          <t xml:space="preserve">
“青春逢华诞，一舞展芳华”比赛二等奖
</t>
        </r>
      </text>
    </comment>
    <comment ref="H31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街舞社优秀社员</t>
        </r>
      </text>
    </comment>
    <comment ref="H36" authorId="1">
      <text>
        <r>
          <rPr>
            <b/>
            <sz val="9"/>
            <rFont val="宋体"/>
            <charset val="134"/>
          </rPr>
          <t>小叶:</t>
        </r>
        <r>
          <rPr>
            <sz val="9"/>
            <rFont val="宋体"/>
            <charset val="134"/>
          </rPr>
          <t xml:space="preserve">
尚雅礼仪社优秀社员</t>
        </r>
      </text>
    </comment>
  </commentList>
</comments>
</file>

<file path=xl/sharedStrings.xml><?xml version="1.0" encoding="utf-8"?>
<sst xmlns="http://schemas.openxmlformats.org/spreadsheetml/2006/main" count="370" uniqueCount="220">
  <si>
    <t>2021—2022学年上学期学生品行诚信与素质加减分及综合评议一览表</t>
  </si>
  <si>
    <t>学号</t>
  </si>
  <si>
    <t>姓名</t>
  </si>
  <si>
    <t>班级操行分</t>
  </si>
  <si>
    <t>思想政治与道德修养</t>
  </si>
  <si>
    <t>社会实践与志愿服务</t>
  </si>
  <si>
    <t>早锻炼</t>
  </si>
  <si>
    <t>参加各级各类比赛</t>
  </si>
  <si>
    <t>其他获奖或表彰</t>
  </si>
  <si>
    <t>测评小组评价</t>
  </si>
  <si>
    <t>违规违纪</t>
  </si>
  <si>
    <t>合计</t>
  </si>
  <si>
    <t>项目</t>
  </si>
  <si>
    <t>加分</t>
  </si>
  <si>
    <t>出勤率</t>
  </si>
  <si>
    <t>等级</t>
  </si>
  <si>
    <t>减分</t>
  </si>
  <si>
    <t>T2020607101 </t>
  </si>
  <si>
    <t>谭雅玲</t>
  </si>
  <si>
    <t>支付宝打卡-2“百年辉煌历程，践行初心使命”知识竞答活动-1</t>
  </si>
  <si>
    <t>院吉他社+2院管乐社+2校歌拍摄+2</t>
  </si>
  <si>
    <t>T2020607102 </t>
  </si>
  <si>
    <t>杨紫琦</t>
  </si>
  <si>
    <t>支付宝打卡-2</t>
  </si>
  <si>
    <t>瑜伽社+3校歌拍摄+2</t>
  </si>
  <si>
    <t>T2020607103</t>
  </si>
  <si>
    <t>曹钰</t>
  </si>
  <si>
    <t>支付宝打卡-1</t>
  </si>
  <si>
    <t>院瑜伽社+3美丽秋天欢乐童真心向党+2校歌拍摄+2 </t>
  </si>
  <si>
    <t>T2020607104 </t>
  </si>
  <si>
    <t>胡乐辉</t>
  </si>
  <si>
    <t>院瑜伽社+3美丽秋天欢乐童真心向党+2校歌拍摄+2</t>
  </si>
  <si>
    <t>T2020607105 </t>
  </si>
  <si>
    <t>卢飘</t>
  </si>
  <si>
    <t>系舞蹈队+3舞蹈大赛+2毕业汇报演出+2校歌拍摄+2</t>
  </si>
  <si>
    <t>T2020607106 </t>
  </si>
  <si>
    <t>刘丽君</t>
  </si>
  <si>
    <t>LSK滑板社+2街舞社+2校歌拍摄+2</t>
  </si>
  <si>
    <t>T2020607107 </t>
  </si>
  <si>
    <t>皮嘉仪</t>
  </si>
  <si>
    <t>副团支书+7院博奕轩棋牌协会+2院吉他社+2校歌拍摄+2</t>
  </si>
  <si>
    <t>T2020607108</t>
  </si>
  <si>
    <t>支燕清</t>
  </si>
  <si>
    <t>支付宝打卡-4</t>
  </si>
  <si>
    <t>寝室长+6院博奕轩棋牌协会+2院吉他社+2校歌拍摄+2</t>
  </si>
  <si>
    <t>院动漫社优秀社员</t>
  </si>
  <si>
    <t>T2020607109 </t>
  </si>
  <si>
    <t>罗艳晴</t>
  </si>
  <si>
    <t>生活委员+7院博奕轩棋牌协会+2+吉他社+2为你解忧主题活动+2校歌拍摄+2</t>
  </si>
  <si>
    <t>T2020607110 </t>
  </si>
  <si>
    <t>邱雅珍</t>
  </si>
  <si>
    <t>副团支书+7院博奕轩棋牌协会+2美丽秋天欢乐童真心向党+2校歌拍摄+2</t>
  </si>
  <si>
    <t>T2020607111 </t>
  </si>
  <si>
    <t>史孟琦</t>
  </si>
  <si>
    <t>支付宝打卡-4“百年辉煌历程，践行初心使命”知识竞答活动-1</t>
  </si>
  <si>
    <t>劳动委员+6院瑜伽社+2双选会志愿者+2校歌MV拍摄+2</t>
  </si>
  <si>
    <t>迎新志愿者，十佳阅读之星证书</t>
  </si>
  <si>
    <t>T2020607112</t>
  </si>
  <si>
    <t>吴静</t>
  </si>
  <si>
    <t>“百年辉煌历程，践行初心使命”知识竞答活动-1</t>
  </si>
  <si>
    <t>校歌mv拍摄+2四六级英语讲座+2</t>
  </si>
  <si>
    <t>T2020607114 </t>
  </si>
  <si>
    <t>张文霞</t>
  </si>
  <si>
    <t>寝室长+6+校歌拍摄+2</t>
  </si>
  <si>
    <t>T2020607115 </t>
  </si>
  <si>
    <t>张如意</t>
  </si>
  <si>
    <t>班长+8院合唱团+7篮球社+3“弘扬宪法精神，增强法制观念”主题征文+2“学原文，谈体会，践初心"征文比赛+2院长接待日+2双选会志愿者+2美丽秋天欢乐童真心向党+2</t>
  </si>
  <si>
    <t>T2020607116 </t>
  </si>
  <si>
    <t>周红玫</t>
  </si>
  <si>
    <t>纪律委员+6院博奕轩棋牌协会+3美丽秋天欢乐童真心向党+2美丽秋天欢乐童真心向党+2校歌拍摄+2</t>
  </si>
  <si>
    <t>院博奕轩棋牌协会优秀社员</t>
  </si>
  <si>
    <t>T2020607117 </t>
  </si>
  <si>
    <t>姚艳芳</t>
  </si>
  <si>
    <t>微团课+2校歌拍摄+2</t>
  </si>
  <si>
    <t>T2020607118</t>
  </si>
  <si>
    <t>韩雪</t>
  </si>
  <si>
    <t>T2020607119 </t>
  </si>
  <si>
    <t>尹珍</t>
  </si>
  <si>
    <t>T2020607120 </t>
  </si>
  <si>
    <t>范如意</t>
  </si>
  <si>
    <t>院英语协会+2英语书法比赛活动+2微读书笔记征集活动+2校歌mv拍摄+2四六级英语讲座+2</t>
  </si>
  <si>
    <t>T2020607121 </t>
  </si>
  <si>
    <t>姚文琪</t>
  </si>
  <si>
    <t xml:space="preserve"> 街舞社+2为你解忧+2校歌mv拍摄+2</t>
  </si>
  <si>
    <t>T2020607122 </t>
  </si>
  <si>
    <t>周欣怡</t>
  </si>
  <si>
    <t>音乐节+2校歌拍摄+2</t>
  </si>
  <si>
    <t>T2020607123 </t>
  </si>
  <si>
    <t>叶桂莲</t>
  </si>
  <si>
    <t>副班长+8精品课程+4校歌mv拍摄活动+2双选会志愿者活动+2</t>
  </si>
  <si>
    <t>茗馨阁茶艺馆服务之星，爱心志愿者证书</t>
  </si>
  <si>
    <t>T2020607124 </t>
  </si>
  <si>
    <t>熊丽丽</t>
  </si>
  <si>
    <t>校歌mv拍摄活动+2双选会志愿者活动+2</t>
  </si>
  <si>
    <t>T2020607125</t>
  </si>
  <si>
    <t>陶鑫</t>
  </si>
  <si>
    <t>校歌拍摄+2</t>
  </si>
  <si>
    <t>T2020607126 </t>
  </si>
  <si>
    <t>艾思琪</t>
  </si>
  <si>
    <t>心理委员+7系礼仪社+2校歌拍摄+2</t>
  </si>
  <si>
    <t>优秀志愿者证书</t>
  </si>
  <si>
    <t>T2020607127</t>
  </si>
  <si>
    <t>易娟</t>
  </si>
  <si>
    <t>尚雅礼仪社+3校歌mv拍摄活动+2</t>
  </si>
  <si>
    <t>尚雅礼仪社优秀社员</t>
  </si>
  <si>
    <t>T2020607128 </t>
  </si>
  <si>
    <t>丁美慧</t>
  </si>
  <si>
    <t> 寝室长+6LSK滑板社+2为你解忧+2校歌mv拍摄+2</t>
  </si>
  <si>
    <t>T2020607129 </t>
  </si>
  <si>
    <t>罗美燕</t>
  </si>
  <si>
    <t>“百年辉煌历程，践行初心使命”知识竞答活动-2</t>
  </si>
  <si>
    <t>T2020607130 </t>
  </si>
  <si>
    <t>朱婷</t>
  </si>
  <si>
    <t>T2020607131 </t>
  </si>
  <si>
    <t>罗佳圆</t>
  </si>
  <si>
    <t>院组织部+9院瑜伽社+2校歌拍摄+2国家视频拍摄+2</t>
  </si>
  <si>
    <t>瑜伽社优秀社员奖，爱心志愿者，优秀共青团员</t>
  </si>
  <si>
    <t>T2020607132 </t>
  </si>
  <si>
    <t>袁信婷</t>
  </si>
  <si>
    <t>支付宝打卡-1“百年辉煌历程，践行初心使命”知识竞答活动-1</t>
  </si>
  <si>
    <t>创业委员+7系礼仪社+2校歌MV拍摄+2创业社团+3国家视频拍摄+2</t>
  </si>
  <si>
    <t>迎新志愿者，十佳阅读之星证书，尚雅礼仪队优秀队员证书</t>
  </si>
  <si>
    <t>T2020607133 </t>
  </si>
  <si>
    <t>黄嘉怡</t>
  </si>
  <si>
    <t>支付宝打卡-2“百年辉煌历程，践行初心使命”知识竞答活动-2</t>
  </si>
  <si>
    <t>院瑜伽社+2校歌拍摄+2</t>
  </si>
  <si>
    <t>T2020607134 </t>
  </si>
  <si>
    <t>朱宇彤</t>
  </si>
  <si>
    <t> LSK滑板社+2校歌mv拍摄+2</t>
  </si>
  <si>
    <t>T2020607135 </t>
  </si>
  <si>
    <t>龚红霞</t>
  </si>
  <si>
    <t>体育委员+6院瑜伽社+2校歌拍摄+2双选会志愿者活动+2</t>
  </si>
  <si>
    <t>荣获瑜伽社优秀社员奖+荣获爱心志愿者</t>
  </si>
  <si>
    <t>T2020607136 </t>
  </si>
  <si>
    <t>胡亚敏</t>
  </si>
  <si>
    <t>综治委员+6校歌mv拍摄+2</t>
  </si>
  <si>
    <t>T2020607137 </t>
  </si>
  <si>
    <t>彭楚怡</t>
  </si>
  <si>
    <t>生活委员+7院瑜伽社+2校歌拍摄+2</t>
  </si>
  <si>
    <t>T2020607138 </t>
  </si>
  <si>
    <t>邱子艳</t>
  </si>
  <si>
    <t>宣传委员+7院合唱团+8校歌发布会活动+2校歌拍摄+2</t>
  </si>
  <si>
    <t>爱心志愿者+参加新媒体中心荣获优秀干事，</t>
  </si>
  <si>
    <t>T2020607139 </t>
  </si>
  <si>
    <t>舒雅</t>
  </si>
  <si>
    <t>寝室长+6院瑜伽社+2校歌mv拍摄活动+2双选会志愿者活动+2国家视频拍摄+2</t>
  </si>
  <si>
    <t>T2020607140 </t>
  </si>
  <si>
    <t>王志微</t>
  </si>
  <si>
    <t>副班长+8院舞蹈队+14“学原文，谈体会，践初心"演讲比赛+2绣球草鞋比赛+2</t>
  </si>
  <si>
    <t>T2020607141 </t>
  </si>
  <si>
    <t>郑亚南</t>
  </si>
  <si>
    <t>学习委员+7双选会志愿者+2校歌拍摄+2国家视频拍摄+2</t>
  </si>
  <si>
    <t>T2020607142 </t>
  </si>
  <si>
    <t>袁琳玮</t>
  </si>
  <si>
    <t>校歌mv拍摄+2</t>
  </si>
  <si>
    <t>T2020607143 </t>
  </si>
  <si>
    <t>吕美辰</t>
  </si>
  <si>
    <t>文艺委员+7精品课程+4院瑜伽社+3美丽秋天欢乐童真心向党+2校歌拍摄+2国家视频拍摄+2两服务座谈会+2院长接待日+2</t>
  </si>
  <si>
    <t>T2020607144 </t>
  </si>
  <si>
    <t>廖方琳</t>
  </si>
  <si>
    <t>美丽秋天欢乐童真心向党+2校歌拍摄+2国家视频拍摄+2</t>
  </si>
  <si>
    <t>T2020607145 </t>
  </si>
  <si>
    <t>钟楠</t>
  </si>
  <si>
    <t>组织委员+6院博奕轩棋牌协会+3院心理协会为你解忧+2美丽秋天欢乐童真心向党+2校歌拍摄+2精品课程+1.5</t>
  </si>
  <si>
    <t>T2020607146 </t>
  </si>
  <si>
    <t>李淑华</t>
  </si>
  <si>
    <t>微团课+2校歌拍摄+2国家视频拍摄+2</t>
  </si>
  <si>
    <t>T2020607147 </t>
  </si>
  <si>
    <t>陈文燕</t>
  </si>
  <si>
    <t>T2020607148 </t>
  </si>
  <si>
    <t>杨蒙枝</t>
  </si>
  <si>
    <t>精品课程+4院启航文学社+2院志愿者工作部+12系部微团课比赛+2校歌视频拍摄+2国家视频+2</t>
  </si>
  <si>
    <t>大学生骨干培训班优秀学员</t>
  </si>
  <si>
    <t>T2020606140 </t>
  </si>
  <si>
    <t>余佳荟</t>
  </si>
  <si>
    <t>支付宝打卡-4“百年辉煌历程，践行初心使命”知识竞答活动-2</t>
  </si>
  <si>
    <t xml:space="preserve">院街舞社+3音乐会表演+2为你解忧+2校歌拍摄+2
</t>
  </si>
  <si>
    <t>“青春逢华诞，一舞展芳华”比赛二等奖</t>
  </si>
  <si>
    <t>街舞社优秀社员</t>
  </si>
  <si>
    <t>T2020603122 </t>
  </si>
  <si>
    <t>周丽纯</t>
  </si>
  <si>
    <t xml:space="preserve">院街舞社+2校歌拍摄+2
</t>
  </si>
  <si>
    <t>旅游商务系2021-2022学年上学期2020级幼儿发展与健康管理5班学生综合测评表</t>
  </si>
  <si>
    <t>总人数: 49 人,一等奖:2人,二等奖:3人,三等奖:5人,三好学生:2人,优秀学生干部:1人, 班级等级:甲级 辅导员（班主任）签名：徐琳</t>
  </si>
  <si>
    <t>总人数:  49人,实评:综合素质奖: 2人,一等奖:0人,二等奖:3人,三等奖:5人,三好学生:2人,优秀学生干部:1人,班级等级: 甲级 辅导员（班主任）签名：徐琳</t>
  </si>
  <si>
    <t>序号</t>
  </si>
  <si>
    <t>品行诚信与素质（45%）</t>
  </si>
  <si>
    <t>学习成绩（55%）</t>
  </si>
  <si>
    <t>特殊贡献加分</t>
  </si>
  <si>
    <t>宿舍（达标与不达标）</t>
  </si>
  <si>
    <t>综合测评总分</t>
  </si>
  <si>
    <t>排名</t>
  </si>
  <si>
    <t>评优情况</t>
  </si>
  <si>
    <t>备注</t>
  </si>
  <si>
    <t>班级操行分（60分）</t>
  </si>
  <si>
    <t>体育锻炼</t>
  </si>
  <si>
    <t>参加各类比赛</t>
  </si>
  <si>
    <t>拓展专业加分</t>
  </si>
  <si>
    <t>违纪扣分</t>
  </si>
  <si>
    <t>品行诚信与素质总分</t>
  </si>
  <si>
    <t>公修课</t>
  </si>
  <si>
    <t>学前音乐—声乐</t>
  </si>
  <si>
    <t>学前卫生学II</t>
  </si>
  <si>
    <t>学前儿童语言教育活动设计与指导</t>
  </si>
  <si>
    <t>学前舞蹈III</t>
  </si>
  <si>
    <t>学前音乐III</t>
  </si>
  <si>
    <t>学前美术II</t>
  </si>
  <si>
    <t>幼儿教师法律法规与职业道德</t>
  </si>
  <si>
    <t>书法（三笔字）</t>
  </si>
  <si>
    <t>学前儿童文学</t>
  </si>
  <si>
    <t>劳动概论</t>
  </si>
  <si>
    <t>体育与健康III</t>
  </si>
  <si>
    <t>平均分</t>
  </si>
  <si>
    <t>达标</t>
  </si>
  <si>
    <t>综合素质奖、三好学生</t>
  </si>
  <si>
    <t>综合素质奖</t>
  </si>
  <si>
    <t>二等奖学金、优秀学生干部</t>
  </si>
  <si>
    <t>二等奖学金、三好学生</t>
  </si>
  <si>
    <t>二等奖学金</t>
  </si>
  <si>
    <t>三等奖学金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</si>
</sst>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_ "/>
  </numFmts>
  <fonts count="43">
    <font>
      <sz val="12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2"/>
      <color rgb="FF000000"/>
      <name val="宋体"/>
      <charset val="134"/>
    </font>
    <font>
      <sz val="11"/>
      <color indexed="8"/>
      <name val="DengXian"/>
      <charset val="134"/>
    </font>
    <font>
      <b/>
      <sz val="11"/>
      <color indexed="8"/>
      <name val="DengXian"/>
      <charset val="134"/>
    </font>
    <font>
      <sz val="9"/>
      <name val="宋体"/>
      <charset val="0"/>
    </font>
    <font>
      <sz val="9"/>
      <name val="宋体"/>
      <charset val="134"/>
    </font>
    <font>
      <sz val="9"/>
      <color indexed="10"/>
      <name val="宋体"/>
      <charset val="0"/>
    </font>
    <font>
      <sz val="9"/>
      <color theme="1"/>
      <name val="宋体"/>
      <charset val="134"/>
    </font>
    <font>
      <b/>
      <sz val="9"/>
      <name val="宋体"/>
      <charset val="0"/>
    </font>
    <font>
      <b/>
      <sz val="11"/>
      <color rgb="FF000000"/>
      <name val="宋体"/>
      <charset val="134"/>
    </font>
    <font>
      <b/>
      <sz val="9"/>
      <color indexed="8"/>
      <name val="DengXian"/>
      <charset val="134"/>
    </font>
    <font>
      <sz val="14"/>
      <name val="宋体"/>
      <charset val="134"/>
    </font>
    <font>
      <sz val="16"/>
      <name val="宋体"/>
      <charset val="134"/>
    </font>
    <font>
      <sz val="12"/>
      <color rgb="FF000000"/>
      <name val="等线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>
      <protection locked="0"/>
    </xf>
    <xf numFmtId="42" fontId="24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10" borderId="6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protection locked="0"/>
    </xf>
    <xf numFmtId="9" fontId="24" fillId="0" borderId="0" applyFont="0" applyFill="0" applyBorder="0" applyAlignment="0" applyProtection="0">
      <alignment vertical="center"/>
    </xf>
    <xf numFmtId="0" fontId="0" fillId="0" borderId="0">
      <protection locked="0"/>
    </xf>
    <xf numFmtId="0" fontId="31" fillId="0" borderId="0" applyNumberFormat="0" applyFill="0" applyBorder="0" applyAlignment="0" applyProtection="0">
      <alignment vertical="center"/>
    </xf>
    <xf numFmtId="0" fontId="24" fillId="21" borderId="9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7" fillId="29" borderId="13" applyNumberFormat="0" applyAlignment="0" applyProtection="0">
      <alignment vertical="center"/>
    </xf>
    <xf numFmtId="0" fontId="38" fillId="29" borderId="6" applyNumberFormat="0" applyAlignment="0" applyProtection="0">
      <alignment vertical="center"/>
    </xf>
    <xf numFmtId="0" fontId="36" fillId="28" borderId="12" applyNumberForma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protection locked="0"/>
    </xf>
    <xf numFmtId="0" fontId="23" fillId="3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>
      <protection locked="0"/>
    </xf>
  </cellStyleXfs>
  <cellXfs count="9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3" applyFont="1" applyFill="1" applyBorder="1" applyAlignment="1" applyProtection="1">
      <alignment horizontal="center" vertical="center"/>
    </xf>
    <xf numFmtId="0" fontId="5" fillId="0" borderId="1" xfId="43" applyFont="1" applyFill="1" applyBorder="1" applyAlignment="1" applyProtection="1">
      <alignment horizontal="center" vertical="center"/>
    </xf>
    <xf numFmtId="0" fontId="5" fillId="0" borderId="1" xfId="43" applyFont="1" applyFill="1" applyBorder="1" applyAlignment="1" applyProtection="1">
      <alignment horizontal="center" vertical="center"/>
    </xf>
    <xf numFmtId="0" fontId="5" fillId="0" borderId="1" xfId="43" applyFont="1" applyFill="1" applyBorder="1" applyAlignment="1" applyProtection="1">
      <alignment horizontal="center" vertical="center" wrapText="1"/>
    </xf>
    <xf numFmtId="0" fontId="5" fillId="0" borderId="1" xfId="43" applyFont="1" applyFill="1" applyBorder="1" applyAlignment="1" applyProtection="1">
      <alignment horizontal="center" vertical="center" wrapText="1"/>
    </xf>
    <xf numFmtId="0" fontId="5" fillId="0" borderId="1" xfId="43" applyFont="1" applyFill="1" applyBorder="1" applyAlignment="1" applyProtection="1">
      <alignment horizontal="center" vertical="center" wrapText="1"/>
    </xf>
    <xf numFmtId="0" fontId="5" fillId="0" borderId="1" xfId="43" applyNumberFormat="1" applyFont="1" applyFill="1" applyBorder="1" applyAlignment="1" applyProtection="1">
      <alignment horizontal="center" vertical="center" textRotation="255"/>
    </xf>
    <xf numFmtId="0" fontId="5" fillId="0" borderId="1" xfId="43" applyNumberFormat="1" applyFont="1" applyFill="1" applyBorder="1" applyAlignment="1" applyProtection="1">
      <alignment horizontal="center" vertical="center" textRotation="255" wrapText="1"/>
    </xf>
    <xf numFmtId="0" fontId="5" fillId="0" borderId="1" xfId="43" applyNumberFormat="1" applyFont="1" applyFill="1" applyBorder="1" applyAlignment="1" applyProtection="1">
      <alignment horizontal="center" vertical="center" textRotation="255" wrapText="1"/>
    </xf>
    <xf numFmtId="0" fontId="5" fillId="0" borderId="1" xfId="43" applyNumberFormat="1" applyFont="1" applyFill="1" applyBorder="1" applyAlignment="1" applyProtection="1">
      <alignment horizontal="center" vertical="center" textRotation="255" wrapText="1"/>
    </xf>
    <xf numFmtId="0" fontId="5" fillId="0" borderId="1" xfId="1" applyNumberFormat="1" applyFont="1" applyFill="1" applyBorder="1" applyAlignment="1" applyProtection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43" applyNumberFormat="1" applyFont="1" applyFill="1" applyBorder="1" applyAlignment="1" applyProtection="1">
      <alignment horizontal="center" vertical="center"/>
    </xf>
    <xf numFmtId="176" fontId="5" fillId="0" borderId="1" xfId="43" applyNumberFormat="1" applyFont="1" applyFill="1" applyBorder="1" applyAlignment="1" applyProtection="1">
      <alignment horizontal="center" vertical="center" wrapText="1"/>
    </xf>
    <xf numFmtId="0" fontId="1" fillId="0" borderId="1" xfId="43" applyFont="1" applyFill="1" applyBorder="1" applyAlignment="1" applyProtection="1">
      <alignment horizontal="center" vertical="center" wrapText="1"/>
    </xf>
    <xf numFmtId="177" fontId="5" fillId="0" borderId="1" xfId="43" applyNumberFormat="1" applyFont="1" applyFill="1" applyBorder="1" applyAlignment="1" applyProtection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2" applyNumberFormat="1" applyFont="1" applyFill="1" applyBorder="1" applyAlignment="1" applyProtection="1">
      <alignment horizontal="center" vertical="center" textRotation="255" wrapText="1"/>
    </xf>
    <xf numFmtId="176" fontId="5" fillId="0" borderId="1" xfId="12" applyNumberFormat="1" applyFont="1" applyFill="1" applyBorder="1" applyAlignment="1" applyProtection="1">
      <alignment horizontal="center" vertical="center" textRotation="255" wrapText="1"/>
    </xf>
    <xf numFmtId="0" fontId="5" fillId="0" borderId="1" xfId="12" applyFont="1" applyFill="1" applyBorder="1" applyAlignment="1" applyProtection="1">
      <alignment horizontal="center" vertical="center" wrapText="1"/>
    </xf>
    <xf numFmtId="0" fontId="1" fillId="0" borderId="1" xfId="12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5" fillId="0" borderId="1" xfId="12" applyFont="1" applyFill="1" applyBorder="1" applyAlignment="1" applyProtection="1">
      <alignment horizontal="center" vertical="center" textRotation="255" wrapText="1"/>
    </xf>
    <xf numFmtId="0" fontId="5" fillId="0" borderId="4" xfId="12" applyNumberFormat="1" applyFont="1" applyFill="1" applyBorder="1" applyAlignment="1" applyProtection="1">
      <alignment horizontal="center" vertical="center" textRotation="255" wrapText="1"/>
    </xf>
    <xf numFmtId="176" fontId="5" fillId="0" borderId="4" xfId="12" applyNumberFormat="1" applyFont="1" applyFill="1" applyBorder="1" applyAlignment="1" applyProtection="1">
      <alignment horizontal="center" vertical="center" textRotation="255" wrapText="1"/>
    </xf>
    <xf numFmtId="0" fontId="5" fillId="0" borderId="4" xfId="12" applyFont="1" applyFill="1" applyBorder="1" applyAlignment="1" applyProtection="1">
      <alignment horizontal="center" vertical="center" wrapText="1"/>
    </xf>
    <xf numFmtId="0" fontId="1" fillId="0" borderId="4" xfId="12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5" fillId="0" borderId="4" xfId="43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2" borderId="4" xfId="53" applyFont="1" applyFill="1" applyBorder="1" applyAlignment="1" applyProtection="1">
      <alignment horizontal="center" vertical="center" wrapText="1"/>
    </xf>
    <xf numFmtId="0" fontId="6" fillId="0" borderId="1" xfId="53" applyFont="1" applyBorder="1" applyAlignment="1" applyProtection="1">
      <alignment horizontal="center" vertical="center" wrapText="1"/>
    </xf>
    <xf numFmtId="0" fontId="6" fillId="0" borderId="1" xfId="53" applyFont="1" applyFill="1" applyBorder="1" applyAlignment="1" applyProtection="1">
      <alignment horizontal="center" vertical="center" wrapText="1"/>
    </xf>
    <xf numFmtId="0" fontId="6" fillId="0" borderId="1" xfId="53" applyFont="1" applyFill="1" applyBorder="1" applyAlignment="1" applyProtection="1">
      <alignment horizontal="left" vertical="center" wrapText="1"/>
    </xf>
    <xf numFmtId="0" fontId="6" fillId="0" borderId="1" xfId="14" applyFont="1" applyFill="1" applyBorder="1" applyAlignment="1" applyProtection="1">
      <alignment horizontal="center" vertical="center" wrapText="1"/>
    </xf>
    <xf numFmtId="0" fontId="6" fillId="0" borderId="1" xfId="14" applyFont="1" applyFill="1" applyBorder="1" applyAlignment="1" applyProtection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0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/>
    </xf>
    <xf numFmtId="0" fontId="19" fillId="0" borderId="1" xfId="14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0" fontId="6" fillId="0" borderId="0" xfId="0" applyFo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4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Sheet1_24 2" xfId="12"/>
    <cellStyle name="百分比" xfId="13" builtinId="5"/>
    <cellStyle name="常规_Sheet1 2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2"/>
  <sheetViews>
    <sheetView zoomScale="70" zoomScaleNormal="70" workbookViewId="0">
      <selection activeCell="G47" sqref="G47"/>
    </sheetView>
  </sheetViews>
  <sheetFormatPr defaultColWidth="9" defaultRowHeight="14.25"/>
  <cols>
    <col min="1" max="1" width="15.5" style="71" customWidth="1"/>
    <col min="2" max="2" width="12.75" style="71" customWidth="1"/>
    <col min="3" max="3" width="43.6666666666667" style="71" customWidth="1"/>
    <col min="4" max="4" width="13.6666666666667" style="71" customWidth="1"/>
    <col min="5" max="5" width="9" style="71" customWidth="1"/>
    <col min="6" max="6" width="69.5" style="72" customWidth="1"/>
    <col min="7" max="7" width="9" style="73" customWidth="1"/>
    <col min="8" max="9" width="9" style="71" customWidth="1"/>
    <col min="10" max="10" width="54.625" style="71" customWidth="1"/>
    <col min="11" max="11" width="9" style="73" customWidth="1"/>
    <col min="12" max="12" width="50.75" style="71" customWidth="1"/>
    <col min="13" max="16" width="9" style="71" customWidth="1"/>
    <col min="17" max="18" width="14.125" style="73" customWidth="1"/>
    <col min="19" max="16384" width="9" style="71"/>
  </cols>
  <sheetData>
    <row r="1" ht="21" customHeight="1" spans="1:18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ht="17.1" customHeight="1" spans="1:20">
      <c r="A2" s="28" t="s">
        <v>1</v>
      </c>
      <c r="B2" s="75" t="s">
        <v>2</v>
      </c>
      <c r="C2" s="75" t="s">
        <v>3</v>
      </c>
      <c r="D2" s="76" t="s">
        <v>4</v>
      </c>
      <c r="E2" s="76"/>
      <c r="F2" s="77" t="s">
        <v>5</v>
      </c>
      <c r="G2" s="77"/>
      <c r="H2" s="76" t="s">
        <v>6</v>
      </c>
      <c r="I2" s="76"/>
      <c r="J2" s="76" t="s">
        <v>7</v>
      </c>
      <c r="K2" s="76"/>
      <c r="L2" s="76" t="s">
        <v>8</v>
      </c>
      <c r="M2" s="76"/>
      <c r="N2" s="78" t="s">
        <v>9</v>
      </c>
      <c r="O2" s="89"/>
      <c r="P2" s="78" t="s">
        <v>10</v>
      </c>
      <c r="Q2" s="89"/>
      <c r="R2" s="78" t="s">
        <v>11</v>
      </c>
      <c r="S2" s="82"/>
      <c r="T2" s="82"/>
    </row>
    <row r="3" ht="24.95" customHeight="1" spans="1:20">
      <c r="A3" s="28"/>
      <c r="B3" s="75"/>
      <c r="C3" s="75"/>
      <c r="D3" s="78"/>
      <c r="E3" s="78"/>
      <c r="F3" s="79" t="s">
        <v>12</v>
      </c>
      <c r="G3" s="79" t="s">
        <v>13</v>
      </c>
      <c r="H3" s="78" t="s">
        <v>14</v>
      </c>
      <c r="I3" s="78" t="s">
        <v>13</v>
      </c>
      <c r="J3" s="78" t="s">
        <v>12</v>
      </c>
      <c r="K3" s="78" t="s">
        <v>13</v>
      </c>
      <c r="L3" s="78" t="s">
        <v>12</v>
      </c>
      <c r="M3" s="78" t="s">
        <v>13</v>
      </c>
      <c r="N3" s="78" t="s">
        <v>15</v>
      </c>
      <c r="O3" s="78" t="s">
        <v>13</v>
      </c>
      <c r="P3" s="78" t="s">
        <v>12</v>
      </c>
      <c r="Q3" s="78" t="s">
        <v>16</v>
      </c>
      <c r="R3" s="89"/>
      <c r="S3" s="82"/>
      <c r="T3" s="82"/>
    </row>
    <row r="4" ht="27.95" customHeight="1" spans="1:20">
      <c r="A4" s="80" t="s">
        <v>17</v>
      </c>
      <c r="B4" s="81" t="s">
        <v>18</v>
      </c>
      <c r="C4" s="82" t="s">
        <v>19</v>
      </c>
      <c r="D4" s="83"/>
      <c r="E4" s="29"/>
      <c r="F4" s="84" t="s">
        <v>20</v>
      </c>
      <c r="G4" s="30">
        <v>6</v>
      </c>
      <c r="H4" s="85"/>
      <c r="I4" s="90"/>
      <c r="J4" s="82"/>
      <c r="K4" s="29">
        <v>0</v>
      </c>
      <c r="L4" s="82"/>
      <c r="M4" s="29">
        <v>0</v>
      </c>
      <c r="N4" s="82"/>
      <c r="O4" s="82"/>
      <c r="P4" s="82"/>
      <c r="Q4" s="94"/>
      <c r="R4" s="29"/>
      <c r="S4" s="82"/>
      <c r="T4" s="82"/>
    </row>
    <row r="5" ht="27" customHeight="1" spans="1:20">
      <c r="A5" s="80" t="s">
        <v>21</v>
      </c>
      <c r="B5" s="81" t="s">
        <v>22</v>
      </c>
      <c r="C5" s="82" t="s">
        <v>23</v>
      </c>
      <c r="D5" s="83"/>
      <c r="E5" s="29"/>
      <c r="F5" s="30" t="s">
        <v>24</v>
      </c>
      <c r="G5" s="30">
        <v>5</v>
      </c>
      <c r="H5" s="85"/>
      <c r="I5" s="90"/>
      <c r="J5" s="82"/>
      <c r="K5" s="29">
        <v>0</v>
      </c>
      <c r="L5" s="82"/>
      <c r="M5" s="29">
        <v>0</v>
      </c>
      <c r="N5" s="82"/>
      <c r="O5" s="82"/>
      <c r="P5" s="82"/>
      <c r="Q5" s="45"/>
      <c r="R5" s="29"/>
      <c r="S5" s="82"/>
      <c r="T5" s="82"/>
    </row>
    <row r="6" ht="24.95" customHeight="1" spans="1:20">
      <c r="A6" s="80" t="s">
        <v>25</v>
      </c>
      <c r="B6" s="81" t="s">
        <v>26</v>
      </c>
      <c r="C6" s="82" t="s">
        <v>27</v>
      </c>
      <c r="D6" s="83"/>
      <c r="E6" s="29"/>
      <c r="F6" s="30" t="s">
        <v>28</v>
      </c>
      <c r="G6" s="30">
        <v>7</v>
      </c>
      <c r="H6" s="85"/>
      <c r="I6" s="90"/>
      <c r="J6" s="91"/>
      <c r="K6" s="29">
        <v>0</v>
      </c>
      <c r="L6" s="82"/>
      <c r="M6" s="29">
        <v>0</v>
      </c>
      <c r="N6" s="82"/>
      <c r="O6" s="82"/>
      <c r="P6" s="82"/>
      <c r="Q6" s="45"/>
      <c r="R6" s="29"/>
      <c r="S6" s="82"/>
      <c r="T6" s="82"/>
    </row>
    <row r="7" ht="24.95" customHeight="1" spans="1:20">
      <c r="A7" s="80" t="s">
        <v>29</v>
      </c>
      <c r="B7" s="81" t="s">
        <v>30</v>
      </c>
      <c r="C7" s="82"/>
      <c r="D7" s="83"/>
      <c r="E7" s="29"/>
      <c r="F7" s="30" t="s">
        <v>31</v>
      </c>
      <c r="G7" s="30">
        <v>7</v>
      </c>
      <c r="H7" s="85"/>
      <c r="I7" s="90"/>
      <c r="J7" s="82"/>
      <c r="K7" s="29">
        <v>0</v>
      </c>
      <c r="L7" s="82"/>
      <c r="M7" s="29">
        <v>0</v>
      </c>
      <c r="N7" s="82"/>
      <c r="O7" s="82"/>
      <c r="P7" s="82"/>
      <c r="Q7" s="94"/>
      <c r="R7" s="29"/>
      <c r="S7" s="82"/>
      <c r="T7" s="82"/>
    </row>
    <row r="8" ht="24" customHeight="1" spans="1:20">
      <c r="A8" s="80" t="s">
        <v>32</v>
      </c>
      <c r="B8" s="81" t="s">
        <v>33</v>
      </c>
      <c r="C8" s="82" t="s">
        <v>19</v>
      </c>
      <c r="D8" s="83"/>
      <c r="E8" s="29"/>
      <c r="F8" s="86" t="s">
        <v>34</v>
      </c>
      <c r="G8" s="30">
        <v>9</v>
      </c>
      <c r="H8" s="85"/>
      <c r="I8" s="90"/>
      <c r="J8" s="91"/>
      <c r="K8" s="29">
        <v>0</v>
      </c>
      <c r="L8" s="82"/>
      <c r="M8" s="29">
        <v>0</v>
      </c>
      <c r="N8" s="82"/>
      <c r="O8" s="82"/>
      <c r="P8" s="82"/>
      <c r="Q8" s="45"/>
      <c r="R8" s="29"/>
      <c r="S8" s="82"/>
      <c r="T8" s="82"/>
    </row>
    <row r="9" ht="18.95" customHeight="1" spans="1:20">
      <c r="A9" s="80" t="s">
        <v>35</v>
      </c>
      <c r="B9" s="81" t="s">
        <v>36</v>
      </c>
      <c r="C9" s="82" t="s">
        <v>27</v>
      </c>
      <c r="D9" s="83"/>
      <c r="E9" s="29"/>
      <c r="F9" s="84" t="s">
        <v>37</v>
      </c>
      <c r="G9" s="30">
        <v>6</v>
      </c>
      <c r="H9" s="85"/>
      <c r="I9" s="90"/>
      <c r="J9" s="82"/>
      <c r="K9" s="29">
        <v>0</v>
      </c>
      <c r="L9" s="82"/>
      <c r="M9" s="29">
        <v>0</v>
      </c>
      <c r="N9" s="82"/>
      <c r="O9" s="82"/>
      <c r="P9" s="82"/>
      <c r="Q9" s="94"/>
      <c r="R9" s="29"/>
      <c r="S9" s="82"/>
      <c r="T9" s="82"/>
    </row>
    <row r="10" ht="47.1" customHeight="1" spans="1:20">
      <c r="A10" s="80" t="s">
        <v>38</v>
      </c>
      <c r="B10" s="81" t="s">
        <v>39</v>
      </c>
      <c r="C10" s="82"/>
      <c r="D10" s="83"/>
      <c r="E10" s="29"/>
      <c r="F10" s="30" t="s">
        <v>40</v>
      </c>
      <c r="G10" s="30">
        <v>12</v>
      </c>
      <c r="H10" s="85"/>
      <c r="I10" s="90"/>
      <c r="J10" s="82"/>
      <c r="K10" s="29">
        <v>0</v>
      </c>
      <c r="L10" s="82"/>
      <c r="M10" s="29">
        <v>0</v>
      </c>
      <c r="N10" s="82"/>
      <c r="O10" s="82"/>
      <c r="P10" s="82"/>
      <c r="Q10" s="94"/>
      <c r="R10" s="29"/>
      <c r="S10" s="82"/>
      <c r="T10" s="82"/>
    </row>
    <row r="11" ht="45" customHeight="1" spans="1:20">
      <c r="A11" s="80" t="s">
        <v>41</v>
      </c>
      <c r="B11" s="81" t="s">
        <v>42</v>
      </c>
      <c r="C11" s="82" t="s">
        <v>43</v>
      </c>
      <c r="D11" s="83"/>
      <c r="E11" s="29"/>
      <c r="F11" s="30" t="s">
        <v>44</v>
      </c>
      <c r="G11" s="30">
        <v>12</v>
      </c>
      <c r="H11" s="85"/>
      <c r="I11" s="90"/>
      <c r="J11" s="82"/>
      <c r="K11" s="29">
        <v>0</v>
      </c>
      <c r="L11" s="82" t="s">
        <v>45</v>
      </c>
      <c r="M11" s="29">
        <v>5</v>
      </c>
      <c r="N11" s="82"/>
      <c r="O11" s="82"/>
      <c r="P11" s="82"/>
      <c r="Q11" s="94"/>
      <c r="R11" s="29"/>
      <c r="S11" s="82"/>
      <c r="T11" s="82"/>
    </row>
    <row r="12" ht="27" customHeight="1" spans="1:20">
      <c r="A12" s="80" t="s">
        <v>46</v>
      </c>
      <c r="B12" s="81" t="s">
        <v>47</v>
      </c>
      <c r="C12" s="82" t="s">
        <v>27</v>
      </c>
      <c r="D12" s="83"/>
      <c r="E12" s="29"/>
      <c r="F12" s="84" t="s">
        <v>48</v>
      </c>
      <c r="G12" s="30">
        <v>15</v>
      </c>
      <c r="H12" s="85"/>
      <c r="I12" s="90"/>
      <c r="J12" s="82"/>
      <c r="K12" s="29">
        <v>0</v>
      </c>
      <c r="L12" s="82"/>
      <c r="M12" s="29">
        <v>0</v>
      </c>
      <c r="N12" s="82"/>
      <c r="O12" s="82"/>
      <c r="P12" s="82"/>
      <c r="Q12" s="94"/>
      <c r="R12" s="29"/>
      <c r="S12" s="82"/>
      <c r="T12" s="82"/>
    </row>
    <row r="13" ht="54" customHeight="1" spans="1:20">
      <c r="A13" s="80" t="s">
        <v>49</v>
      </c>
      <c r="B13" s="81" t="s">
        <v>50</v>
      </c>
      <c r="C13" s="82" t="s">
        <v>27</v>
      </c>
      <c r="D13" s="83"/>
      <c r="E13" s="29"/>
      <c r="F13" s="30" t="s">
        <v>51</v>
      </c>
      <c r="G13" s="30">
        <v>13</v>
      </c>
      <c r="H13" s="85"/>
      <c r="I13" s="90"/>
      <c r="J13" s="82"/>
      <c r="K13" s="29">
        <v>0</v>
      </c>
      <c r="L13" s="82"/>
      <c r="M13" s="29">
        <v>0</v>
      </c>
      <c r="N13" s="82"/>
      <c r="O13" s="82"/>
      <c r="P13" s="82"/>
      <c r="Q13" s="94"/>
      <c r="R13" s="29"/>
      <c r="S13" s="82"/>
      <c r="T13" s="82"/>
    </row>
    <row r="14" ht="42" customHeight="1" spans="1:20">
      <c r="A14" s="80" t="s">
        <v>52</v>
      </c>
      <c r="B14" s="81" t="s">
        <v>53</v>
      </c>
      <c r="C14" s="82" t="s">
        <v>54</v>
      </c>
      <c r="D14" s="83"/>
      <c r="E14" s="29"/>
      <c r="F14" s="30" t="s">
        <v>55</v>
      </c>
      <c r="G14" s="30">
        <v>12</v>
      </c>
      <c r="H14" s="85"/>
      <c r="I14" s="90"/>
      <c r="J14" s="82"/>
      <c r="K14" s="29">
        <v>0</v>
      </c>
      <c r="L14" s="82" t="s">
        <v>56</v>
      </c>
      <c r="M14" s="29">
        <v>10</v>
      </c>
      <c r="N14" s="82"/>
      <c r="O14" s="82"/>
      <c r="P14" s="82"/>
      <c r="Q14" s="94"/>
      <c r="R14" s="29"/>
      <c r="S14" s="82"/>
      <c r="T14" s="82"/>
    </row>
    <row r="15" ht="27" customHeight="1" spans="1:20">
      <c r="A15" s="80" t="s">
        <v>57</v>
      </c>
      <c r="B15" s="81" t="s">
        <v>58</v>
      </c>
      <c r="C15" s="82" t="s">
        <v>59</v>
      </c>
      <c r="D15" s="83"/>
      <c r="E15" s="29"/>
      <c r="F15" s="84" t="s">
        <v>60</v>
      </c>
      <c r="G15" s="30">
        <v>4</v>
      </c>
      <c r="H15" s="85"/>
      <c r="I15" s="90"/>
      <c r="J15" s="91"/>
      <c r="K15" s="29">
        <v>0</v>
      </c>
      <c r="L15" s="82"/>
      <c r="M15" s="29">
        <v>0</v>
      </c>
      <c r="N15" s="29"/>
      <c r="O15" s="29"/>
      <c r="P15" s="82"/>
      <c r="Q15" s="94"/>
      <c r="R15" s="29"/>
      <c r="S15" s="82"/>
      <c r="T15" s="82"/>
    </row>
    <row r="16" ht="39.95" customHeight="1" spans="1:20">
      <c r="A16" s="80" t="s">
        <v>61</v>
      </c>
      <c r="B16" s="81" t="s">
        <v>62</v>
      </c>
      <c r="C16" s="82"/>
      <c r="D16" s="83"/>
      <c r="E16" s="29"/>
      <c r="F16" s="84" t="s">
        <v>63</v>
      </c>
      <c r="G16" s="30">
        <v>8</v>
      </c>
      <c r="H16" s="85"/>
      <c r="I16" s="90"/>
      <c r="J16" s="91"/>
      <c r="K16" s="29">
        <v>0</v>
      </c>
      <c r="L16" s="82"/>
      <c r="M16" s="29">
        <v>0</v>
      </c>
      <c r="N16" s="82"/>
      <c r="O16" s="82"/>
      <c r="P16" s="82"/>
      <c r="Q16" s="94"/>
      <c r="R16" s="29"/>
      <c r="S16" s="82"/>
      <c r="T16" s="82"/>
    </row>
    <row r="17" ht="63" customHeight="1" spans="1:20">
      <c r="A17" s="80" t="s">
        <v>64</v>
      </c>
      <c r="B17" s="81" t="s">
        <v>65</v>
      </c>
      <c r="C17" s="82"/>
      <c r="D17" s="83"/>
      <c r="E17" s="29"/>
      <c r="F17" s="84" t="s">
        <v>66</v>
      </c>
      <c r="G17" s="30">
        <v>28</v>
      </c>
      <c r="H17" s="85"/>
      <c r="I17" s="90"/>
      <c r="J17" s="82"/>
      <c r="K17" s="29">
        <v>0</v>
      </c>
      <c r="L17" s="82"/>
      <c r="M17" s="29"/>
      <c r="N17" s="82"/>
      <c r="O17" s="82"/>
      <c r="P17" s="82"/>
      <c r="Q17" s="94"/>
      <c r="R17" s="29"/>
      <c r="S17" s="82"/>
      <c r="T17" s="82"/>
    </row>
    <row r="18" ht="30" customHeight="1" spans="1:20">
      <c r="A18" s="80" t="s">
        <v>67</v>
      </c>
      <c r="B18" s="81" t="s">
        <v>68</v>
      </c>
      <c r="C18" s="82" t="s">
        <v>27</v>
      </c>
      <c r="D18" s="83"/>
      <c r="E18" s="29"/>
      <c r="F18" s="87" t="s">
        <v>69</v>
      </c>
      <c r="G18" s="30">
        <v>15</v>
      </c>
      <c r="H18" s="85"/>
      <c r="I18" s="90"/>
      <c r="J18" s="82"/>
      <c r="K18" s="29">
        <v>0</v>
      </c>
      <c r="L18" s="82" t="s">
        <v>70</v>
      </c>
      <c r="M18" s="29">
        <v>5</v>
      </c>
      <c r="N18" s="82"/>
      <c r="O18" s="82"/>
      <c r="P18" s="82"/>
      <c r="Q18" s="94"/>
      <c r="R18" s="29"/>
      <c r="S18" s="82"/>
      <c r="T18" s="82"/>
    </row>
    <row r="19" ht="27.95" customHeight="1" spans="1:20">
      <c r="A19" s="80" t="s">
        <v>71</v>
      </c>
      <c r="B19" s="81" t="s">
        <v>72</v>
      </c>
      <c r="C19" s="82" t="s">
        <v>27</v>
      </c>
      <c r="D19" s="83"/>
      <c r="E19" s="29"/>
      <c r="F19" s="84" t="s">
        <v>73</v>
      </c>
      <c r="G19" s="30">
        <v>4</v>
      </c>
      <c r="H19" s="85"/>
      <c r="I19" s="90"/>
      <c r="J19" s="82"/>
      <c r="K19" s="29">
        <v>0</v>
      </c>
      <c r="L19" s="82"/>
      <c r="M19" s="29">
        <v>0</v>
      </c>
      <c r="N19" s="82"/>
      <c r="O19" s="82"/>
      <c r="P19" s="82"/>
      <c r="Q19" s="94"/>
      <c r="R19" s="29"/>
      <c r="S19" s="82"/>
      <c r="T19" s="82"/>
    </row>
    <row r="20" ht="33.95" customHeight="1" spans="1:20">
      <c r="A20" s="80" t="s">
        <v>74</v>
      </c>
      <c r="B20" s="81" t="s">
        <v>75</v>
      </c>
      <c r="C20" s="82" t="s">
        <v>59</v>
      </c>
      <c r="D20" s="83"/>
      <c r="E20" s="29"/>
      <c r="F20" s="84" t="s">
        <v>73</v>
      </c>
      <c r="G20" s="30">
        <v>4</v>
      </c>
      <c r="H20" s="85"/>
      <c r="I20" s="90"/>
      <c r="J20" s="91"/>
      <c r="K20" s="29">
        <v>0</v>
      </c>
      <c r="L20" s="82"/>
      <c r="M20" s="29">
        <v>0</v>
      </c>
      <c r="N20" s="29"/>
      <c r="O20" s="29"/>
      <c r="P20" s="82"/>
      <c r="Q20" s="94"/>
      <c r="R20" s="29"/>
      <c r="S20" s="82"/>
      <c r="T20" s="82"/>
    </row>
    <row r="21" ht="30.95" customHeight="1" spans="1:20">
      <c r="A21" s="80" t="s">
        <v>76</v>
      </c>
      <c r="B21" s="81" t="s">
        <v>77</v>
      </c>
      <c r="C21" s="82"/>
      <c r="D21" s="83"/>
      <c r="E21" s="29"/>
      <c r="F21" s="84" t="s">
        <v>73</v>
      </c>
      <c r="G21" s="30">
        <v>4</v>
      </c>
      <c r="H21" s="85"/>
      <c r="I21" s="90"/>
      <c r="J21" s="82"/>
      <c r="K21" s="29">
        <v>0</v>
      </c>
      <c r="L21" s="82"/>
      <c r="M21" s="29">
        <v>0</v>
      </c>
      <c r="N21" s="82"/>
      <c r="O21" s="82"/>
      <c r="P21" s="82"/>
      <c r="Q21" s="94"/>
      <c r="R21" s="29"/>
      <c r="S21" s="82"/>
      <c r="T21" s="82"/>
    </row>
    <row r="22" ht="39" customHeight="1" spans="1:20">
      <c r="A22" s="80" t="s">
        <v>78</v>
      </c>
      <c r="B22" s="81" t="s">
        <v>79</v>
      </c>
      <c r="C22" s="82" t="s">
        <v>19</v>
      </c>
      <c r="D22" s="83"/>
      <c r="E22" s="29"/>
      <c r="F22" s="84" t="s">
        <v>80</v>
      </c>
      <c r="G22" s="30">
        <v>10</v>
      </c>
      <c r="H22" s="85"/>
      <c r="I22" s="90"/>
      <c r="J22" s="82"/>
      <c r="K22" s="29">
        <v>0</v>
      </c>
      <c r="L22" s="82"/>
      <c r="M22" s="29">
        <v>0</v>
      </c>
      <c r="N22" s="82"/>
      <c r="O22" s="82"/>
      <c r="P22" s="82"/>
      <c r="Q22" s="94"/>
      <c r="R22" s="29"/>
      <c r="S22" s="82"/>
      <c r="T22" s="82"/>
    </row>
    <row r="23" ht="33" customHeight="1" spans="1:20">
      <c r="A23" s="80" t="s">
        <v>81</v>
      </c>
      <c r="B23" s="81" t="s">
        <v>82</v>
      </c>
      <c r="C23" s="82"/>
      <c r="D23" s="83"/>
      <c r="E23" s="29"/>
      <c r="F23" s="84" t="s">
        <v>83</v>
      </c>
      <c r="G23" s="30">
        <v>6</v>
      </c>
      <c r="H23" s="85"/>
      <c r="I23" s="90"/>
      <c r="J23" s="82"/>
      <c r="K23" s="29">
        <v>0</v>
      </c>
      <c r="L23" s="82"/>
      <c r="M23" s="29">
        <v>0</v>
      </c>
      <c r="N23" s="82"/>
      <c r="O23" s="82"/>
      <c r="P23" s="82"/>
      <c r="Q23" s="94"/>
      <c r="R23" s="29"/>
      <c r="S23" s="82"/>
      <c r="T23" s="82"/>
    </row>
    <row r="24" ht="30.95" customHeight="1" spans="1:20">
      <c r="A24" s="80" t="s">
        <v>84</v>
      </c>
      <c r="B24" s="81" t="s">
        <v>85</v>
      </c>
      <c r="C24" s="82" t="s">
        <v>19</v>
      </c>
      <c r="D24" s="83"/>
      <c r="E24" s="29"/>
      <c r="F24" s="88" t="s">
        <v>86</v>
      </c>
      <c r="G24" s="30">
        <v>4</v>
      </c>
      <c r="H24" s="85"/>
      <c r="I24" s="90"/>
      <c r="J24" s="92"/>
      <c r="K24" s="29">
        <v>0</v>
      </c>
      <c r="L24" s="87"/>
      <c r="M24" s="29">
        <v>0</v>
      </c>
      <c r="N24" s="29"/>
      <c r="O24" s="29"/>
      <c r="P24" s="82"/>
      <c r="Q24" s="94"/>
      <c r="R24" s="29"/>
      <c r="S24" s="82"/>
      <c r="T24" s="82"/>
    </row>
    <row r="25" ht="39" customHeight="1" spans="1:20">
      <c r="A25" s="80" t="s">
        <v>87</v>
      </c>
      <c r="B25" s="81" t="s">
        <v>88</v>
      </c>
      <c r="C25" s="82" t="s">
        <v>19</v>
      </c>
      <c r="D25" s="83"/>
      <c r="E25" s="29"/>
      <c r="F25" s="84" t="s">
        <v>89</v>
      </c>
      <c r="G25" s="30">
        <v>16</v>
      </c>
      <c r="H25" s="85"/>
      <c r="I25" s="90"/>
      <c r="J25" s="91"/>
      <c r="K25" s="29">
        <v>0</v>
      </c>
      <c r="L25" s="82" t="s">
        <v>90</v>
      </c>
      <c r="M25" s="29">
        <v>10</v>
      </c>
      <c r="N25" s="29"/>
      <c r="O25" s="29"/>
      <c r="P25" s="82"/>
      <c r="Q25" s="94"/>
      <c r="R25" s="29"/>
      <c r="S25" s="82"/>
      <c r="T25" s="82"/>
    </row>
    <row r="26" ht="29.1" customHeight="1" spans="1:20">
      <c r="A26" s="80" t="s">
        <v>91</v>
      </c>
      <c r="B26" s="81" t="s">
        <v>92</v>
      </c>
      <c r="C26" s="82"/>
      <c r="D26" s="83"/>
      <c r="E26" s="29"/>
      <c r="F26" s="84" t="s">
        <v>93</v>
      </c>
      <c r="G26" s="30">
        <v>4</v>
      </c>
      <c r="H26" s="85"/>
      <c r="I26" s="90"/>
      <c r="J26" s="91"/>
      <c r="K26" s="29">
        <v>0</v>
      </c>
      <c r="L26" s="82"/>
      <c r="M26" s="29">
        <v>0</v>
      </c>
      <c r="N26" s="82"/>
      <c r="O26" s="82"/>
      <c r="P26" s="82"/>
      <c r="Q26" s="94"/>
      <c r="R26" s="29"/>
      <c r="S26" s="82"/>
      <c r="T26" s="82"/>
    </row>
    <row r="27" ht="30" customHeight="1" spans="1:20">
      <c r="A27" s="80" t="s">
        <v>94</v>
      </c>
      <c r="B27" s="81" t="s">
        <v>95</v>
      </c>
      <c r="C27" s="82"/>
      <c r="D27" s="83"/>
      <c r="E27" s="29"/>
      <c r="F27" s="84" t="s">
        <v>96</v>
      </c>
      <c r="G27" s="30">
        <v>2</v>
      </c>
      <c r="H27" s="85"/>
      <c r="I27" s="90"/>
      <c r="J27" s="82"/>
      <c r="K27" s="29">
        <v>0</v>
      </c>
      <c r="L27" s="82"/>
      <c r="M27" s="29">
        <v>0</v>
      </c>
      <c r="N27" s="82"/>
      <c r="O27" s="82"/>
      <c r="P27" s="82"/>
      <c r="Q27" s="94"/>
      <c r="R27" s="29"/>
      <c r="S27" s="82"/>
      <c r="T27" s="82"/>
    </row>
    <row r="28" ht="39" customHeight="1" spans="1:20">
      <c r="A28" s="80" t="s">
        <v>97</v>
      </c>
      <c r="B28" s="81" t="s">
        <v>98</v>
      </c>
      <c r="C28" s="82" t="s">
        <v>27</v>
      </c>
      <c r="D28" s="83"/>
      <c r="E28" s="29"/>
      <c r="F28" s="84" t="s">
        <v>99</v>
      </c>
      <c r="G28" s="30">
        <v>11</v>
      </c>
      <c r="H28" s="85"/>
      <c r="I28" s="90"/>
      <c r="J28" s="82"/>
      <c r="K28" s="29">
        <v>0</v>
      </c>
      <c r="L28" s="82" t="s">
        <v>100</v>
      </c>
      <c r="M28" s="29">
        <v>5</v>
      </c>
      <c r="N28" s="82"/>
      <c r="O28" s="82"/>
      <c r="P28" s="82"/>
      <c r="Q28" s="94"/>
      <c r="R28" s="29"/>
      <c r="S28" s="82"/>
      <c r="T28" s="82"/>
    </row>
    <row r="29" ht="39" customHeight="1" spans="1:20">
      <c r="A29" s="80" t="s">
        <v>101</v>
      </c>
      <c r="B29" s="81" t="s">
        <v>102</v>
      </c>
      <c r="C29" s="82" t="s">
        <v>27</v>
      </c>
      <c r="D29" s="83"/>
      <c r="E29" s="29"/>
      <c r="F29" s="84" t="s">
        <v>103</v>
      </c>
      <c r="G29" s="30">
        <v>5</v>
      </c>
      <c r="H29" s="85"/>
      <c r="I29" s="90"/>
      <c r="J29" s="82"/>
      <c r="K29" s="29">
        <v>0</v>
      </c>
      <c r="L29" s="82" t="s">
        <v>104</v>
      </c>
      <c r="M29" s="29">
        <v>5</v>
      </c>
      <c r="N29" s="82"/>
      <c r="O29" s="82"/>
      <c r="P29" s="82"/>
      <c r="Q29" s="94"/>
      <c r="R29" s="29"/>
      <c r="S29" s="82"/>
      <c r="T29" s="82"/>
    </row>
    <row r="30" ht="32.1" customHeight="1" spans="1:20">
      <c r="A30" s="80" t="s">
        <v>105</v>
      </c>
      <c r="B30" s="81" t="s">
        <v>106</v>
      </c>
      <c r="C30" s="82" t="s">
        <v>27</v>
      </c>
      <c r="D30" s="83"/>
      <c r="E30" s="29"/>
      <c r="F30" s="30" t="s">
        <v>107</v>
      </c>
      <c r="G30" s="30">
        <v>12</v>
      </c>
      <c r="H30" s="85"/>
      <c r="I30" s="90"/>
      <c r="J30" s="91"/>
      <c r="K30" s="29">
        <v>0</v>
      </c>
      <c r="L30" s="82"/>
      <c r="M30" s="29">
        <v>0</v>
      </c>
      <c r="N30" s="29"/>
      <c r="O30" s="29"/>
      <c r="P30" s="82"/>
      <c r="Q30" s="94"/>
      <c r="R30" s="29"/>
      <c r="S30" s="82"/>
      <c r="T30" s="82"/>
    </row>
    <row r="31" ht="54.95" customHeight="1" spans="1:20">
      <c r="A31" s="80" t="s">
        <v>108</v>
      </c>
      <c r="B31" s="81" t="s">
        <v>109</v>
      </c>
      <c r="C31" s="82" t="s">
        <v>110</v>
      </c>
      <c r="D31" s="83"/>
      <c r="E31" s="29"/>
      <c r="F31" s="30" t="s">
        <v>73</v>
      </c>
      <c r="G31" s="30">
        <v>4</v>
      </c>
      <c r="H31" s="85"/>
      <c r="I31" s="90"/>
      <c r="J31" s="82"/>
      <c r="K31" s="29">
        <v>0</v>
      </c>
      <c r="L31" s="82"/>
      <c r="M31" s="29">
        <v>0</v>
      </c>
      <c r="N31" s="82"/>
      <c r="O31" s="82"/>
      <c r="P31" s="82"/>
      <c r="Q31" s="94"/>
      <c r="R31" s="29"/>
      <c r="S31" s="82"/>
      <c r="T31" s="82"/>
    </row>
    <row r="32" ht="24.95" customHeight="1" spans="1:20">
      <c r="A32" s="80" t="s">
        <v>111</v>
      </c>
      <c r="B32" s="81" t="s">
        <v>112</v>
      </c>
      <c r="C32" s="82" t="s">
        <v>27</v>
      </c>
      <c r="D32" s="83"/>
      <c r="E32" s="29"/>
      <c r="F32" s="30" t="s">
        <v>96</v>
      </c>
      <c r="G32" s="30">
        <v>2</v>
      </c>
      <c r="H32" s="85"/>
      <c r="I32" s="90"/>
      <c r="J32" s="91"/>
      <c r="K32" s="29">
        <v>0</v>
      </c>
      <c r="L32" s="82"/>
      <c r="M32" s="29">
        <v>0</v>
      </c>
      <c r="N32" s="82"/>
      <c r="O32" s="82"/>
      <c r="P32" s="82"/>
      <c r="Q32" s="94"/>
      <c r="R32" s="29"/>
      <c r="S32" s="82"/>
      <c r="T32" s="82"/>
    </row>
    <row r="33" ht="39" customHeight="1" spans="1:20">
      <c r="A33" s="80" t="s">
        <v>113</v>
      </c>
      <c r="B33" s="81" t="s">
        <v>114</v>
      </c>
      <c r="C33" s="82" t="s">
        <v>54</v>
      </c>
      <c r="D33" s="83"/>
      <c r="E33" s="29"/>
      <c r="F33" s="84" t="s">
        <v>115</v>
      </c>
      <c r="G33" s="30">
        <v>15</v>
      </c>
      <c r="H33" s="85"/>
      <c r="I33" s="90"/>
      <c r="J33" s="82"/>
      <c r="K33" s="29">
        <v>0</v>
      </c>
      <c r="L33" s="82" t="s">
        <v>116</v>
      </c>
      <c r="M33" s="29">
        <v>15</v>
      </c>
      <c r="N33" s="82"/>
      <c r="O33" s="82"/>
      <c r="P33" s="82"/>
      <c r="Q33" s="94"/>
      <c r="R33" s="29"/>
      <c r="S33" s="82"/>
      <c r="T33" s="82"/>
    </row>
    <row r="34" ht="69.95" customHeight="1" spans="1:20">
      <c r="A34" s="80" t="s">
        <v>117</v>
      </c>
      <c r="B34" s="81" t="s">
        <v>118</v>
      </c>
      <c r="C34" s="82" t="s">
        <v>119</v>
      </c>
      <c r="D34" s="83"/>
      <c r="E34" s="29"/>
      <c r="F34" s="84" t="s">
        <v>120</v>
      </c>
      <c r="G34" s="30">
        <v>16</v>
      </c>
      <c r="H34" s="85"/>
      <c r="I34" s="90"/>
      <c r="J34" s="82"/>
      <c r="K34" s="29">
        <v>0</v>
      </c>
      <c r="L34" s="82" t="s">
        <v>121</v>
      </c>
      <c r="M34" s="29">
        <v>15</v>
      </c>
      <c r="N34" s="82"/>
      <c r="O34" s="82"/>
      <c r="P34" s="82"/>
      <c r="Q34" s="94"/>
      <c r="R34" s="29"/>
      <c r="S34" s="82"/>
      <c r="T34" s="82"/>
    </row>
    <row r="35" ht="69.95" customHeight="1" spans="1:20">
      <c r="A35" s="80" t="s">
        <v>122</v>
      </c>
      <c r="B35" s="81" t="s">
        <v>123</v>
      </c>
      <c r="C35" s="82" t="s">
        <v>124</v>
      </c>
      <c r="D35" s="83"/>
      <c r="E35" s="29"/>
      <c r="F35" s="30" t="s">
        <v>125</v>
      </c>
      <c r="G35" s="30">
        <v>4</v>
      </c>
      <c r="H35" s="85"/>
      <c r="I35" s="90"/>
      <c r="J35" s="82"/>
      <c r="K35" s="29">
        <v>0</v>
      </c>
      <c r="L35" s="82"/>
      <c r="M35" s="29">
        <v>0</v>
      </c>
      <c r="N35" s="82"/>
      <c r="O35" s="82"/>
      <c r="P35" s="82"/>
      <c r="Q35" s="95"/>
      <c r="R35" s="29"/>
      <c r="S35" s="82"/>
      <c r="T35" s="82"/>
    </row>
    <row r="36" ht="69.95" customHeight="1" spans="1:20">
      <c r="A36" s="80" t="s">
        <v>126</v>
      </c>
      <c r="B36" s="81" t="s">
        <v>127</v>
      </c>
      <c r="C36" s="82" t="s">
        <v>27</v>
      </c>
      <c r="D36" s="83"/>
      <c r="E36" s="29"/>
      <c r="F36" s="86" t="s">
        <v>128</v>
      </c>
      <c r="G36" s="30">
        <v>4</v>
      </c>
      <c r="H36" s="85"/>
      <c r="I36" s="90"/>
      <c r="J36" s="82"/>
      <c r="K36" s="29">
        <v>0</v>
      </c>
      <c r="L36" s="82"/>
      <c r="M36" s="29">
        <v>0</v>
      </c>
      <c r="N36" s="82"/>
      <c r="O36" s="82"/>
      <c r="P36" s="82"/>
      <c r="Q36" s="94"/>
      <c r="R36" s="29"/>
      <c r="S36" s="82"/>
      <c r="T36" s="82"/>
    </row>
    <row r="37" ht="69.95" customHeight="1" spans="1:20">
      <c r="A37" s="80" t="s">
        <v>129</v>
      </c>
      <c r="B37" s="81" t="s">
        <v>130</v>
      </c>
      <c r="C37" s="82" t="s">
        <v>27</v>
      </c>
      <c r="D37" s="83"/>
      <c r="E37" s="29"/>
      <c r="F37" s="30" t="s">
        <v>131</v>
      </c>
      <c r="G37" s="30">
        <v>12</v>
      </c>
      <c r="H37" s="85"/>
      <c r="I37" s="90"/>
      <c r="J37" s="91"/>
      <c r="K37" s="29">
        <v>0</v>
      </c>
      <c r="L37" s="93" t="s">
        <v>132</v>
      </c>
      <c r="M37" s="29">
        <v>10</v>
      </c>
      <c r="N37" s="82"/>
      <c r="O37" s="82"/>
      <c r="P37" s="82"/>
      <c r="Q37" s="95"/>
      <c r="R37" s="29"/>
      <c r="S37" s="82"/>
      <c r="T37" s="82"/>
    </row>
    <row r="38" ht="69.95" customHeight="1" spans="1:20">
      <c r="A38" s="80" t="s">
        <v>133</v>
      </c>
      <c r="B38" s="81" t="s">
        <v>134</v>
      </c>
      <c r="C38" s="82" t="s">
        <v>27</v>
      </c>
      <c r="D38" s="83"/>
      <c r="E38" s="29"/>
      <c r="F38" s="86" t="s">
        <v>135</v>
      </c>
      <c r="G38" s="30">
        <v>8</v>
      </c>
      <c r="H38" s="85"/>
      <c r="I38" s="90"/>
      <c r="J38" s="82"/>
      <c r="K38" s="29">
        <v>0</v>
      </c>
      <c r="L38" s="82"/>
      <c r="M38" s="29">
        <v>0</v>
      </c>
      <c r="N38" s="82"/>
      <c r="O38" s="82"/>
      <c r="P38" s="82"/>
      <c r="Q38" s="94"/>
      <c r="R38" s="29"/>
      <c r="S38" s="82"/>
      <c r="T38" s="82"/>
    </row>
    <row r="39" ht="69.95" customHeight="1" spans="1:20">
      <c r="A39" s="80" t="s">
        <v>136</v>
      </c>
      <c r="B39" s="81" t="s">
        <v>137</v>
      </c>
      <c r="C39" s="82" t="s">
        <v>27</v>
      </c>
      <c r="D39" s="83"/>
      <c r="E39" s="29"/>
      <c r="F39" s="30" t="s">
        <v>138</v>
      </c>
      <c r="G39" s="30">
        <v>11</v>
      </c>
      <c r="H39" s="85"/>
      <c r="I39" s="90"/>
      <c r="J39" s="82"/>
      <c r="K39" s="29">
        <v>0</v>
      </c>
      <c r="L39" s="82"/>
      <c r="M39" s="29">
        <v>0</v>
      </c>
      <c r="N39" s="82"/>
      <c r="O39" s="82"/>
      <c r="P39" s="82"/>
      <c r="Q39" s="95"/>
      <c r="R39" s="29"/>
      <c r="S39" s="82"/>
      <c r="T39" s="82"/>
    </row>
    <row r="40" ht="69.95" customHeight="1" spans="1:20">
      <c r="A40" s="80" t="s">
        <v>139</v>
      </c>
      <c r="B40" s="81" t="s">
        <v>140</v>
      </c>
      <c r="C40" s="82"/>
      <c r="D40" s="83"/>
      <c r="E40" s="29"/>
      <c r="F40" s="86" t="s">
        <v>141</v>
      </c>
      <c r="G40" s="30">
        <v>19</v>
      </c>
      <c r="H40" s="85"/>
      <c r="I40" s="90"/>
      <c r="J40" s="82"/>
      <c r="K40" s="29">
        <v>0</v>
      </c>
      <c r="L40" s="93" t="s">
        <v>142</v>
      </c>
      <c r="M40" s="29">
        <v>10</v>
      </c>
      <c r="N40" s="82"/>
      <c r="O40" s="82"/>
      <c r="P40" s="82"/>
      <c r="Q40" s="94"/>
      <c r="R40" s="29"/>
      <c r="S40" s="82"/>
      <c r="T40" s="82"/>
    </row>
    <row r="41" ht="69.95" customHeight="1" spans="1:20">
      <c r="A41" s="80" t="s">
        <v>143</v>
      </c>
      <c r="B41" s="81" t="s">
        <v>144</v>
      </c>
      <c r="C41" s="82" t="s">
        <v>27</v>
      </c>
      <c r="D41" s="83"/>
      <c r="E41" s="29"/>
      <c r="F41" s="84" t="s">
        <v>145</v>
      </c>
      <c r="G41" s="30">
        <v>14</v>
      </c>
      <c r="H41" s="85"/>
      <c r="I41" s="90"/>
      <c r="J41" s="82"/>
      <c r="K41" s="29">
        <v>0</v>
      </c>
      <c r="L41" s="82"/>
      <c r="M41" s="29">
        <v>0</v>
      </c>
      <c r="N41" s="82"/>
      <c r="O41" s="82"/>
      <c r="P41" s="82"/>
      <c r="Q41" s="94"/>
      <c r="R41" s="29"/>
      <c r="S41" s="82"/>
      <c r="T41" s="82"/>
    </row>
    <row r="42" ht="69.95" customHeight="1" spans="1:20">
      <c r="A42" s="80" t="s">
        <v>146</v>
      </c>
      <c r="B42" s="81" t="s">
        <v>147</v>
      </c>
      <c r="C42" s="82" t="s">
        <v>27</v>
      </c>
      <c r="D42" s="83"/>
      <c r="E42" s="29"/>
      <c r="F42" s="84" t="s">
        <v>148</v>
      </c>
      <c r="G42" s="30">
        <v>26</v>
      </c>
      <c r="H42" s="85"/>
      <c r="I42" s="90"/>
      <c r="J42" s="82"/>
      <c r="K42" s="29">
        <v>0</v>
      </c>
      <c r="L42" s="82"/>
      <c r="M42" s="29">
        <v>0</v>
      </c>
      <c r="N42" s="82"/>
      <c r="O42" s="82"/>
      <c r="P42" s="82"/>
      <c r="Q42" s="94"/>
      <c r="R42" s="29"/>
      <c r="S42" s="82"/>
      <c r="T42" s="82"/>
    </row>
    <row r="43" ht="69.95" customHeight="1" spans="1:20">
      <c r="A43" s="80" t="s">
        <v>149</v>
      </c>
      <c r="B43" s="81" t="s">
        <v>150</v>
      </c>
      <c r="C43" s="82" t="s">
        <v>27</v>
      </c>
      <c r="D43" s="83"/>
      <c r="E43" s="29"/>
      <c r="F43" s="84" t="s">
        <v>151</v>
      </c>
      <c r="G43" s="30">
        <v>13</v>
      </c>
      <c r="H43" s="85"/>
      <c r="I43" s="90"/>
      <c r="J43" s="82"/>
      <c r="K43" s="29">
        <v>0</v>
      </c>
      <c r="L43" s="82" t="s">
        <v>56</v>
      </c>
      <c r="M43" s="29">
        <v>10</v>
      </c>
      <c r="N43" s="82"/>
      <c r="O43" s="82"/>
      <c r="P43" s="82"/>
      <c r="Q43" s="94"/>
      <c r="R43" s="29"/>
      <c r="S43" s="82"/>
      <c r="T43" s="82"/>
    </row>
    <row r="44" ht="69.95" customHeight="1" spans="1:20">
      <c r="A44" s="80" t="s">
        <v>152</v>
      </c>
      <c r="B44" s="81" t="s">
        <v>153</v>
      </c>
      <c r="C44" s="82" t="s">
        <v>27</v>
      </c>
      <c r="D44" s="83"/>
      <c r="E44" s="29"/>
      <c r="F44" s="84" t="s">
        <v>154</v>
      </c>
      <c r="G44" s="30">
        <v>2</v>
      </c>
      <c r="H44" s="85"/>
      <c r="I44" s="90"/>
      <c r="J44" s="91"/>
      <c r="K44" s="29">
        <v>0</v>
      </c>
      <c r="L44" s="82"/>
      <c r="M44" s="29">
        <v>0</v>
      </c>
      <c r="N44" s="82"/>
      <c r="O44" s="82"/>
      <c r="P44" s="82"/>
      <c r="Q44" s="94"/>
      <c r="R44" s="29"/>
      <c r="S44" s="82"/>
      <c r="T44" s="82"/>
    </row>
    <row r="45" ht="69.95" customHeight="1" spans="1:20">
      <c r="A45" s="80" t="s">
        <v>155</v>
      </c>
      <c r="B45" s="81" t="s">
        <v>156</v>
      </c>
      <c r="C45" s="82"/>
      <c r="D45" s="83"/>
      <c r="E45" s="29"/>
      <c r="F45" s="30" t="s">
        <v>157</v>
      </c>
      <c r="G45" s="30">
        <v>24</v>
      </c>
      <c r="H45" s="85"/>
      <c r="I45" s="90"/>
      <c r="J45" s="91"/>
      <c r="K45" s="29">
        <v>0</v>
      </c>
      <c r="L45" s="82"/>
      <c r="M45" s="29">
        <v>0</v>
      </c>
      <c r="N45" s="82"/>
      <c r="O45" s="82"/>
      <c r="P45" s="82"/>
      <c r="Q45" s="94"/>
      <c r="R45" s="29"/>
      <c r="S45" s="82"/>
      <c r="T45" s="82"/>
    </row>
    <row r="46" ht="69.95" customHeight="1" spans="1:20">
      <c r="A46" s="80" t="s">
        <v>158</v>
      </c>
      <c r="B46" s="81" t="s">
        <v>159</v>
      </c>
      <c r="C46" s="82"/>
      <c r="D46" s="83"/>
      <c r="E46" s="29"/>
      <c r="F46" s="86" t="s">
        <v>160</v>
      </c>
      <c r="G46" s="30">
        <v>6</v>
      </c>
      <c r="H46" s="85"/>
      <c r="I46" s="90"/>
      <c r="J46" s="82"/>
      <c r="K46" s="29">
        <v>0</v>
      </c>
      <c r="L46" s="82"/>
      <c r="M46" s="29">
        <v>0</v>
      </c>
      <c r="N46" s="82"/>
      <c r="O46" s="82"/>
      <c r="P46" s="82"/>
      <c r="Q46" s="94"/>
      <c r="R46" s="29"/>
      <c r="S46" s="82"/>
      <c r="T46" s="82"/>
    </row>
    <row r="47" ht="30" customHeight="1" spans="1:20">
      <c r="A47" s="80" t="s">
        <v>161</v>
      </c>
      <c r="B47" s="81" t="s">
        <v>162</v>
      </c>
      <c r="C47" s="82" t="s">
        <v>27</v>
      </c>
      <c r="D47" s="83"/>
      <c r="E47" s="29"/>
      <c r="F47" s="84" t="s">
        <v>163</v>
      </c>
      <c r="G47" s="30">
        <v>16.5</v>
      </c>
      <c r="H47" s="85"/>
      <c r="I47" s="90"/>
      <c r="J47" s="82"/>
      <c r="K47" s="29">
        <v>0</v>
      </c>
      <c r="L47" s="82" t="s">
        <v>70</v>
      </c>
      <c r="M47" s="29">
        <v>5</v>
      </c>
      <c r="N47" s="82"/>
      <c r="O47" s="82"/>
      <c r="P47" s="82"/>
      <c r="Q47" s="94"/>
      <c r="R47" s="29"/>
      <c r="S47" s="82"/>
      <c r="T47" s="82"/>
    </row>
    <row r="48" ht="39.95" customHeight="1" spans="1:20">
      <c r="A48" s="80" t="s">
        <v>164</v>
      </c>
      <c r="B48" s="81" t="s">
        <v>165</v>
      </c>
      <c r="C48" s="82" t="s">
        <v>119</v>
      </c>
      <c r="D48" s="83"/>
      <c r="E48" s="29"/>
      <c r="F48" s="84" t="s">
        <v>166</v>
      </c>
      <c r="G48" s="30">
        <v>6</v>
      </c>
      <c r="H48" s="85"/>
      <c r="I48" s="90"/>
      <c r="J48" s="82"/>
      <c r="K48" s="29">
        <v>0</v>
      </c>
      <c r="L48" s="82"/>
      <c r="M48" s="29">
        <v>0</v>
      </c>
      <c r="N48" s="82"/>
      <c r="O48" s="82"/>
      <c r="P48" s="82"/>
      <c r="Q48" s="94"/>
      <c r="R48" s="29"/>
      <c r="S48" s="82"/>
      <c r="T48" s="82"/>
    </row>
    <row r="49" ht="51.95" customHeight="1" spans="1:20">
      <c r="A49" s="80" t="s">
        <v>167</v>
      </c>
      <c r="B49" s="81" t="s">
        <v>168</v>
      </c>
      <c r="C49" s="82" t="s">
        <v>19</v>
      </c>
      <c r="D49" s="83"/>
      <c r="E49" s="29"/>
      <c r="F49" s="84" t="s">
        <v>63</v>
      </c>
      <c r="G49" s="30">
        <v>8</v>
      </c>
      <c r="H49" s="85"/>
      <c r="I49" s="90"/>
      <c r="J49" s="82"/>
      <c r="K49" s="29">
        <v>0</v>
      </c>
      <c r="L49" s="82"/>
      <c r="M49" s="29">
        <v>0</v>
      </c>
      <c r="N49" s="82"/>
      <c r="O49" s="82"/>
      <c r="P49" s="82"/>
      <c r="Q49" s="94"/>
      <c r="R49" s="29"/>
      <c r="S49" s="82"/>
      <c r="T49" s="82"/>
    </row>
    <row r="50" ht="36.95" customHeight="1" spans="1:20">
      <c r="A50" s="80" t="s">
        <v>169</v>
      </c>
      <c r="B50" s="81" t="s">
        <v>170</v>
      </c>
      <c r="C50" s="82" t="s">
        <v>27</v>
      </c>
      <c r="D50" s="83"/>
      <c r="E50" s="29"/>
      <c r="F50" s="84" t="s">
        <v>171</v>
      </c>
      <c r="G50" s="30">
        <v>24</v>
      </c>
      <c r="H50" s="85"/>
      <c r="I50" s="90"/>
      <c r="J50" s="82"/>
      <c r="K50" s="29">
        <v>0</v>
      </c>
      <c r="L50" s="82" t="s">
        <v>172</v>
      </c>
      <c r="M50" s="29">
        <v>5</v>
      </c>
      <c r="N50" s="82"/>
      <c r="O50" s="82"/>
      <c r="P50" s="82"/>
      <c r="Q50" s="94"/>
      <c r="R50" s="29"/>
      <c r="S50" s="82"/>
      <c r="T50" s="82"/>
    </row>
    <row r="51" ht="42" customHeight="1" spans="1:20">
      <c r="A51" s="80" t="s">
        <v>173</v>
      </c>
      <c r="B51" s="81" t="s">
        <v>174</v>
      </c>
      <c r="C51" s="82" t="s">
        <v>175</v>
      </c>
      <c r="D51" s="83"/>
      <c r="E51" s="29"/>
      <c r="F51" s="84" t="s">
        <v>176</v>
      </c>
      <c r="G51" s="30">
        <v>9</v>
      </c>
      <c r="H51" s="85"/>
      <c r="I51" s="90"/>
      <c r="J51" s="82" t="s">
        <v>177</v>
      </c>
      <c r="K51" s="29">
        <v>2</v>
      </c>
      <c r="L51" t="s">
        <v>178</v>
      </c>
      <c r="M51" s="29">
        <v>5</v>
      </c>
      <c r="N51" s="82"/>
      <c r="O51" s="82"/>
      <c r="P51" s="82"/>
      <c r="Q51" s="94"/>
      <c r="R51" s="29"/>
      <c r="S51" s="82"/>
      <c r="T51" s="82"/>
    </row>
    <row r="52" ht="36.95" customHeight="1" spans="1:20">
      <c r="A52" s="80" t="s">
        <v>179</v>
      </c>
      <c r="B52" s="81" t="s">
        <v>180</v>
      </c>
      <c r="C52" s="82" t="s">
        <v>23</v>
      </c>
      <c r="D52" s="83"/>
      <c r="E52" s="29"/>
      <c r="F52" s="84" t="s">
        <v>181</v>
      </c>
      <c r="G52" s="30">
        <v>4</v>
      </c>
      <c r="H52" s="85"/>
      <c r="I52" s="90"/>
      <c r="J52" s="91"/>
      <c r="K52" s="29">
        <v>0</v>
      </c>
      <c r="L52" s="82"/>
      <c r="M52" s="29">
        <v>0</v>
      </c>
      <c r="N52" s="82"/>
      <c r="O52" s="82"/>
      <c r="P52" s="82"/>
      <c r="Q52" s="94"/>
      <c r="R52" s="29"/>
      <c r="S52" s="82"/>
      <c r="T52" s="82"/>
    </row>
  </sheetData>
  <sheetProtection formatCells="0" insertHyperlinks="0" autoFilter="0"/>
  <mergeCells count="12">
    <mergeCell ref="A1:R1"/>
    <mergeCell ref="D2:E2"/>
    <mergeCell ref="F2:G2"/>
    <mergeCell ref="H2:I2"/>
    <mergeCell ref="J2:K2"/>
    <mergeCell ref="L2:M2"/>
    <mergeCell ref="N2:O2"/>
    <mergeCell ref="P2:Q2"/>
    <mergeCell ref="A2:A3"/>
    <mergeCell ref="B2:B3"/>
    <mergeCell ref="C2:C3"/>
    <mergeCell ref="R2:R3"/>
  </mergeCells>
  <pageMargins left="0.75" right="0.75" top="1" bottom="1" header="0.509027777777778" footer="0.509027777777778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54"/>
  <sheetViews>
    <sheetView tabSelected="1" workbookViewId="0">
      <selection activeCell="AI7" sqref="AI7"/>
    </sheetView>
  </sheetViews>
  <sheetFormatPr defaultColWidth="9" defaultRowHeight="14.25"/>
  <cols>
    <col min="1" max="1" width="3.375" style="2" customWidth="1"/>
    <col min="2" max="2" width="6.75" style="3" customWidth="1"/>
    <col min="3" max="3" width="5.75" style="4" customWidth="1"/>
    <col min="4" max="4" width="3.375" style="3" customWidth="1"/>
    <col min="5" max="5" width="4.75" style="4" customWidth="1"/>
    <col min="6" max="6" width="4.875" style="5" customWidth="1"/>
    <col min="7" max="7" width="4.875" style="6" customWidth="1"/>
    <col min="8" max="8" width="5.375" style="7" customWidth="1"/>
    <col min="9" max="9" width="3.625" style="7" customWidth="1"/>
    <col min="10" max="10" width="4.375" style="7" customWidth="1"/>
    <col min="11" max="11" width="2.75" style="4" customWidth="1"/>
    <col min="12" max="12" width="7.5" style="8" customWidth="1"/>
    <col min="13" max="13" width="5.375" style="4" customWidth="1"/>
    <col min="14" max="25" width="3.25" style="9" customWidth="1"/>
    <col min="26" max="26" width="7.75" style="10" customWidth="1"/>
    <col min="27" max="27" width="6.5" style="4" customWidth="1"/>
    <col min="28" max="28" width="4" style="4" customWidth="1"/>
    <col min="29" max="29" width="6.125" style="4" customWidth="1"/>
    <col min="30" max="30" width="8.25" style="10" customWidth="1"/>
    <col min="31" max="31" width="5.625" style="4" customWidth="1"/>
    <col min="32" max="32" width="17.5" style="11" customWidth="1"/>
    <col min="33" max="33" width="9.5" style="4" customWidth="1"/>
    <col min="34" max="16384" width="9" style="2"/>
  </cols>
  <sheetData>
    <row r="1" ht="42.95" customHeight="1" spans="1:33">
      <c r="A1" s="12" t="s">
        <v>182</v>
      </c>
      <c r="B1" s="12"/>
      <c r="C1" s="12"/>
      <c r="D1" s="12"/>
      <c r="E1" s="12"/>
      <c r="F1" s="13"/>
      <c r="G1" s="14"/>
      <c r="H1" s="14"/>
      <c r="I1" s="14"/>
      <c r="J1" s="14"/>
      <c r="K1" s="12"/>
      <c r="L1" s="36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36"/>
      <c r="AA1" s="12"/>
      <c r="AB1" s="12"/>
      <c r="AC1" s="12"/>
      <c r="AD1" s="36"/>
      <c r="AE1" s="12"/>
      <c r="AF1" s="52"/>
      <c r="AG1" s="12"/>
    </row>
    <row r="2" ht="18" customHeight="1" spans="1:33">
      <c r="A2" s="15" t="s">
        <v>183</v>
      </c>
      <c r="B2" s="15"/>
      <c r="C2" s="15"/>
      <c r="D2" s="15"/>
      <c r="E2" s="15"/>
      <c r="F2" s="16"/>
      <c r="G2" s="17"/>
      <c r="H2" s="17"/>
      <c r="I2" s="17"/>
      <c r="J2" s="17"/>
      <c r="K2" s="15"/>
      <c r="L2" s="37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37"/>
      <c r="AA2" s="15"/>
      <c r="AB2" s="15"/>
      <c r="AC2" s="15"/>
      <c r="AD2" s="37"/>
      <c r="AE2" s="15"/>
      <c r="AF2" s="18"/>
      <c r="AG2" s="15"/>
    </row>
    <row r="3" ht="20.1" customHeight="1" spans="1:33">
      <c r="A3" s="15" t="s">
        <v>184</v>
      </c>
      <c r="B3" s="15"/>
      <c r="C3" s="15"/>
      <c r="D3" s="15"/>
      <c r="E3" s="15"/>
      <c r="F3" s="16"/>
      <c r="G3" s="17"/>
      <c r="H3" s="17"/>
      <c r="I3" s="17"/>
      <c r="J3" s="17"/>
      <c r="K3" s="15"/>
      <c r="L3" s="37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37"/>
      <c r="AA3" s="15"/>
      <c r="AB3" s="15"/>
      <c r="AC3" s="15"/>
      <c r="AD3" s="37"/>
      <c r="AE3" s="15"/>
      <c r="AF3" s="18"/>
      <c r="AG3" s="15"/>
    </row>
    <row r="4" spans="1:33">
      <c r="A4" s="18" t="s">
        <v>185</v>
      </c>
      <c r="B4" s="18" t="s">
        <v>2</v>
      </c>
      <c r="C4" s="18" t="s">
        <v>186</v>
      </c>
      <c r="D4" s="18"/>
      <c r="E4" s="18"/>
      <c r="F4" s="19"/>
      <c r="G4" s="20"/>
      <c r="H4" s="20"/>
      <c r="I4" s="20"/>
      <c r="J4" s="20"/>
      <c r="K4" s="18"/>
      <c r="L4" s="38"/>
      <c r="M4" s="18"/>
      <c r="N4" s="39"/>
      <c r="O4" s="39" t="s">
        <v>187</v>
      </c>
      <c r="P4" s="39"/>
      <c r="Q4" s="39"/>
      <c r="R4" s="39"/>
      <c r="S4" s="39"/>
      <c r="T4" s="39"/>
      <c r="U4" s="39"/>
      <c r="V4" s="39"/>
      <c r="W4" s="39"/>
      <c r="X4" s="39"/>
      <c r="Y4" s="39"/>
      <c r="Z4" s="38"/>
      <c r="AA4" s="18"/>
      <c r="AB4" s="53" t="s">
        <v>188</v>
      </c>
      <c r="AC4" s="53" t="s">
        <v>189</v>
      </c>
      <c r="AD4" s="54" t="s">
        <v>190</v>
      </c>
      <c r="AE4" s="55" t="s">
        <v>191</v>
      </c>
      <c r="AF4" s="56" t="s">
        <v>192</v>
      </c>
      <c r="AG4" s="15" t="s">
        <v>193</v>
      </c>
    </row>
    <row r="5" ht="165" customHeight="1" spans="1:33">
      <c r="A5" s="18"/>
      <c r="B5" s="18"/>
      <c r="C5" s="21" t="s">
        <v>194</v>
      </c>
      <c r="D5" s="22" t="s">
        <v>4</v>
      </c>
      <c r="E5" s="22" t="s">
        <v>5</v>
      </c>
      <c r="F5" s="23" t="s">
        <v>195</v>
      </c>
      <c r="G5" s="24" t="s">
        <v>196</v>
      </c>
      <c r="H5" s="25" t="s">
        <v>8</v>
      </c>
      <c r="I5" s="25" t="s">
        <v>197</v>
      </c>
      <c r="J5" s="24" t="s">
        <v>9</v>
      </c>
      <c r="K5" s="22" t="s">
        <v>198</v>
      </c>
      <c r="L5" s="40" t="s">
        <v>199</v>
      </c>
      <c r="M5" s="22" t="s">
        <v>191</v>
      </c>
      <c r="N5" s="41" t="s">
        <v>200</v>
      </c>
      <c r="O5" s="41" t="s">
        <v>201</v>
      </c>
      <c r="P5" s="41" t="s">
        <v>202</v>
      </c>
      <c r="Q5" s="41" t="s">
        <v>203</v>
      </c>
      <c r="R5" s="41" t="s">
        <v>204</v>
      </c>
      <c r="S5" s="41" t="s">
        <v>205</v>
      </c>
      <c r="T5" s="41" t="s">
        <v>206</v>
      </c>
      <c r="U5" s="41" t="s">
        <v>207</v>
      </c>
      <c r="V5" s="41" t="s">
        <v>208</v>
      </c>
      <c r="W5" s="41" t="s">
        <v>209</v>
      </c>
      <c r="X5" s="41" t="s">
        <v>210</v>
      </c>
      <c r="Y5" s="57" t="s">
        <v>211</v>
      </c>
      <c r="Z5" s="54" t="s">
        <v>212</v>
      </c>
      <c r="AA5" s="58" t="s">
        <v>191</v>
      </c>
      <c r="AB5" s="53"/>
      <c r="AC5" s="59"/>
      <c r="AD5" s="60"/>
      <c r="AE5" s="61"/>
      <c r="AF5" s="62"/>
      <c r="AG5" s="69"/>
    </row>
    <row r="6" s="1" customFormat="1" ht="19.9" customHeight="1" spans="1:33">
      <c r="A6" s="26">
        <v>1</v>
      </c>
      <c r="B6" s="27" t="s">
        <v>65</v>
      </c>
      <c r="C6" s="28">
        <v>60</v>
      </c>
      <c r="D6" s="29"/>
      <c r="E6" s="30">
        <v>28</v>
      </c>
      <c r="F6" s="31">
        <v>6</v>
      </c>
      <c r="G6" s="32">
        <v>0</v>
      </c>
      <c r="H6" s="33">
        <v>0</v>
      </c>
      <c r="I6" s="32"/>
      <c r="J6" s="32">
        <v>2</v>
      </c>
      <c r="K6" s="28"/>
      <c r="L6" s="42">
        <f t="shared" ref="L6:L14" si="0">SUM(C6:J6)</f>
        <v>96</v>
      </c>
      <c r="M6" s="43">
        <f t="shared" ref="M6:M54" si="1">RANK(L6,$L$6:$L$54,0)</f>
        <v>1</v>
      </c>
      <c r="N6" s="44">
        <v>99</v>
      </c>
      <c r="O6" s="44">
        <v>98</v>
      </c>
      <c r="P6" s="44">
        <v>90</v>
      </c>
      <c r="Q6" s="44">
        <v>98</v>
      </c>
      <c r="R6" s="44">
        <v>95</v>
      </c>
      <c r="S6" s="44">
        <v>91</v>
      </c>
      <c r="T6" s="44">
        <v>95</v>
      </c>
      <c r="U6" s="44">
        <v>92</v>
      </c>
      <c r="V6" s="44">
        <v>93</v>
      </c>
      <c r="W6" s="44">
        <v>87</v>
      </c>
      <c r="X6" s="44">
        <v>98</v>
      </c>
      <c r="Y6" s="44">
        <v>94</v>
      </c>
      <c r="Z6" s="63">
        <f t="shared" ref="Z6:Z54" si="2">AVERAGE(N6:Y6)</f>
        <v>94.1666666666667</v>
      </c>
      <c r="AA6" s="64">
        <f t="shared" ref="AA6:AA54" si="3">RANK(Z6,$Z$6:$Z$54,0)</f>
        <v>1</v>
      </c>
      <c r="AB6" s="63"/>
      <c r="AC6" s="65" t="s">
        <v>213</v>
      </c>
      <c r="AD6" s="63">
        <f t="shared" ref="AD6:AD54" si="4">L6*45%+Z6*55%</f>
        <v>94.9916666666667</v>
      </c>
      <c r="AE6" s="43">
        <f t="shared" ref="AE6:AE54" si="5">RANK(AD6,$AD$6:$AD$54,0)</f>
        <v>1</v>
      </c>
      <c r="AF6" s="66" t="s">
        <v>214</v>
      </c>
      <c r="AG6" s="26"/>
    </row>
    <row r="7" s="1" customFormat="1" ht="19.9" customHeight="1" spans="1:33">
      <c r="A7" s="26">
        <v>2</v>
      </c>
      <c r="B7" s="27" t="s">
        <v>156</v>
      </c>
      <c r="C7" s="28">
        <v>60</v>
      </c>
      <c r="D7" s="29"/>
      <c r="E7" s="30">
        <v>24</v>
      </c>
      <c r="F7" s="31">
        <v>6</v>
      </c>
      <c r="G7" s="32">
        <v>0</v>
      </c>
      <c r="H7" s="33">
        <v>0</v>
      </c>
      <c r="I7" s="32"/>
      <c r="J7" s="32">
        <v>5</v>
      </c>
      <c r="K7" s="28"/>
      <c r="L7" s="42">
        <f t="shared" si="0"/>
        <v>95</v>
      </c>
      <c r="M7" s="43">
        <f t="shared" si="1"/>
        <v>2</v>
      </c>
      <c r="N7" s="44">
        <v>98</v>
      </c>
      <c r="O7" s="44">
        <v>96</v>
      </c>
      <c r="P7" s="44">
        <v>91</v>
      </c>
      <c r="Q7" s="44">
        <v>96</v>
      </c>
      <c r="R7" s="44">
        <v>92</v>
      </c>
      <c r="S7" s="44">
        <v>94</v>
      </c>
      <c r="T7" s="44">
        <v>87</v>
      </c>
      <c r="U7" s="44">
        <v>85</v>
      </c>
      <c r="V7" s="44">
        <v>88</v>
      </c>
      <c r="W7" s="44">
        <v>88</v>
      </c>
      <c r="X7" s="44">
        <v>87</v>
      </c>
      <c r="Y7" s="44">
        <v>95</v>
      </c>
      <c r="Z7" s="63">
        <f t="shared" si="2"/>
        <v>91.4166666666667</v>
      </c>
      <c r="AA7" s="64">
        <f t="shared" si="3"/>
        <v>2</v>
      </c>
      <c r="AB7" s="67"/>
      <c r="AC7" s="65" t="s">
        <v>213</v>
      </c>
      <c r="AD7" s="63">
        <f t="shared" si="4"/>
        <v>93.0291666666667</v>
      </c>
      <c r="AE7" s="43">
        <f t="shared" si="5"/>
        <v>2</v>
      </c>
      <c r="AF7" s="66" t="s">
        <v>215</v>
      </c>
      <c r="AG7" s="26"/>
    </row>
    <row r="8" s="1" customFormat="1" ht="19.9" customHeight="1" spans="1:33">
      <c r="A8" s="26">
        <v>3</v>
      </c>
      <c r="B8" s="27" t="s">
        <v>140</v>
      </c>
      <c r="C8" s="28">
        <v>60</v>
      </c>
      <c r="D8" s="29"/>
      <c r="E8" s="30">
        <v>19</v>
      </c>
      <c r="F8" s="31">
        <v>6</v>
      </c>
      <c r="G8" s="32">
        <v>0</v>
      </c>
      <c r="H8" s="33">
        <v>10</v>
      </c>
      <c r="I8" s="32"/>
      <c r="J8" s="32"/>
      <c r="K8" s="28"/>
      <c r="L8" s="42">
        <f t="shared" si="0"/>
        <v>95</v>
      </c>
      <c r="M8" s="43">
        <f t="shared" si="1"/>
        <v>2</v>
      </c>
      <c r="N8" s="44">
        <v>100</v>
      </c>
      <c r="O8" s="44">
        <v>96</v>
      </c>
      <c r="P8" s="44">
        <v>77</v>
      </c>
      <c r="Q8" s="44">
        <v>94</v>
      </c>
      <c r="R8" s="44">
        <v>89</v>
      </c>
      <c r="S8" s="44">
        <v>88</v>
      </c>
      <c r="T8" s="44">
        <v>78</v>
      </c>
      <c r="U8" s="44">
        <v>80</v>
      </c>
      <c r="V8" s="44">
        <v>87</v>
      </c>
      <c r="W8" s="44">
        <v>83</v>
      </c>
      <c r="X8" s="44">
        <v>89</v>
      </c>
      <c r="Y8" s="44">
        <v>94</v>
      </c>
      <c r="Z8" s="63">
        <f t="shared" si="2"/>
        <v>87.9166666666667</v>
      </c>
      <c r="AA8" s="64">
        <f t="shared" si="3"/>
        <v>11</v>
      </c>
      <c r="AB8" s="67"/>
      <c r="AC8" s="65" t="s">
        <v>213</v>
      </c>
      <c r="AD8" s="63">
        <f t="shared" si="4"/>
        <v>91.1041666666667</v>
      </c>
      <c r="AE8" s="43">
        <f t="shared" si="5"/>
        <v>3</v>
      </c>
      <c r="AF8" s="66" t="s">
        <v>216</v>
      </c>
      <c r="AG8" s="26"/>
    </row>
    <row r="9" s="1" customFormat="1" ht="19.9" customHeight="1" spans="1:33">
      <c r="A9" s="26">
        <v>4</v>
      </c>
      <c r="B9" s="27" t="s">
        <v>88</v>
      </c>
      <c r="C9" s="28">
        <v>57</v>
      </c>
      <c r="D9" s="29"/>
      <c r="E9" s="30">
        <v>16</v>
      </c>
      <c r="F9" s="31">
        <v>6</v>
      </c>
      <c r="G9" s="32">
        <v>0</v>
      </c>
      <c r="H9" s="33">
        <v>10</v>
      </c>
      <c r="I9" s="32"/>
      <c r="J9" s="32">
        <v>5</v>
      </c>
      <c r="K9" s="28"/>
      <c r="L9" s="42">
        <f t="shared" si="0"/>
        <v>94</v>
      </c>
      <c r="M9" s="43">
        <f t="shared" si="1"/>
        <v>5</v>
      </c>
      <c r="N9" s="44">
        <v>98</v>
      </c>
      <c r="O9" s="44">
        <v>90</v>
      </c>
      <c r="P9" s="44">
        <v>86</v>
      </c>
      <c r="Q9" s="44">
        <v>91</v>
      </c>
      <c r="R9" s="44">
        <v>78</v>
      </c>
      <c r="S9" s="44">
        <v>85</v>
      </c>
      <c r="T9" s="44">
        <v>91</v>
      </c>
      <c r="U9" s="44">
        <v>81</v>
      </c>
      <c r="V9" s="44">
        <v>95</v>
      </c>
      <c r="W9" s="44">
        <v>80</v>
      </c>
      <c r="X9" s="44">
        <v>98</v>
      </c>
      <c r="Y9" s="44">
        <v>91</v>
      </c>
      <c r="Z9" s="63">
        <f t="shared" si="2"/>
        <v>88.6666666666667</v>
      </c>
      <c r="AA9" s="64">
        <f t="shared" si="3"/>
        <v>8</v>
      </c>
      <c r="AB9" s="63"/>
      <c r="AC9" s="65" t="s">
        <v>213</v>
      </c>
      <c r="AD9" s="63">
        <f t="shared" si="4"/>
        <v>91.0666666666667</v>
      </c>
      <c r="AE9" s="43">
        <f t="shared" si="5"/>
        <v>4</v>
      </c>
      <c r="AF9" s="66" t="s">
        <v>217</v>
      </c>
      <c r="AG9" s="26"/>
    </row>
    <row r="10" s="1" customFormat="1" ht="19.9" customHeight="1" spans="1:33">
      <c r="A10" s="26">
        <v>5</v>
      </c>
      <c r="B10" s="27" t="s">
        <v>170</v>
      </c>
      <c r="C10" s="28">
        <v>59</v>
      </c>
      <c r="D10" s="29"/>
      <c r="E10" s="30">
        <v>24</v>
      </c>
      <c r="F10" s="31">
        <v>6</v>
      </c>
      <c r="G10" s="32">
        <v>0</v>
      </c>
      <c r="H10" s="33">
        <v>5</v>
      </c>
      <c r="I10" s="32"/>
      <c r="J10" s="32"/>
      <c r="K10" s="28"/>
      <c r="L10" s="42">
        <f t="shared" si="0"/>
        <v>94</v>
      </c>
      <c r="M10" s="43">
        <f t="shared" si="1"/>
        <v>5</v>
      </c>
      <c r="N10" s="44">
        <v>99</v>
      </c>
      <c r="O10" s="44">
        <v>74</v>
      </c>
      <c r="P10" s="44">
        <v>85</v>
      </c>
      <c r="Q10" s="44">
        <v>92</v>
      </c>
      <c r="R10" s="44">
        <v>84</v>
      </c>
      <c r="S10" s="44">
        <v>84</v>
      </c>
      <c r="T10" s="44">
        <v>78</v>
      </c>
      <c r="U10" s="44">
        <v>83</v>
      </c>
      <c r="V10" s="44">
        <v>93</v>
      </c>
      <c r="W10" s="44">
        <v>85</v>
      </c>
      <c r="X10" s="44">
        <v>98</v>
      </c>
      <c r="Y10" s="44">
        <v>94</v>
      </c>
      <c r="Z10" s="63">
        <f t="shared" si="2"/>
        <v>87.4166666666667</v>
      </c>
      <c r="AA10" s="64">
        <f t="shared" si="3"/>
        <v>16</v>
      </c>
      <c r="AB10" s="67"/>
      <c r="AC10" s="65" t="s">
        <v>213</v>
      </c>
      <c r="AD10" s="63">
        <f t="shared" si="4"/>
        <v>90.3791666666667</v>
      </c>
      <c r="AE10" s="43">
        <f t="shared" si="5"/>
        <v>5</v>
      </c>
      <c r="AF10" s="66" t="s">
        <v>218</v>
      </c>
      <c r="AG10" s="26"/>
    </row>
    <row r="11" s="1" customFormat="1" ht="19.9" customHeight="1" spans="1:33">
      <c r="A11" s="26">
        <v>6</v>
      </c>
      <c r="B11" s="27" t="s">
        <v>118</v>
      </c>
      <c r="C11" s="28">
        <v>58</v>
      </c>
      <c r="D11" s="29"/>
      <c r="E11" s="30">
        <v>16</v>
      </c>
      <c r="F11" s="31">
        <v>6</v>
      </c>
      <c r="G11" s="32">
        <v>0</v>
      </c>
      <c r="H11" s="33">
        <v>15</v>
      </c>
      <c r="I11" s="32"/>
      <c r="J11" s="32"/>
      <c r="K11" s="28"/>
      <c r="L11" s="42">
        <f t="shared" si="0"/>
        <v>95</v>
      </c>
      <c r="M11" s="43">
        <f t="shared" si="1"/>
        <v>2</v>
      </c>
      <c r="N11" s="44">
        <v>100</v>
      </c>
      <c r="O11" s="44">
        <v>71</v>
      </c>
      <c r="P11" s="44">
        <v>71</v>
      </c>
      <c r="Q11" s="44">
        <v>91</v>
      </c>
      <c r="R11" s="44">
        <v>84</v>
      </c>
      <c r="S11" s="44">
        <v>88</v>
      </c>
      <c r="T11" s="44">
        <v>84</v>
      </c>
      <c r="U11" s="44">
        <v>85</v>
      </c>
      <c r="V11" s="44">
        <v>85</v>
      </c>
      <c r="W11" s="44">
        <v>85</v>
      </c>
      <c r="X11" s="44">
        <v>100</v>
      </c>
      <c r="Y11" s="44">
        <v>91</v>
      </c>
      <c r="Z11" s="63">
        <f t="shared" si="2"/>
        <v>86.25</v>
      </c>
      <c r="AA11" s="64">
        <f t="shared" si="3"/>
        <v>22</v>
      </c>
      <c r="AB11" s="67"/>
      <c r="AC11" s="65" t="s">
        <v>213</v>
      </c>
      <c r="AD11" s="63">
        <f t="shared" si="4"/>
        <v>90.1875</v>
      </c>
      <c r="AE11" s="43">
        <f t="shared" si="5"/>
        <v>6</v>
      </c>
      <c r="AF11" s="66" t="s">
        <v>219</v>
      </c>
      <c r="AG11" s="70"/>
    </row>
    <row r="12" s="1" customFormat="1" ht="19.9" customHeight="1" spans="1:33">
      <c r="A12" s="26">
        <v>7</v>
      </c>
      <c r="B12" s="27" t="s">
        <v>147</v>
      </c>
      <c r="C12" s="28">
        <v>59</v>
      </c>
      <c r="D12" s="29"/>
      <c r="E12" s="30">
        <v>26</v>
      </c>
      <c r="F12" s="31">
        <v>6</v>
      </c>
      <c r="G12" s="32">
        <v>0</v>
      </c>
      <c r="H12" s="33">
        <v>0</v>
      </c>
      <c r="I12" s="32"/>
      <c r="J12" s="32"/>
      <c r="K12" s="28"/>
      <c r="L12" s="42">
        <f t="shared" si="0"/>
        <v>91</v>
      </c>
      <c r="M12" s="43">
        <f t="shared" si="1"/>
        <v>7</v>
      </c>
      <c r="N12" s="44">
        <v>98</v>
      </c>
      <c r="O12" s="44">
        <v>90</v>
      </c>
      <c r="P12" s="44">
        <v>73</v>
      </c>
      <c r="Q12" s="44">
        <v>93</v>
      </c>
      <c r="R12" s="44">
        <v>87</v>
      </c>
      <c r="S12" s="44">
        <v>73</v>
      </c>
      <c r="T12" s="44">
        <v>86</v>
      </c>
      <c r="U12" s="44">
        <v>78</v>
      </c>
      <c r="V12" s="44">
        <v>80</v>
      </c>
      <c r="W12" s="44">
        <v>80</v>
      </c>
      <c r="X12" s="44">
        <v>100</v>
      </c>
      <c r="Y12" s="44">
        <v>94</v>
      </c>
      <c r="Z12" s="63">
        <f t="shared" si="2"/>
        <v>86</v>
      </c>
      <c r="AA12" s="64">
        <f t="shared" si="3"/>
        <v>25</v>
      </c>
      <c r="AB12" s="63"/>
      <c r="AC12" s="65" t="s">
        <v>213</v>
      </c>
      <c r="AD12" s="63">
        <f t="shared" si="4"/>
        <v>88.25</v>
      </c>
      <c r="AE12" s="43">
        <f t="shared" si="5"/>
        <v>7</v>
      </c>
      <c r="AF12" s="66" t="s">
        <v>219</v>
      </c>
      <c r="AG12" s="26"/>
    </row>
    <row r="13" s="1" customFormat="1" ht="19.9" customHeight="1" spans="1:33">
      <c r="A13" s="26">
        <v>8</v>
      </c>
      <c r="B13" s="27" t="s">
        <v>114</v>
      </c>
      <c r="C13" s="34">
        <v>36</v>
      </c>
      <c r="D13" s="29"/>
      <c r="E13" s="30">
        <v>15</v>
      </c>
      <c r="F13" s="31">
        <v>6</v>
      </c>
      <c r="G13" s="32">
        <v>0</v>
      </c>
      <c r="H13" s="33">
        <v>15</v>
      </c>
      <c r="I13" s="32"/>
      <c r="J13" s="32">
        <v>5</v>
      </c>
      <c r="K13" s="28"/>
      <c r="L13" s="42">
        <f t="shared" si="0"/>
        <v>77</v>
      </c>
      <c r="M13" s="43">
        <f t="shared" si="1"/>
        <v>8</v>
      </c>
      <c r="N13" s="44">
        <v>100</v>
      </c>
      <c r="O13" s="44">
        <v>84</v>
      </c>
      <c r="P13" s="44">
        <v>72</v>
      </c>
      <c r="Q13" s="44">
        <v>89</v>
      </c>
      <c r="R13" s="44">
        <v>88</v>
      </c>
      <c r="S13" s="44">
        <v>79</v>
      </c>
      <c r="T13" s="44">
        <v>79</v>
      </c>
      <c r="U13" s="44">
        <v>82</v>
      </c>
      <c r="V13" s="44">
        <v>85</v>
      </c>
      <c r="W13" s="44">
        <v>87</v>
      </c>
      <c r="X13" s="44">
        <v>100</v>
      </c>
      <c r="Y13" s="44">
        <v>93</v>
      </c>
      <c r="Z13" s="63">
        <f t="shared" si="2"/>
        <v>86.5</v>
      </c>
      <c r="AA13" s="64">
        <f t="shared" si="3"/>
        <v>20</v>
      </c>
      <c r="AB13" s="67"/>
      <c r="AC13" s="65" t="s">
        <v>213</v>
      </c>
      <c r="AD13" s="63">
        <f t="shared" si="4"/>
        <v>82.225</v>
      </c>
      <c r="AE13" s="43">
        <f t="shared" si="5"/>
        <v>10</v>
      </c>
      <c r="AF13" s="66" t="s">
        <v>219</v>
      </c>
      <c r="AG13" s="26"/>
    </row>
    <row r="14" ht="19.9" customHeight="1" spans="1:33">
      <c r="A14" s="26">
        <v>9</v>
      </c>
      <c r="B14" s="35" t="s">
        <v>162</v>
      </c>
      <c r="C14" s="34">
        <v>43</v>
      </c>
      <c r="D14" s="29"/>
      <c r="E14" s="30">
        <v>16.5</v>
      </c>
      <c r="F14" s="31">
        <v>6</v>
      </c>
      <c r="G14" s="32">
        <v>0</v>
      </c>
      <c r="H14" s="33">
        <v>5</v>
      </c>
      <c r="I14" s="32"/>
      <c r="J14" s="31">
        <v>5</v>
      </c>
      <c r="K14" s="28"/>
      <c r="L14" s="42">
        <f t="shared" si="0"/>
        <v>75.5</v>
      </c>
      <c r="M14" s="43">
        <f t="shared" si="1"/>
        <v>10</v>
      </c>
      <c r="N14" s="44">
        <v>99</v>
      </c>
      <c r="O14" s="44">
        <v>91</v>
      </c>
      <c r="P14" s="44">
        <v>84</v>
      </c>
      <c r="Q14" s="44">
        <v>94</v>
      </c>
      <c r="R14" s="44">
        <v>87</v>
      </c>
      <c r="S14" s="44">
        <v>92</v>
      </c>
      <c r="T14" s="44">
        <v>91</v>
      </c>
      <c r="U14" s="44">
        <v>77</v>
      </c>
      <c r="V14" s="44">
        <v>90</v>
      </c>
      <c r="W14" s="44">
        <v>88</v>
      </c>
      <c r="X14" s="44">
        <v>99</v>
      </c>
      <c r="Y14" s="44">
        <v>94</v>
      </c>
      <c r="Z14" s="63">
        <f t="shared" si="2"/>
        <v>90.5</v>
      </c>
      <c r="AA14" s="64">
        <f t="shared" si="3"/>
        <v>4</v>
      </c>
      <c r="AB14" s="63"/>
      <c r="AC14" s="65" t="s">
        <v>213</v>
      </c>
      <c r="AD14" s="63">
        <f t="shared" si="4"/>
        <v>83.75</v>
      </c>
      <c r="AE14" s="43">
        <f t="shared" si="5"/>
        <v>8</v>
      </c>
      <c r="AF14" s="66" t="s">
        <v>219</v>
      </c>
      <c r="AG14" s="26"/>
    </row>
    <row r="15" ht="19.9" customHeight="1" spans="1:33">
      <c r="A15" s="26">
        <v>10</v>
      </c>
      <c r="B15" s="35" t="s">
        <v>150</v>
      </c>
      <c r="C15" s="34">
        <v>40</v>
      </c>
      <c r="D15" s="29"/>
      <c r="E15" s="30">
        <v>15</v>
      </c>
      <c r="F15" s="31">
        <v>6</v>
      </c>
      <c r="G15" s="32">
        <v>0</v>
      </c>
      <c r="H15" s="33">
        <v>10</v>
      </c>
      <c r="I15" s="32"/>
      <c r="J15" s="31">
        <v>5</v>
      </c>
      <c r="K15" s="28"/>
      <c r="L15" s="42">
        <f>SUM(C15:K15)</f>
        <v>76</v>
      </c>
      <c r="M15" s="43">
        <f t="shared" si="1"/>
        <v>9</v>
      </c>
      <c r="N15" s="44">
        <v>95</v>
      </c>
      <c r="O15" s="44">
        <v>95</v>
      </c>
      <c r="P15" s="44">
        <v>75</v>
      </c>
      <c r="Q15" s="44">
        <v>92</v>
      </c>
      <c r="R15" s="44">
        <v>93</v>
      </c>
      <c r="S15" s="44">
        <v>92</v>
      </c>
      <c r="T15" s="44">
        <v>79</v>
      </c>
      <c r="U15" s="44">
        <v>82</v>
      </c>
      <c r="V15" s="44">
        <v>85</v>
      </c>
      <c r="W15" s="44">
        <v>83</v>
      </c>
      <c r="X15" s="44">
        <v>85</v>
      </c>
      <c r="Y15" s="44">
        <v>94</v>
      </c>
      <c r="Z15" s="63">
        <f t="shared" si="2"/>
        <v>87.5</v>
      </c>
      <c r="AA15" s="64">
        <f t="shared" si="3"/>
        <v>15</v>
      </c>
      <c r="AB15" s="63"/>
      <c r="AC15" s="65" t="s">
        <v>213</v>
      </c>
      <c r="AD15" s="63">
        <f t="shared" si="4"/>
        <v>82.325</v>
      </c>
      <c r="AE15" s="43">
        <f t="shared" si="5"/>
        <v>9</v>
      </c>
      <c r="AF15" s="66" t="s">
        <v>219</v>
      </c>
      <c r="AG15" s="70"/>
    </row>
    <row r="16" ht="19.9" customHeight="1" spans="1:33">
      <c r="A16" s="26">
        <v>11</v>
      </c>
      <c r="B16" s="35" t="s">
        <v>68</v>
      </c>
      <c r="C16" s="34">
        <v>40</v>
      </c>
      <c r="D16" s="29"/>
      <c r="E16" s="30">
        <v>15</v>
      </c>
      <c r="F16" s="31">
        <v>6</v>
      </c>
      <c r="G16" s="32">
        <v>0</v>
      </c>
      <c r="H16" s="33">
        <v>5</v>
      </c>
      <c r="I16" s="32"/>
      <c r="J16" s="32"/>
      <c r="K16" s="28"/>
      <c r="L16" s="42">
        <f t="shared" ref="L16:L54" si="6">SUM(C16:J16)</f>
        <v>66</v>
      </c>
      <c r="M16" s="43">
        <f t="shared" si="1"/>
        <v>11</v>
      </c>
      <c r="N16" s="44">
        <v>100</v>
      </c>
      <c r="O16" s="44">
        <v>96</v>
      </c>
      <c r="P16" s="44">
        <v>81</v>
      </c>
      <c r="Q16" s="44">
        <v>93</v>
      </c>
      <c r="R16" s="44">
        <v>87</v>
      </c>
      <c r="S16" s="44">
        <v>70</v>
      </c>
      <c r="T16" s="44">
        <v>88</v>
      </c>
      <c r="U16" s="44">
        <v>83</v>
      </c>
      <c r="V16" s="44">
        <v>83</v>
      </c>
      <c r="W16" s="44">
        <v>88</v>
      </c>
      <c r="X16" s="44">
        <v>99</v>
      </c>
      <c r="Y16" s="44">
        <v>92</v>
      </c>
      <c r="Z16" s="63">
        <f t="shared" si="2"/>
        <v>88.3333333333333</v>
      </c>
      <c r="AA16" s="64">
        <f t="shared" si="3"/>
        <v>9</v>
      </c>
      <c r="AB16" s="67"/>
      <c r="AC16" s="65" t="s">
        <v>213</v>
      </c>
      <c r="AD16" s="63">
        <f t="shared" si="4"/>
        <v>78.2833333333333</v>
      </c>
      <c r="AE16" s="43">
        <f t="shared" si="5"/>
        <v>11</v>
      </c>
      <c r="AF16" s="66"/>
      <c r="AG16" s="70"/>
    </row>
    <row r="17" ht="19.9" customHeight="1" spans="1:33">
      <c r="A17" s="26">
        <v>12</v>
      </c>
      <c r="B17" s="35" t="s">
        <v>47</v>
      </c>
      <c r="C17" s="34">
        <v>40</v>
      </c>
      <c r="D17" s="29"/>
      <c r="E17" s="30">
        <v>15</v>
      </c>
      <c r="F17" s="31">
        <v>6</v>
      </c>
      <c r="G17" s="32">
        <v>0</v>
      </c>
      <c r="H17" s="33">
        <v>0</v>
      </c>
      <c r="I17" s="32"/>
      <c r="J17" s="32"/>
      <c r="K17" s="28"/>
      <c r="L17" s="42">
        <f t="shared" si="6"/>
        <v>61</v>
      </c>
      <c r="M17" s="43">
        <f t="shared" si="1"/>
        <v>12</v>
      </c>
      <c r="N17" s="44">
        <v>99</v>
      </c>
      <c r="O17" s="44">
        <v>60</v>
      </c>
      <c r="P17" s="44">
        <v>66</v>
      </c>
      <c r="Q17" s="44">
        <v>91</v>
      </c>
      <c r="R17" s="44">
        <v>82</v>
      </c>
      <c r="S17" s="44">
        <v>63</v>
      </c>
      <c r="T17" s="44">
        <v>92</v>
      </c>
      <c r="U17" s="44">
        <v>80</v>
      </c>
      <c r="V17" s="44">
        <v>83</v>
      </c>
      <c r="W17" s="44">
        <v>83</v>
      </c>
      <c r="X17" s="44">
        <v>100</v>
      </c>
      <c r="Y17" s="44">
        <v>90</v>
      </c>
      <c r="Z17" s="63">
        <f t="shared" si="2"/>
        <v>82.4166666666667</v>
      </c>
      <c r="AA17" s="64">
        <f t="shared" si="3"/>
        <v>41</v>
      </c>
      <c r="AB17" s="67"/>
      <c r="AC17" s="65" t="s">
        <v>213</v>
      </c>
      <c r="AD17" s="63">
        <f t="shared" si="4"/>
        <v>72.7791666666667</v>
      </c>
      <c r="AE17" s="43">
        <f t="shared" si="5"/>
        <v>12</v>
      </c>
      <c r="AF17" s="66"/>
      <c r="AG17" s="70"/>
    </row>
    <row r="18" ht="19.9" customHeight="1" spans="1:33">
      <c r="A18" s="26">
        <v>13</v>
      </c>
      <c r="B18" s="35" t="s">
        <v>130</v>
      </c>
      <c r="C18" s="34">
        <v>32</v>
      </c>
      <c r="D18" s="29"/>
      <c r="E18" s="30">
        <v>12</v>
      </c>
      <c r="F18" s="31">
        <v>6</v>
      </c>
      <c r="G18" s="32">
        <v>0</v>
      </c>
      <c r="H18" s="33">
        <v>10</v>
      </c>
      <c r="I18" s="32"/>
      <c r="J18" s="32"/>
      <c r="K18" s="45"/>
      <c r="L18" s="42">
        <f t="shared" si="6"/>
        <v>60</v>
      </c>
      <c r="M18" s="43">
        <f t="shared" si="1"/>
        <v>13</v>
      </c>
      <c r="N18" s="44">
        <v>95</v>
      </c>
      <c r="O18" s="44">
        <v>87</v>
      </c>
      <c r="P18" s="44">
        <v>60</v>
      </c>
      <c r="Q18" s="44">
        <v>85</v>
      </c>
      <c r="R18" s="44">
        <v>85</v>
      </c>
      <c r="S18" s="44">
        <v>79</v>
      </c>
      <c r="T18" s="44">
        <v>75</v>
      </c>
      <c r="U18" s="44">
        <v>80</v>
      </c>
      <c r="V18" s="44">
        <v>80</v>
      </c>
      <c r="W18" s="44">
        <v>79</v>
      </c>
      <c r="X18" s="44">
        <v>97</v>
      </c>
      <c r="Y18" s="44">
        <v>93</v>
      </c>
      <c r="Z18" s="63">
        <f t="shared" si="2"/>
        <v>82.9166666666667</v>
      </c>
      <c r="AA18" s="64">
        <f t="shared" si="3"/>
        <v>39</v>
      </c>
      <c r="AB18" s="63"/>
      <c r="AC18" s="65" t="s">
        <v>213</v>
      </c>
      <c r="AD18" s="63">
        <f t="shared" si="4"/>
        <v>72.6041666666667</v>
      </c>
      <c r="AE18" s="43">
        <f t="shared" si="5"/>
        <v>13</v>
      </c>
      <c r="AF18" s="66"/>
      <c r="AG18" s="70"/>
    </row>
    <row r="19" ht="19.9" customHeight="1" spans="1:33">
      <c r="A19" s="26">
        <v>14</v>
      </c>
      <c r="B19" s="35" t="s">
        <v>42</v>
      </c>
      <c r="C19" s="34">
        <v>29</v>
      </c>
      <c r="D19" s="29"/>
      <c r="E19" s="30">
        <v>12</v>
      </c>
      <c r="F19" s="31">
        <v>6</v>
      </c>
      <c r="G19" s="32">
        <v>0</v>
      </c>
      <c r="H19" s="33">
        <v>5</v>
      </c>
      <c r="I19" s="32"/>
      <c r="J19" s="32"/>
      <c r="K19" s="28"/>
      <c r="L19" s="42">
        <f t="shared" si="6"/>
        <v>52</v>
      </c>
      <c r="M19" s="43">
        <f t="shared" si="1"/>
        <v>17</v>
      </c>
      <c r="N19" s="44">
        <v>99</v>
      </c>
      <c r="O19" s="44">
        <v>90</v>
      </c>
      <c r="P19" s="44">
        <v>80</v>
      </c>
      <c r="Q19" s="44">
        <v>93</v>
      </c>
      <c r="R19" s="44">
        <v>84</v>
      </c>
      <c r="S19" s="44">
        <v>91</v>
      </c>
      <c r="T19" s="44">
        <v>91</v>
      </c>
      <c r="U19" s="44">
        <v>80</v>
      </c>
      <c r="V19" s="44">
        <v>85</v>
      </c>
      <c r="W19" s="44">
        <v>88</v>
      </c>
      <c r="X19" s="44">
        <v>100</v>
      </c>
      <c r="Y19" s="44">
        <v>91</v>
      </c>
      <c r="Z19" s="63">
        <f t="shared" si="2"/>
        <v>89.3333333333333</v>
      </c>
      <c r="AA19" s="64">
        <f t="shared" si="3"/>
        <v>6</v>
      </c>
      <c r="AB19" s="63"/>
      <c r="AC19" s="65" t="s">
        <v>213</v>
      </c>
      <c r="AD19" s="63">
        <f t="shared" si="4"/>
        <v>72.5333333333333</v>
      </c>
      <c r="AE19" s="43">
        <f t="shared" si="5"/>
        <v>14</v>
      </c>
      <c r="AF19" s="66"/>
      <c r="AG19" s="70"/>
    </row>
    <row r="20" ht="19.9" customHeight="1" spans="1:33">
      <c r="A20" s="26">
        <v>15</v>
      </c>
      <c r="B20" s="35" t="s">
        <v>50</v>
      </c>
      <c r="C20" s="34">
        <v>34</v>
      </c>
      <c r="D20" s="29"/>
      <c r="E20" s="30">
        <v>13</v>
      </c>
      <c r="F20" s="31">
        <v>6</v>
      </c>
      <c r="G20" s="32">
        <v>0</v>
      </c>
      <c r="H20" s="33">
        <v>0</v>
      </c>
      <c r="I20" s="32"/>
      <c r="J20" s="32"/>
      <c r="K20" s="28"/>
      <c r="L20" s="42">
        <f t="shared" si="6"/>
        <v>53</v>
      </c>
      <c r="M20" s="43">
        <f t="shared" si="1"/>
        <v>16</v>
      </c>
      <c r="N20" s="44">
        <v>99</v>
      </c>
      <c r="O20" s="44">
        <v>76</v>
      </c>
      <c r="P20" s="44">
        <v>85</v>
      </c>
      <c r="Q20" s="44">
        <v>91</v>
      </c>
      <c r="R20" s="44">
        <v>83</v>
      </c>
      <c r="S20" s="44">
        <v>84</v>
      </c>
      <c r="T20" s="44">
        <v>85</v>
      </c>
      <c r="U20" s="44">
        <v>85</v>
      </c>
      <c r="V20" s="44">
        <v>85</v>
      </c>
      <c r="W20" s="44">
        <v>88</v>
      </c>
      <c r="X20" s="44">
        <v>99</v>
      </c>
      <c r="Y20" s="44">
        <v>92</v>
      </c>
      <c r="Z20" s="63">
        <f t="shared" si="2"/>
        <v>87.6666666666667</v>
      </c>
      <c r="AA20" s="64">
        <f t="shared" si="3"/>
        <v>13</v>
      </c>
      <c r="AB20" s="63"/>
      <c r="AC20" s="65" t="s">
        <v>213</v>
      </c>
      <c r="AD20" s="63">
        <f t="shared" si="4"/>
        <v>72.0666666666667</v>
      </c>
      <c r="AE20" s="43">
        <f t="shared" si="5"/>
        <v>15</v>
      </c>
      <c r="AF20" s="66"/>
      <c r="AG20" s="70"/>
    </row>
    <row r="21" ht="19.9" customHeight="1" spans="1:33">
      <c r="A21" s="26">
        <v>16</v>
      </c>
      <c r="B21" s="35" t="s">
        <v>144</v>
      </c>
      <c r="C21" s="34">
        <v>37</v>
      </c>
      <c r="D21" s="29"/>
      <c r="E21" s="30">
        <v>14</v>
      </c>
      <c r="F21" s="31">
        <v>6</v>
      </c>
      <c r="G21" s="32">
        <v>0</v>
      </c>
      <c r="H21" s="33">
        <v>0</v>
      </c>
      <c r="I21" s="32"/>
      <c r="J21" s="32"/>
      <c r="K21" s="28"/>
      <c r="L21" s="42">
        <f t="shared" si="6"/>
        <v>57</v>
      </c>
      <c r="M21" s="43">
        <f t="shared" si="1"/>
        <v>14</v>
      </c>
      <c r="N21" s="44">
        <v>64</v>
      </c>
      <c r="O21" s="44">
        <v>92</v>
      </c>
      <c r="P21" s="44">
        <v>73</v>
      </c>
      <c r="Q21" s="44">
        <v>87</v>
      </c>
      <c r="R21" s="44">
        <v>94</v>
      </c>
      <c r="S21" s="44">
        <v>94</v>
      </c>
      <c r="T21" s="44">
        <v>74</v>
      </c>
      <c r="U21" s="44">
        <v>80</v>
      </c>
      <c r="V21" s="44">
        <v>83</v>
      </c>
      <c r="W21" s="44">
        <v>80</v>
      </c>
      <c r="X21" s="44">
        <v>99</v>
      </c>
      <c r="Y21" s="44">
        <v>92</v>
      </c>
      <c r="Z21" s="63">
        <f t="shared" si="2"/>
        <v>84.3333333333333</v>
      </c>
      <c r="AA21" s="64">
        <f t="shared" si="3"/>
        <v>33</v>
      </c>
      <c r="AB21" s="63"/>
      <c r="AC21" s="65" t="s">
        <v>213</v>
      </c>
      <c r="AD21" s="63">
        <f t="shared" si="4"/>
        <v>72.0333333333333</v>
      </c>
      <c r="AE21" s="43">
        <f t="shared" si="5"/>
        <v>16</v>
      </c>
      <c r="AF21" s="66"/>
      <c r="AG21" s="70"/>
    </row>
    <row r="22" ht="19.9" customHeight="1" spans="1:33">
      <c r="A22" s="26">
        <v>17</v>
      </c>
      <c r="B22" s="35" t="s">
        <v>53</v>
      </c>
      <c r="C22" s="34">
        <v>28</v>
      </c>
      <c r="D22" s="29"/>
      <c r="E22" s="30">
        <v>12</v>
      </c>
      <c r="F22" s="31">
        <v>6</v>
      </c>
      <c r="G22" s="32">
        <v>0</v>
      </c>
      <c r="H22" s="33">
        <v>10</v>
      </c>
      <c r="I22" s="32"/>
      <c r="J22" s="32"/>
      <c r="K22" s="28"/>
      <c r="L22" s="42">
        <f t="shared" si="6"/>
        <v>56</v>
      </c>
      <c r="M22" s="43">
        <f t="shared" si="1"/>
        <v>15</v>
      </c>
      <c r="N22" s="44">
        <v>98</v>
      </c>
      <c r="O22" s="44">
        <v>76</v>
      </c>
      <c r="P22" s="44">
        <v>75</v>
      </c>
      <c r="Q22" s="44">
        <v>91</v>
      </c>
      <c r="R22" s="44">
        <v>80</v>
      </c>
      <c r="S22" s="44">
        <v>70</v>
      </c>
      <c r="T22" s="44">
        <v>84</v>
      </c>
      <c r="U22" s="44">
        <v>86</v>
      </c>
      <c r="V22" s="44">
        <v>90</v>
      </c>
      <c r="W22" s="44">
        <v>80</v>
      </c>
      <c r="X22" s="44">
        <v>100</v>
      </c>
      <c r="Y22" s="44">
        <v>89</v>
      </c>
      <c r="Z22" s="63">
        <f t="shared" si="2"/>
        <v>84.9166666666667</v>
      </c>
      <c r="AA22" s="64">
        <f t="shared" si="3"/>
        <v>31</v>
      </c>
      <c r="AB22" s="67"/>
      <c r="AC22" s="65" t="s">
        <v>213</v>
      </c>
      <c r="AD22" s="63">
        <f t="shared" si="4"/>
        <v>71.9041666666667</v>
      </c>
      <c r="AE22" s="43">
        <f t="shared" si="5"/>
        <v>17</v>
      </c>
      <c r="AF22" s="66"/>
      <c r="AG22" s="70"/>
    </row>
    <row r="23" ht="19.9" customHeight="1" spans="1:33">
      <c r="A23" s="26">
        <v>18</v>
      </c>
      <c r="B23" s="35" t="s">
        <v>39</v>
      </c>
      <c r="C23" s="34">
        <f>(E23/22)*60</f>
        <v>32.7272727272727</v>
      </c>
      <c r="D23" s="29"/>
      <c r="E23" s="30">
        <v>12</v>
      </c>
      <c r="F23" s="31">
        <v>6</v>
      </c>
      <c r="G23" s="32">
        <v>0</v>
      </c>
      <c r="H23" s="33">
        <v>0</v>
      </c>
      <c r="I23" s="32"/>
      <c r="J23" s="32"/>
      <c r="K23" s="28"/>
      <c r="L23" s="42">
        <f t="shared" si="6"/>
        <v>50.7272727272727</v>
      </c>
      <c r="M23" s="43">
        <f t="shared" si="1"/>
        <v>19</v>
      </c>
      <c r="N23" s="44">
        <v>98</v>
      </c>
      <c r="O23" s="44">
        <v>91</v>
      </c>
      <c r="P23" s="44">
        <v>74</v>
      </c>
      <c r="Q23" s="44">
        <v>91</v>
      </c>
      <c r="R23" s="44">
        <v>86</v>
      </c>
      <c r="S23" s="44">
        <v>89</v>
      </c>
      <c r="T23" s="44">
        <v>91</v>
      </c>
      <c r="U23" s="44">
        <v>88</v>
      </c>
      <c r="V23" s="44">
        <v>83</v>
      </c>
      <c r="W23" s="44">
        <v>85</v>
      </c>
      <c r="X23" s="44">
        <v>99</v>
      </c>
      <c r="Y23" s="44">
        <v>91</v>
      </c>
      <c r="Z23" s="63">
        <f t="shared" si="2"/>
        <v>88.8333333333333</v>
      </c>
      <c r="AA23" s="64">
        <f t="shared" si="3"/>
        <v>7</v>
      </c>
      <c r="AB23" s="67"/>
      <c r="AC23" s="65" t="s">
        <v>213</v>
      </c>
      <c r="AD23" s="63">
        <f t="shared" si="4"/>
        <v>71.685606060606</v>
      </c>
      <c r="AE23" s="43">
        <f t="shared" si="5"/>
        <v>18</v>
      </c>
      <c r="AF23" s="66"/>
      <c r="AG23" s="70"/>
    </row>
    <row r="24" ht="19.9" customHeight="1" spans="1:33">
      <c r="A24" s="26">
        <v>19</v>
      </c>
      <c r="B24" s="35" t="s">
        <v>137</v>
      </c>
      <c r="C24" s="34">
        <v>29</v>
      </c>
      <c r="D24" s="29"/>
      <c r="E24" s="30">
        <v>11</v>
      </c>
      <c r="F24" s="31">
        <v>6</v>
      </c>
      <c r="G24" s="32">
        <v>0</v>
      </c>
      <c r="H24" s="33">
        <v>0</v>
      </c>
      <c r="I24" s="32"/>
      <c r="J24" s="32"/>
      <c r="K24" s="45"/>
      <c r="L24" s="42">
        <f t="shared" si="6"/>
        <v>46</v>
      </c>
      <c r="M24" s="43">
        <f t="shared" si="1"/>
        <v>21</v>
      </c>
      <c r="N24" s="44">
        <v>98</v>
      </c>
      <c r="O24" s="44">
        <v>95</v>
      </c>
      <c r="P24" s="44">
        <v>70</v>
      </c>
      <c r="Q24" s="44">
        <v>95</v>
      </c>
      <c r="R24" s="44">
        <v>94</v>
      </c>
      <c r="S24" s="44">
        <v>90</v>
      </c>
      <c r="T24" s="44">
        <v>76</v>
      </c>
      <c r="U24" s="44">
        <v>88</v>
      </c>
      <c r="V24" s="44">
        <v>85</v>
      </c>
      <c r="W24" s="44">
        <v>78</v>
      </c>
      <c r="X24" s="44">
        <v>99</v>
      </c>
      <c r="Y24" s="44">
        <v>92</v>
      </c>
      <c r="Z24" s="63">
        <f t="shared" si="2"/>
        <v>88.3333333333333</v>
      </c>
      <c r="AA24" s="64">
        <f t="shared" si="3"/>
        <v>9</v>
      </c>
      <c r="AB24" s="67"/>
      <c r="AC24" s="65" t="s">
        <v>213</v>
      </c>
      <c r="AD24" s="63">
        <f t="shared" si="4"/>
        <v>69.2833333333333</v>
      </c>
      <c r="AE24" s="43">
        <f t="shared" si="5"/>
        <v>19</v>
      </c>
      <c r="AF24" s="66"/>
      <c r="AG24" s="70"/>
    </row>
    <row r="25" ht="19.9" customHeight="1" spans="1:33">
      <c r="A25" s="26">
        <v>20</v>
      </c>
      <c r="B25" s="35" t="s">
        <v>106</v>
      </c>
      <c r="C25" s="34">
        <v>32</v>
      </c>
      <c r="D25" s="29"/>
      <c r="E25" s="30">
        <v>12</v>
      </c>
      <c r="F25" s="31">
        <v>6</v>
      </c>
      <c r="G25" s="32">
        <v>0</v>
      </c>
      <c r="H25" s="33">
        <v>0</v>
      </c>
      <c r="I25" s="32"/>
      <c r="J25" s="32"/>
      <c r="K25" s="28"/>
      <c r="L25" s="42">
        <f t="shared" si="6"/>
        <v>50</v>
      </c>
      <c r="M25" s="43">
        <f t="shared" si="1"/>
        <v>20</v>
      </c>
      <c r="N25" s="44">
        <v>99</v>
      </c>
      <c r="O25" s="44">
        <v>63</v>
      </c>
      <c r="P25" s="44">
        <v>79</v>
      </c>
      <c r="Q25" s="44">
        <v>89</v>
      </c>
      <c r="R25" s="44">
        <v>75</v>
      </c>
      <c r="S25" s="44">
        <v>87</v>
      </c>
      <c r="T25" s="44">
        <v>70</v>
      </c>
      <c r="U25" s="44">
        <v>80</v>
      </c>
      <c r="V25" s="44">
        <v>88</v>
      </c>
      <c r="W25" s="44">
        <v>85</v>
      </c>
      <c r="X25" s="44">
        <v>99</v>
      </c>
      <c r="Y25" s="44">
        <v>92</v>
      </c>
      <c r="Z25" s="63">
        <f t="shared" si="2"/>
        <v>83.8333333333333</v>
      </c>
      <c r="AA25" s="64">
        <f t="shared" si="3"/>
        <v>36</v>
      </c>
      <c r="AB25" s="67"/>
      <c r="AC25" s="65" t="s">
        <v>213</v>
      </c>
      <c r="AD25" s="63">
        <f t="shared" si="4"/>
        <v>68.6083333333333</v>
      </c>
      <c r="AE25" s="43">
        <f t="shared" si="5"/>
        <v>20</v>
      </c>
      <c r="AF25" s="66"/>
      <c r="AG25" s="70"/>
    </row>
    <row r="26" ht="19.9" customHeight="1" spans="1:33">
      <c r="A26" s="26">
        <v>21</v>
      </c>
      <c r="B26" s="35" t="s">
        <v>98</v>
      </c>
      <c r="C26" s="34">
        <v>29</v>
      </c>
      <c r="D26" s="29"/>
      <c r="E26" s="30">
        <v>11</v>
      </c>
      <c r="F26" s="31">
        <v>6</v>
      </c>
      <c r="G26" s="32">
        <v>0</v>
      </c>
      <c r="H26" s="33">
        <v>5</v>
      </c>
      <c r="I26" s="32"/>
      <c r="J26" s="32"/>
      <c r="K26" s="28"/>
      <c r="L26" s="42">
        <f t="shared" si="6"/>
        <v>51</v>
      </c>
      <c r="M26" s="43">
        <f t="shared" si="1"/>
        <v>18</v>
      </c>
      <c r="N26" s="44">
        <v>89</v>
      </c>
      <c r="O26" s="44">
        <v>75</v>
      </c>
      <c r="P26" s="44">
        <v>63</v>
      </c>
      <c r="Q26" s="44">
        <v>87</v>
      </c>
      <c r="R26" s="44">
        <v>73</v>
      </c>
      <c r="S26" s="44">
        <v>69</v>
      </c>
      <c r="T26" s="44">
        <v>78</v>
      </c>
      <c r="U26" s="44">
        <v>90</v>
      </c>
      <c r="V26" s="44">
        <v>88</v>
      </c>
      <c r="W26" s="44">
        <v>80</v>
      </c>
      <c r="X26" s="44">
        <v>88</v>
      </c>
      <c r="Y26" s="44">
        <v>89</v>
      </c>
      <c r="Z26" s="63">
        <f t="shared" si="2"/>
        <v>80.75</v>
      </c>
      <c r="AA26" s="64">
        <f t="shared" si="3"/>
        <v>47</v>
      </c>
      <c r="AB26" s="63"/>
      <c r="AC26" s="65" t="s">
        <v>213</v>
      </c>
      <c r="AD26" s="63">
        <f t="shared" si="4"/>
        <v>67.3625</v>
      </c>
      <c r="AE26" s="43">
        <f t="shared" si="5"/>
        <v>21</v>
      </c>
      <c r="AF26" s="66"/>
      <c r="AG26" s="70"/>
    </row>
    <row r="27" ht="19.9" customHeight="1" spans="1:33">
      <c r="A27" s="26">
        <v>22</v>
      </c>
      <c r="B27" s="35" t="s">
        <v>79</v>
      </c>
      <c r="C27" s="34">
        <v>24</v>
      </c>
      <c r="D27" s="29"/>
      <c r="E27" s="30">
        <v>10</v>
      </c>
      <c r="F27" s="31">
        <v>6</v>
      </c>
      <c r="G27" s="32">
        <v>0</v>
      </c>
      <c r="H27" s="33">
        <v>0</v>
      </c>
      <c r="I27" s="32"/>
      <c r="J27" s="32"/>
      <c r="K27" s="28"/>
      <c r="L27" s="42">
        <f t="shared" si="6"/>
        <v>40</v>
      </c>
      <c r="M27" s="43">
        <f t="shared" si="1"/>
        <v>23</v>
      </c>
      <c r="N27" s="44">
        <v>99</v>
      </c>
      <c r="O27" s="44">
        <v>69</v>
      </c>
      <c r="P27" s="44">
        <v>93</v>
      </c>
      <c r="Q27" s="44">
        <v>87</v>
      </c>
      <c r="R27" s="44">
        <v>73</v>
      </c>
      <c r="S27" s="44">
        <v>86</v>
      </c>
      <c r="T27" s="44">
        <v>91</v>
      </c>
      <c r="U27" s="44">
        <v>88</v>
      </c>
      <c r="V27" s="44">
        <v>92</v>
      </c>
      <c r="W27" s="44">
        <v>85</v>
      </c>
      <c r="X27" s="44">
        <v>100</v>
      </c>
      <c r="Y27" s="44">
        <v>88</v>
      </c>
      <c r="Z27" s="63">
        <f t="shared" si="2"/>
        <v>87.5833333333333</v>
      </c>
      <c r="AA27" s="64">
        <f t="shared" si="3"/>
        <v>14</v>
      </c>
      <c r="AB27" s="63"/>
      <c r="AC27" s="65" t="s">
        <v>213</v>
      </c>
      <c r="AD27" s="63">
        <f t="shared" si="4"/>
        <v>66.1708333333333</v>
      </c>
      <c r="AE27" s="43">
        <f t="shared" si="5"/>
        <v>22</v>
      </c>
      <c r="AF27" s="66"/>
      <c r="AG27" s="70"/>
    </row>
    <row r="28" ht="19.9" customHeight="1" spans="1:33">
      <c r="A28" s="26">
        <v>23</v>
      </c>
      <c r="B28" s="35" t="s">
        <v>33</v>
      </c>
      <c r="C28" s="34">
        <v>22</v>
      </c>
      <c r="D28" s="29"/>
      <c r="E28" s="30">
        <v>9</v>
      </c>
      <c r="F28" s="31">
        <v>6</v>
      </c>
      <c r="G28" s="32">
        <v>0</v>
      </c>
      <c r="H28" s="33">
        <v>0</v>
      </c>
      <c r="I28" s="32"/>
      <c r="J28" s="32"/>
      <c r="K28" s="45"/>
      <c r="L28" s="42">
        <f t="shared" si="6"/>
        <v>37</v>
      </c>
      <c r="M28" s="43">
        <f t="shared" si="1"/>
        <v>24</v>
      </c>
      <c r="N28" s="44">
        <v>99</v>
      </c>
      <c r="O28" s="44">
        <v>73</v>
      </c>
      <c r="P28" s="44">
        <v>68</v>
      </c>
      <c r="Q28" s="44">
        <v>91</v>
      </c>
      <c r="R28" s="44">
        <v>95</v>
      </c>
      <c r="S28" s="44">
        <v>87</v>
      </c>
      <c r="T28" s="44">
        <v>89</v>
      </c>
      <c r="U28" s="44">
        <v>80</v>
      </c>
      <c r="V28" s="44">
        <v>83</v>
      </c>
      <c r="W28" s="44">
        <v>85</v>
      </c>
      <c r="X28" s="44">
        <v>90</v>
      </c>
      <c r="Y28" s="44">
        <v>93</v>
      </c>
      <c r="Z28" s="63">
        <f t="shared" si="2"/>
        <v>86.0833333333333</v>
      </c>
      <c r="AA28" s="64">
        <f t="shared" si="3"/>
        <v>24</v>
      </c>
      <c r="AB28" s="67"/>
      <c r="AC28" s="65" t="s">
        <v>213</v>
      </c>
      <c r="AD28" s="63">
        <f t="shared" si="4"/>
        <v>63.9958333333333</v>
      </c>
      <c r="AE28" s="43">
        <f t="shared" si="5"/>
        <v>23</v>
      </c>
      <c r="AF28" s="66"/>
      <c r="AG28" s="70"/>
    </row>
    <row r="29" ht="19.9" customHeight="1" spans="1:33">
      <c r="A29" s="26">
        <v>24</v>
      </c>
      <c r="B29" s="35" t="s">
        <v>30</v>
      </c>
      <c r="C29" s="34">
        <f>(E29/22)*60</f>
        <v>19.0909090909091</v>
      </c>
      <c r="D29" s="29"/>
      <c r="E29" s="30">
        <v>7</v>
      </c>
      <c r="F29" s="31">
        <v>6</v>
      </c>
      <c r="G29" s="32">
        <v>0</v>
      </c>
      <c r="H29" s="33">
        <v>0</v>
      </c>
      <c r="I29" s="32"/>
      <c r="J29" s="32"/>
      <c r="K29" s="28"/>
      <c r="L29" s="42">
        <f t="shared" si="6"/>
        <v>32.0909090909091</v>
      </c>
      <c r="M29" s="43">
        <f t="shared" si="1"/>
        <v>28</v>
      </c>
      <c r="N29" s="44">
        <v>99</v>
      </c>
      <c r="O29" s="44">
        <v>85</v>
      </c>
      <c r="P29" s="44">
        <v>75</v>
      </c>
      <c r="Q29" s="44">
        <v>89</v>
      </c>
      <c r="R29" s="44">
        <v>92</v>
      </c>
      <c r="S29" s="44">
        <v>94</v>
      </c>
      <c r="T29" s="44">
        <v>93</v>
      </c>
      <c r="U29" s="44">
        <v>80</v>
      </c>
      <c r="V29" s="44">
        <v>90</v>
      </c>
      <c r="W29" s="44">
        <v>87</v>
      </c>
      <c r="X29" s="44">
        <v>95</v>
      </c>
      <c r="Y29" s="44">
        <v>94</v>
      </c>
      <c r="Z29" s="63">
        <f t="shared" si="2"/>
        <v>89.4166666666667</v>
      </c>
      <c r="AA29" s="64">
        <f t="shared" si="3"/>
        <v>5</v>
      </c>
      <c r="AB29" s="67"/>
      <c r="AC29" s="65" t="s">
        <v>213</v>
      </c>
      <c r="AD29" s="63">
        <f t="shared" si="4"/>
        <v>63.6200757575758</v>
      </c>
      <c r="AE29" s="43">
        <f t="shared" si="5"/>
        <v>24</v>
      </c>
      <c r="AF29" s="66"/>
      <c r="AG29" s="70"/>
    </row>
    <row r="30" ht="19.9" customHeight="1" spans="1:33">
      <c r="A30" s="26">
        <v>25</v>
      </c>
      <c r="B30" s="35" t="s">
        <v>134</v>
      </c>
      <c r="C30" s="34">
        <v>21</v>
      </c>
      <c r="D30" s="29"/>
      <c r="E30" s="30">
        <v>8</v>
      </c>
      <c r="F30" s="31">
        <v>6</v>
      </c>
      <c r="G30" s="32">
        <v>0</v>
      </c>
      <c r="H30" s="33">
        <v>0</v>
      </c>
      <c r="I30" s="32"/>
      <c r="J30" s="32"/>
      <c r="K30" s="28"/>
      <c r="L30" s="42">
        <f t="shared" si="6"/>
        <v>35</v>
      </c>
      <c r="M30" s="43">
        <f t="shared" si="1"/>
        <v>26</v>
      </c>
      <c r="N30" s="44">
        <v>99</v>
      </c>
      <c r="O30" s="44">
        <v>71</v>
      </c>
      <c r="P30" s="44">
        <v>85</v>
      </c>
      <c r="Q30" s="44">
        <v>87</v>
      </c>
      <c r="R30" s="44">
        <v>82</v>
      </c>
      <c r="S30" s="44">
        <v>90</v>
      </c>
      <c r="T30" s="44">
        <v>89</v>
      </c>
      <c r="U30" s="44">
        <v>85</v>
      </c>
      <c r="V30" s="44">
        <v>83</v>
      </c>
      <c r="W30" s="44">
        <v>78</v>
      </c>
      <c r="X30" s="44">
        <v>100</v>
      </c>
      <c r="Y30" s="44">
        <v>90</v>
      </c>
      <c r="Z30" s="63">
        <f t="shared" si="2"/>
        <v>86.5833333333333</v>
      </c>
      <c r="AA30" s="64">
        <f t="shared" si="3"/>
        <v>19</v>
      </c>
      <c r="AB30" s="67"/>
      <c r="AC30" s="65" t="s">
        <v>213</v>
      </c>
      <c r="AD30" s="63">
        <f t="shared" si="4"/>
        <v>63.3708333333333</v>
      </c>
      <c r="AE30" s="43">
        <f t="shared" si="5"/>
        <v>25</v>
      </c>
      <c r="AF30" s="66"/>
      <c r="AG30" s="70"/>
    </row>
    <row r="31" ht="19.9" customHeight="1" spans="1:33">
      <c r="A31" s="26">
        <v>26</v>
      </c>
      <c r="B31" s="35" t="s">
        <v>174</v>
      </c>
      <c r="C31" s="34">
        <v>19</v>
      </c>
      <c r="D31" s="29"/>
      <c r="E31" s="30">
        <v>9</v>
      </c>
      <c r="F31" s="31">
        <v>6</v>
      </c>
      <c r="G31" s="32">
        <v>2</v>
      </c>
      <c r="H31" s="33">
        <v>5</v>
      </c>
      <c r="I31" s="32"/>
      <c r="J31" s="32"/>
      <c r="K31" s="28"/>
      <c r="L31" s="42">
        <f t="shared" si="6"/>
        <v>41</v>
      </c>
      <c r="M31" s="43">
        <f t="shared" si="1"/>
        <v>22</v>
      </c>
      <c r="N31" s="46">
        <v>99</v>
      </c>
      <c r="O31" s="47">
        <v>65</v>
      </c>
      <c r="P31" s="46">
        <v>66</v>
      </c>
      <c r="Q31" s="46">
        <v>66</v>
      </c>
      <c r="R31" s="46">
        <v>88</v>
      </c>
      <c r="S31" s="46">
        <v>82</v>
      </c>
      <c r="T31" s="47">
        <v>74</v>
      </c>
      <c r="U31" s="47">
        <v>83</v>
      </c>
      <c r="V31" s="47">
        <v>80</v>
      </c>
      <c r="W31" s="47">
        <v>78</v>
      </c>
      <c r="X31" s="47">
        <v>99</v>
      </c>
      <c r="Y31" s="47">
        <v>91</v>
      </c>
      <c r="Z31" s="63">
        <f t="shared" si="2"/>
        <v>80.9166666666667</v>
      </c>
      <c r="AA31" s="64">
        <f t="shared" si="3"/>
        <v>45</v>
      </c>
      <c r="AB31" s="67"/>
      <c r="AC31" s="65" t="s">
        <v>213</v>
      </c>
      <c r="AD31" s="63">
        <f t="shared" si="4"/>
        <v>62.9541666666667</v>
      </c>
      <c r="AE31" s="43">
        <f t="shared" si="5"/>
        <v>26</v>
      </c>
      <c r="AF31" s="66"/>
      <c r="AG31" s="70"/>
    </row>
    <row r="32" ht="19.9" customHeight="1" spans="1:33">
      <c r="A32" s="26">
        <v>27</v>
      </c>
      <c r="B32" s="35" t="s">
        <v>159</v>
      </c>
      <c r="C32" s="34">
        <f>(E32/22)*60</f>
        <v>16.3636363636364</v>
      </c>
      <c r="D32" s="29"/>
      <c r="E32" s="30">
        <v>6</v>
      </c>
      <c r="F32" s="31">
        <v>6</v>
      </c>
      <c r="G32" s="32">
        <v>0</v>
      </c>
      <c r="H32" s="33">
        <v>0</v>
      </c>
      <c r="I32" s="32"/>
      <c r="J32" s="32"/>
      <c r="K32" s="28"/>
      <c r="L32" s="42">
        <f t="shared" si="6"/>
        <v>28.3636363636364</v>
      </c>
      <c r="M32" s="43">
        <f t="shared" si="1"/>
        <v>31</v>
      </c>
      <c r="N32" s="44">
        <v>99</v>
      </c>
      <c r="O32" s="44">
        <v>88</v>
      </c>
      <c r="P32" s="44">
        <v>84</v>
      </c>
      <c r="Q32" s="44">
        <v>95</v>
      </c>
      <c r="R32" s="44">
        <v>91</v>
      </c>
      <c r="S32" s="44">
        <v>90</v>
      </c>
      <c r="T32" s="44">
        <v>88</v>
      </c>
      <c r="U32" s="44">
        <v>85</v>
      </c>
      <c r="V32" s="44">
        <v>90</v>
      </c>
      <c r="W32" s="44">
        <v>87</v>
      </c>
      <c r="X32" s="44">
        <v>96</v>
      </c>
      <c r="Y32" s="44">
        <v>95</v>
      </c>
      <c r="Z32" s="63">
        <f t="shared" si="2"/>
        <v>90.6666666666667</v>
      </c>
      <c r="AA32" s="64">
        <f t="shared" si="3"/>
        <v>3</v>
      </c>
      <c r="AB32" s="63"/>
      <c r="AC32" s="65" t="s">
        <v>213</v>
      </c>
      <c r="AD32" s="63">
        <f t="shared" si="4"/>
        <v>62.6303030303031</v>
      </c>
      <c r="AE32" s="43">
        <f t="shared" si="5"/>
        <v>27</v>
      </c>
      <c r="AF32" s="66"/>
      <c r="AG32" s="70"/>
    </row>
    <row r="33" ht="19.9" customHeight="1" spans="1:33">
      <c r="A33" s="26">
        <v>28</v>
      </c>
      <c r="B33" s="35" t="s">
        <v>26</v>
      </c>
      <c r="C33" s="34">
        <v>18</v>
      </c>
      <c r="D33" s="29"/>
      <c r="E33" s="30">
        <v>7</v>
      </c>
      <c r="F33" s="31">
        <v>6</v>
      </c>
      <c r="G33" s="32">
        <v>0</v>
      </c>
      <c r="H33" s="33">
        <v>0</v>
      </c>
      <c r="I33" s="32"/>
      <c r="J33" s="32"/>
      <c r="K33" s="45"/>
      <c r="L33" s="42">
        <f t="shared" si="6"/>
        <v>31</v>
      </c>
      <c r="M33" s="43">
        <f t="shared" si="1"/>
        <v>29</v>
      </c>
      <c r="N33" s="44">
        <v>98</v>
      </c>
      <c r="O33" s="44">
        <v>86</v>
      </c>
      <c r="P33" s="44">
        <v>73</v>
      </c>
      <c r="Q33" s="44">
        <v>93</v>
      </c>
      <c r="R33" s="44">
        <v>88</v>
      </c>
      <c r="S33" s="44">
        <v>93</v>
      </c>
      <c r="T33" s="44">
        <v>87</v>
      </c>
      <c r="U33" s="44">
        <v>85</v>
      </c>
      <c r="V33" s="44">
        <v>82</v>
      </c>
      <c r="W33" s="44">
        <v>85</v>
      </c>
      <c r="X33" s="44">
        <v>86</v>
      </c>
      <c r="Y33" s="44">
        <v>93</v>
      </c>
      <c r="Z33" s="63">
        <f t="shared" si="2"/>
        <v>87.4166666666667</v>
      </c>
      <c r="AA33" s="64">
        <f t="shared" si="3"/>
        <v>16</v>
      </c>
      <c r="AB33" s="63"/>
      <c r="AC33" s="65" t="s">
        <v>213</v>
      </c>
      <c r="AD33" s="63">
        <f t="shared" si="4"/>
        <v>62.0291666666667</v>
      </c>
      <c r="AE33" s="43">
        <f t="shared" si="5"/>
        <v>28</v>
      </c>
      <c r="AF33" s="66"/>
      <c r="AG33" s="70"/>
    </row>
    <row r="34" ht="19.9" customHeight="1" spans="1:33">
      <c r="A34" s="26">
        <v>29</v>
      </c>
      <c r="B34" s="35" t="s">
        <v>62</v>
      </c>
      <c r="C34" s="34">
        <f>(E34/22)*60</f>
        <v>21.8181818181818</v>
      </c>
      <c r="D34" s="29"/>
      <c r="E34" s="30">
        <v>8</v>
      </c>
      <c r="F34" s="31">
        <v>6</v>
      </c>
      <c r="G34" s="32">
        <v>0</v>
      </c>
      <c r="H34" s="33">
        <v>0</v>
      </c>
      <c r="I34" s="32"/>
      <c r="J34" s="32"/>
      <c r="K34" s="28"/>
      <c r="L34" s="42">
        <f t="shared" si="6"/>
        <v>35.8181818181818</v>
      </c>
      <c r="M34" s="43">
        <f t="shared" si="1"/>
        <v>25</v>
      </c>
      <c r="N34" s="44">
        <v>90</v>
      </c>
      <c r="O34" s="44">
        <v>79</v>
      </c>
      <c r="P34" s="44">
        <v>74</v>
      </c>
      <c r="Q34" s="44">
        <v>88</v>
      </c>
      <c r="R34" s="44">
        <v>83</v>
      </c>
      <c r="S34" s="44">
        <v>81</v>
      </c>
      <c r="T34" s="44">
        <v>78</v>
      </c>
      <c r="U34" s="44">
        <v>82</v>
      </c>
      <c r="V34" s="44">
        <v>83</v>
      </c>
      <c r="W34" s="44">
        <v>80</v>
      </c>
      <c r="X34" s="44">
        <v>92</v>
      </c>
      <c r="Y34" s="44">
        <v>91</v>
      </c>
      <c r="Z34" s="63">
        <f t="shared" si="2"/>
        <v>83.4166666666667</v>
      </c>
      <c r="AA34" s="64">
        <f t="shared" si="3"/>
        <v>38</v>
      </c>
      <c r="AB34" s="67"/>
      <c r="AC34" s="65" t="s">
        <v>213</v>
      </c>
      <c r="AD34" s="63">
        <f t="shared" si="4"/>
        <v>61.9973484848485</v>
      </c>
      <c r="AE34" s="43">
        <f t="shared" si="5"/>
        <v>29</v>
      </c>
      <c r="AF34" s="66"/>
      <c r="AG34" s="70"/>
    </row>
    <row r="35" ht="19.9" customHeight="1" spans="1:33">
      <c r="A35" s="26">
        <v>30</v>
      </c>
      <c r="B35" s="35" t="s">
        <v>168</v>
      </c>
      <c r="C35" s="34">
        <v>19</v>
      </c>
      <c r="D35" s="29"/>
      <c r="E35" s="30">
        <v>8</v>
      </c>
      <c r="F35" s="31">
        <v>6</v>
      </c>
      <c r="G35" s="32">
        <v>0</v>
      </c>
      <c r="H35" s="33">
        <v>0</v>
      </c>
      <c r="I35" s="32"/>
      <c r="J35" s="32"/>
      <c r="K35" s="28"/>
      <c r="L35" s="42">
        <f t="shared" si="6"/>
        <v>33</v>
      </c>
      <c r="M35" s="43">
        <f t="shared" si="1"/>
        <v>27</v>
      </c>
      <c r="N35" s="44">
        <v>99</v>
      </c>
      <c r="O35" s="44">
        <v>78</v>
      </c>
      <c r="P35" s="44">
        <v>74</v>
      </c>
      <c r="Q35" s="44">
        <v>84</v>
      </c>
      <c r="R35" s="44">
        <v>79</v>
      </c>
      <c r="S35" s="44">
        <v>83</v>
      </c>
      <c r="T35" s="44">
        <v>77</v>
      </c>
      <c r="U35" s="44">
        <v>88</v>
      </c>
      <c r="V35" s="44">
        <v>85</v>
      </c>
      <c r="W35" s="44">
        <v>75</v>
      </c>
      <c r="X35" s="44">
        <v>100</v>
      </c>
      <c r="Y35" s="44">
        <v>91</v>
      </c>
      <c r="Z35" s="63">
        <f t="shared" si="2"/>
        <v>84.4166666666667</v>
      </c>
      <c r="AA35" s="64">
        <f t="shared" si="3"/>
        <v>32</v>
      </c>
      <c r="AB35" s="67"/>
      <c r="AC35" s="65" t="s">
        <v>213</v>
      </c>
      <c r="AD35" s="63">
        <f t="shared" si="4"/>
        <v>61.2791666666667</v>
      </c>
      <c r="AE35" s="43">
        <f t="shared" si="5"/>
        <v>30</v>
      </c>
      <c r="AF35" s="66"/>
      <c r="AG35" s="70"/>
    </row>
    <row r="36" ht="19.9" customHeight="1" spans="1:33">
      <c r="A36" s="26">
        <v>31</v>
      </c>
      <c r="B36" s="35" t="s">
        <v>102</v>
      </c>
      <c r="C36" s="34">
        <v>13</v>
      </c>
      <c r="D36" s="29"/>
      <c r="E36" s="30">
        <v>5</v>
      </c>
      <c r="F36" s="31">
        <v>6</v>
      </c>
      <c r="G36" s="32">
        <v>0</v>
      </c>
      <c r="H36" s="33">
        <v>5</v>
      </c>
      <c r="I36" s="32"/>
      <c r="J36" s="32"/>
      <c r="K36" s="28"/>
      <c r="L36" s="42">
        <f t="shared" si="6"/>
        <v>29</v>
      </c>
      <c r="M36" s="43">
        <f t="shared" si="1"/>
        <v>30</v>
      </c>
      <c r="N36" s="44">
        <v>99</v>
      </c>
      <c r="O36" s="44">
        <v>80</v>
      </c>
      <c r="P36" s="44">
        <v>85</v>
      </c>
      <c r="Q36" s="44">
        <v>88</v>
      </c>
      <c r="R36" s="44">
        <v>87</v>
      </c>
      <c r="S36" s="44">
        <v>86</v>
      </c>
      <c r="T36" s="44">
        <v>79</v>
      </c>
      <c r="U36" s="44">
        <v>80</v>
      </c>
      <c r="V36" s="44">
        <v>83</v>
      </c>
      <c r="W36" s="44">
        <v>78</v>
      </c>
      <c r="X36" s="44">
        <v>97</v>
      </c>
      <c r="Y36" s="44">
        <v>94</v>
      </c>
      <c r="Z36" s="63">
        <f t="shared" si="2"/>
        <v>86.3333333333333</v>
      </c>
      <c r="AA36" s="64">
        <f t="shared" si="3"/>
        <v>21</v>
      </c>
      <c r="AB36" s="63"/>
      <c r="AC36" s="65" t="s">
        <v>213</v>
      </c>
      <c r="AD36" s="63">
        <f t="shared" si="4"/>
        <v>60.5333333333333</v>
      </c>
      <c r="AE36" s="43">
        <f t="shared" si="5"/>
        <v>31</v>
      </c>
      <c r="AF36" s="66"/>
      <c r="AG36" s="70"/>
    </row>
    <row r="37" ht="19.9" customHeight="1" spans="1:33">
      <c r="A37" s="26">
        <v>32</v>
      </c>
      <c r="B37" s="35" t="s">
        <v>165</v>
      </c>
      <c r="C37" s="34">
        <v>14</v>
      </c>
      <c r="D37" s="29"/>
      <c r="E37" s="30">
        <v>6</v>
      </c>
      <c r="F37" s="31">
        <v>6</v>
      </c>
      <c r="G37" s="32">
        <v>0</v>
      </c>
      <c r="H37" s="33">
        <v>0</v>
      </c>
      <c r="I37" s="32"/>
      <c r="J37" s="32"/>
      <c r="K37" s="48"/>
      <c r="L37" s="42">
        <f t="shared" si="6"/>
        <v>26</v>
      </c>
      <c r="M37" s="43">
        <f t="shared" si="1"/>
        <v>34</v>
      </c>
      <c r="N37" s="44">
        <v>97</v>
      </c>
      <c r="O37" s="44">
        <v>84</v>
      </c>
      <c r="P37" s="44">
        <v>82</v>
      </c>
      <c r="Q37" s="44">
        <v>91</v>
      </c>
      <c r="R37" s="44">
        <v>89</v>
      </c>
      <c r="S37" s="44">
        <v>89</v>
      </c>
      <c r="T37" s="44">
        <v>92</v>
      </c>
      <c r="U37" s="44">
        <v>75</v>
      </c>
      <c r="V37" s="44">
        <v>83</v>
      </c>
      <c r="W37" s="44">
        <v>85</v>
      </c>
      <c r="X37" s="44">
        <v>88</v>
      </c>
      <c r="Y37" s="44">
        <v>93</v>
      </c>
      <c r="Z37" s="63">
        <f t="shared" si="2"/>
        <v>87.3333333333333</v>
      </c>
      <c r="AA37" s="64">
        <f t="shared" si="3"/>
        <v>18</v>
      </c>
      <c r="AB37" s="63"/>
      <c r="AC37" s="65" t="s">
        <v>213</v>
      </c>
      <c r="AD37" s="63">
        <f t="shared" si="4"/>
        <v>59.7333333333333</v>
      </c>
      <c r="AE37" s="43">
        <f t="shared" si="5"/>
        <v>32</v>
      </c>
      <c r="AF37" s="66"/>
      <c r="AG37" s="70"/>
    </row>
    <row r="38" ht="19.9" customHeight="1" spans="1:33">
      <c r="A38" s="26">
        <v>33</v>
      </c>
      <c r="B38" s="35" t="s">
        <v>36</v>
      </c>
      <c r="C38" s="34">
        <v>15</v>
      </c>
      <c r="D38" s="29"/>
      <c r="E38" s="30">
        <v>6</v>
      </c>
      <c r="F38" s="31">
        <v>6</v>
      </c>
      <c r="G38" s="32">
        <v>0</v>
      </c>
      <c r="H38" s="33">
        <v>0</v>
      </c>
      <c r="I38" s="32"/>
      <c r="J38" s="32"/>
      <c r="K38" s="28"/>
      <c r="L38" s="42">
        <f t="shared" si="6"/>
        <v>27</v>
      </c>
      <c r="M38" s="43">
        <f t="shared" si="1"/>
        <v>33</v>
      </c>
      <c r="N38" s="44">
        <v>89</v>
      </c>
      <c r="O38" s="44">
        <v>77</v>
      </c>
      <c r="P38" s="44">
        <v>84</v>
      </c>
      <c r="Q38" s="44">
        <v>87</v>
      </c>
      <c r="R38" s="44">
        <v>96</v>
      </c>
      <c r="S38" s="44">
        <v>89</v>
      </c>
      <c r="T38" s="44">
        <v>75</v>
      </c>
      <c r="U38" s="44">
        <v>82</v>
      </c>
      <c r="V38" s="44">
        <v>85</v>
      </c>
      <c r="W38" s="44">
        <v>85</v>
      </c>
      <c r="X38" s="44">
        <v>82</v>
      </c>
      <c r="Y38" s="44">
        <v>91</v>
      </c>
      <c r="Z38" s="63">
        <f t="shared" si="2"/>
        <v>85.1666666666667</v>
      </c>
      <c r="AA38" s="64">
        <f t="shared" si="3"/>
        <v>30</v>
      </c>
      <c r="AB38" s="67"/>
      <c r="AC38" s="65" t="s">
        <v>213</v>
      </c>
      <c r="AD38" s="63">
        <f t="shared" si="4"/>
        <v>58.9916666666667</v>
      </c>
      <c r="AE38" s="43">
        <f t="shared" si="5"/>
        <v>33</v>
      </c>
      <c r="AF38" s="66"/>
      <c r="AG38" s="70"/>
    </row>
    <row r="39" ht="19.9" customHeight="1" spans="1:33">
      <c r="A39" s="26">
        <v>34</v>
      </c>
      <c r="B39" s="35" t="s">
        <v>18</v>
      </c>
      <c r="C39" s="34">
        <v>13</v>
      </c>
      <c r="D39" s="29"/>
      <c r="E39" s="30">
        <v>6</v>
      </c>
      <c r="F39" s="31">
        <v>6</v>
      </c>
      <c r="G39" s="32">
        <v>0</v>
      </c>
      <c r="H39" s="33">
        <v>0</v>
      </c>
      <c r="I39" s="32"/>
      <c r="J39" s="32"/>
      <c r="K39" s="48"/>
      <c r="L39" s="42">
        <f t="shared" si="6"/>
        <v>25</v>
      </c>
      <c r="M39" s="43">
        <f t="shared" si="1"/>
        <v>35</v>
      </c>
      <c r="N39" s="49">
        <v>99</v>
      </c>
      <c r="O39" s="49">
        <v>84</v>
      </c>
      <c r="P39" s="49">
        <v>73</v>
      </c>
      <c r="Q39" s="49">
        <v>84</v>
      </c>
      <c r="R39" s="49">
        <v>84</v>
      </c>
      <c r="S39" s="49">
        <v>95</v>
      </c>
      <c r="T39" s="49">
        <v>82</v>
      </c>
      <c r="U39" s="49">
        <v>80</v>
      </c>
      <c r="V39" s="49">
        <v>83</v>
      </c>
      <c r="W39" s="44">
        <v>75</v>
      </c>
      <c r="X39" s="49">
        <v>99</v>
      </c>
      <c r="Y39" s="49">
        <v>89</v>
      </c>
      <c r="Z39" s="63">
        <f t="shared" si="2"/>
        <v>85.5833333333333</v>
      </c>
      <c r="AA39" s="64">
        <f t="shared" si="3"/>
        <v>27</v>
      </c>
      <c r="AB39" s="67"/>
      <c r="AC39" s="65" t="s">
        <v>213</v>
      </c>
      <c r="AD39" s="63">
        <f t="shared" si="4"/>
        <v>58.3208333333333</v>
      </c>
      <c r="AE39" s="43">
        <f t="shared" si="5"/>
        <v>34</v>
      </c>
      <c r="AF39" s="66"/>
      <c r="AG39" s="70"/>
    </row>
    <row r="40" ht="19.9" customHeight="1" spans="1:33">
      <c r="A40" s="26">
        <v>35</v>
      </c>
      <c r="B40" s="35" t="s">
        <v>82</v>
      </c>
      <c r="C40" s="34">
        <f>(E40/22)*60</f>
        <v>16.3636363636364</v>
      </c>
      <c r="D40" s="29"/>
      <c r="E40" s="30">
        <v>6</v>
      </c>
      <c r="F40" s="31">
        <v>6</v>
      </c>
      <c r="G40" s="32">
        <v>0</v>
      </c>
      <c r="H40" s="33">
        <v>0</v>
      </c>
      <c r="I40" s="32"/>
      <c r="J40" s="32"/>
      <c r="K40" s="28"/>
      <c r="L40" s="42">
        <f t="shared" si="6"/>
        <v>28.3636363636364</v>
      </c>
      <c r="M40" s="43">
        <f t="shared" si="1"/>
        <v>31</v>
      </c>
      <c r="N40" s="44">
        <v>87</v>
      </c>
      <c r="O40" s="44">
        <v>70</v>
      </c>
      <c r="P40" s="44">
        <v>72</v>
      </c>
      <c r="Q40" s="44">
        <v>89</v>
      </c>
      <c r="R40" s="44">
        <v>75</v>
      </c>
      <c r="S40" s="44">
        <v>81</v>
      </c>
      <c r="T40" s="44">
        <v>88</v>
      </c>
      <c r="U40" s="44">
        <v>80</v>
      </c>
      <c r="V40" s="44">
        <v>80</v>
      </c>
      <c r="W40" s="44">
        <v>82</v>
      </c>
      <c r="X40" s="44">
        <v>82</v>
      </c>
      <c r="Y40" s="44">
        <v>90</v>
      </c>
      <c r="Z40" s="63">
        <f t="shared" si="2"/>
        <v>81.3333333333333</v>
      </c>
      <c r="AA40" s="64">
        <f t="shared" si="3"/>
        <v>43</v>
      </c>
      <c r="AB40" s="67"/>
      <c r="AC40" s="65" t="s">
        <v>213</v>
      </c>
      <c r="AD40" s="63">
        <f t="shared" si="4"/>
        <v>57.4969696969697</v>
      </c>
      <c r="AE40" s="43">
        <f t="shared" si="5"/>
        <v>35</v>
      </c>
      <c r="AF40" s="66"/>
      <c r="AG40" s="70"/>
    </row>
    <row r="41" ht="19.9" customHeight="1" spans="1:33">
      <c r="A41" s="26">
        <v>36</v>
      </c>
      <c r="B41" s="35" t="s">
        <v>72</v>
      </c>
      <c r="C41" s="34">
        <v>10</v>
      </c>
      <c r="D41" s="29"/>
      <c r="E41" s="30">
        <v>4</v>
      </c>
      <c r="F41" s="31">
        <v>6</v>
      </c>
      <c r="G41" s="32">
        <v>0</v>
      </c>
      <c r="H41" s="33">
        <v>0</v>
      </c>
      <c r="I41" s="32"/>
      <c r="J41" s="32"/>
      <c r="K41" s="48"/>
      <c r="L41" s="42">
        <f t="shared" si="6"/>
        <v>20</v>
      </c>
      <c r="M41" s="43">
        <f t="shared" si="1"/>
        <v>39</v>
      </c>
      <c r="N41" s="44">
        <v>99</v>
      </c>
      <c r="O41" s="44">
        <v>77</v>
      </c>
      <c r="P41" s="44">
        <v>88</v>
      </c>
      <c r="Q41" s="44">
        <v>93</v>
      </c>
      <c r="R41" s="44">
        <v>86</v>
      </c>
      <c r="S41" s="44">
        <v>89</v>
      </c>
      <c r="T41" s="44">
        <v>89</v>
      </c>
      <c r="U41" s="44">
        <v>80</v>
      </c>
      <c r="V41" s="44">
        <v>83</v>
      </c>
      <c r="W41" s="44">
        <v>83</v>
      </c>
      <c r="X41" s="44">
        <v>97</v>
      </c>
      <c r="Y41" s="44">
        <v>90</v>
      </c>
      <c r="Z41" s="63">
        <f t="shared" si="2"/>
        <v>87.8333333333333</v>
      </c>
      <c r="AA41" s="64">
        <f t="shared" si="3"/>
        <v>12</v>
      </c>
      <c r="AB41" s="67"/>
      <c r="AC41" s="65" t="s">
        <v>213</v>
      </c>
      <c r="AD41" s="63">
        <f t="shared" si="4"/>
        <v>57.3083333333333</v>
      </c>
      <c r="AE41" s="43">
        <f t="shared" si="5"/>
        <v>36</v>
      </c>
      <c r="AF41" s="66"/>
      <c r="AG41" s="70"/>
    </row>
    <row r="42" ht="19.9" customHeight="1" spans="1:33">
      <c r="A42" s="26">
        <v>37</v>
      </c>
      <c r="B42" s="35" t="s">
        <v>22</v>
      </c>
      <c r="C42" s="34">
        <v>12</v>
      </c>
      <c r="D42" s="29"/>
      <c r="E42" s="30">
        <v>5</v>
      </c>
      <c r="F42" s="31">
        <v>6</v>
      </c>
      <c r="G42" s="32">
        <v>0</v>
      </c>
      <c r="H42" s="33">
        <v>0</v>
      </c>
      <c r="I42" s="32"/>
      <c r="J42" s="32"/>
      <c r="K42" s="45"/>
      <c r="L42" s="42">
        <f t="shared" si="6"/>
        <v>23</v>
      </c>
      <c r="M42" s="43">
        <f t="shared" si="1"/>
        <v>36</v>
      </c>
      <c r="N42" s="44">
        <v>99</v>
      </c>
      <c r="O42" s="44">
        <v>69</v>
      </c>
      <c r="P42" s="44">
        <v>71</v>
      </c>
      <c r="Q42" s="44">
        <v>85</v>
      </c>
      <c r="R42" s="44">
        <v>88</v>
      </c>
      <c r="S42" s="44">
        <v>80</v>
      </c>
      <c r="T42" s="44">
        <v>77</v>
      </c>
      <c r="U42" s="44">
        <v>86</v>
      </c>
      <c r="V42" s="44">
        <v>83</v>
      </c>
      <c r="W42" s="44">
        <v>83</v>
      </c>
      <c r="X42" s="44">
        <v>98</v>
      </c>
      <c r="Y42" s="44">
        <v>92</v>
      </c>
      <c r="Z42" s="63">
        <f t="shared" si="2"/>
        <v>84.25</v>
      </c>
      <c r="AA42" s="64">
        <f t="shared" si="3"/>
        <v>34</v>
      </c>
      <c r="AB42" s="67"/>
      <c r="AC42" s="65" t="s">
        <v>213</v>
      </c>
      <c r="AD42" s="63">
        <f t="shared" si="4"/>
        <v>56.6875</v>
      </c>
      <c r="AE42" s="43">
        <f t="shared" si="5"/>
        <v>37</v>
      </c>
      <c r="AF42" s="66"/>
      <c r="AG42" s="70"/>
    </row>
    <row r="43" ht="19.9" customHeight="1" spans="1:33">
      <c r="A43" s="26">
        <v>38</v>
      </c>
      <c r="B43" s="35" t="s">
        <v>75</v>
      </c>
      <c r="C43" s="34">
        <v>10</v>
      </c>
      <c r="D43" s="29"/>
      <c r="E43" s="30">
        <v>4</v>
      </c>
      <c r="F43" s="31">
        <v>6</v>
      </c>
      <c r="G43" s="32">
        <v>0</v>
      </c>
      <c r="H43" s="33">
        <v>0</v>
      </c>
      <c r="I43" s="32"/>
      <c r="J43" s="32"/>
      <c r="K43" s="28"/>
      <c r="L43" s="42">
        <f t="shared" si="6"/>
        <v>20</v>
      </c>
      <c r="M43" s="43">
        <f t="shared" si="1"/>
        <v>39</v>
      </c>
      <c r="N43" s="44">
        <v>100</v>
      </c>
      <c r="O43" s="44">
        <v>67</v>
      </c>
      <c r="P43" s="44">
        <v>88</v>
      </c>
      <c r="Q43" s="44">
        <v>90</v>
      </c>
      <c r="R43" s="44">
        <v>71</v>
      </c>
      <c r="S43" s="44">
        <v>88</v>
      </c>
      <c r="T43" s="44">
        <v>91</v>
      </c>
      <c r="U43" s="44">
        <v>85</v>
      </c>
      <c r="V43" s="44">
        <v>85</v>
      </c>
      <c r="W43" s="44">
        <v>84</v>
      </c>
      <c r="X43" s="44">
        <v>96</v>
      </c>
      <c r="Y43" s="44">
        <v>90</v>
      </c>
      <c r="Z43" s="63">
        <f t="shared" si="2"/>
        <v>86.25</v>
      </c>
      <c r="AA43" s="64">
        <f t="shared" si="3"/>
        <v>22</v>
      </c>
      <c r="AB43" s="63"/>
      <c r="AC43" s="65" t="s">
        <v>213</v>
      </c>
      <c r="AD43" s="63">
        <f t="shared" si="4"/>
        <v>56.4375</v>
      </c>
      <c r="AE43" s="43">
        <f t="shared" si="5"/>
        <v>38</v>
      </c>
      <c r="AF43" s="66"/>
      <c r="AG43" s="70"/>
    </row>
    <row r="44" ht="19.9" customHeight="1" spans="1:33">
      <c r="A44" s="26">
        <v>39</v>
      </c>
      <c r="B44" s="35" t="s">
        <v>77</v>
      </c>
      <c r="C44" s="34">
        <f>(E44/22)*60</f>
        <v>10.9090909090909</v>
      </c>
      <c r="D44" s="29"/>
      <c r="E44" s="30">
        <v>4</v>
      </c>
      <c r="F44" s="31">
        <v>6</v>
      </c>
      <c r="G44" s="32">
        <v>0</v>
      </c>
      <c r="H44" s="33">
        <v>0</v>
      </c>
      <c r="I44" s="32"/>
      <c r="J44" s="32"/>
      <c r="K44" s="28"/>
      <c r="L44" s="42">
        <f t="shared" si="6"/>
        <v>20.9090909090909</v>
      </c>
      <c r="M44" s="43">
        <f t="shared" si="1"/>
        <v>37</v>
      </c>
      <c r="N44" s="44">
        <v>100</v>
      </c>
      <c r="O44" s="44">
        <v>71</v>
      </c>
      <c r="P44" s="44">
        <v>90</v>
      </c>
      <c r="Q44" s="44">
        <v>90</v>
      </c>
      <c r="R44" s="44">
        <v>74</v>
      </c>
      <c r="S44" s="44">
        <v>81</v>
      </c>
      <c r="T44" s="44">
        <v>89</v>
      </c>
      <c r="U44" s="44">
        <v>78</v>
      </c>
      <c r="V44" s="44">
        <v>83</v>
      </c>
      <c r="W44" s="44">
        <v>85</v>
      </c>
      <c r="X44" s="44">
        <v>93</v>
      </c>
      <c r="Y44" s="44">
        <v>91</v>
      </c>
      <c r="Z44" s="63">
        <f t="shared" si="2"/>
        <v>85.4166666666667</v>
      </c>
      <c r="AA44" s="64">
        <f t="shared" si="3"/>
        <v>28</v>
      </c>
      <c r="AB44" s="67"/>
      <c r="AC44" s="65" t="s">
        <v>213</v>
      </c>
      <c r="AD44" s="63">
        <f t="shared" si="4"/>
        <v>56.3882575757576</v>
      </c>
      <c r="AE44" s="43">
        <f t="shared" si="5"/>
        <v>39</v>
      </c>
      <c r="AF44" s="66"/>
      <c r="AG44" s="70"/>
    </row>
    <row r="45" ht="19.9" customHeight="1" spans="1:33">
      <c r="A45" s="26">
        <v>40</v>
      </c>
      <c r="B45" s="35" t="s">
        <v>58</v>
      </c>
      <c r="C45" s="34">
        <v>10</v>
      </c>
      <c r="D45" s="29"/>
      <c r="E45" s="30">
        <v>4</v>
      </c>
      <c r="F45" s="31">
        <v>6</v>
      </c>
      <c r="G45" s="32">
        <v>0</v>
      </c>
      <c r="H45" s="33">
        <v>0</v>
      </c>
      <c r="I45" s="32"/>
      <c r="J45" s="32"/>
      <c r="K45" s="28"/>
      <c r="L45" s="42">
        <f t="shared" si="6"/>
        <v>20</v>
      </c>
      <c r="M45" s="43">
        <f t="shared" si="1"/>
        <v>39</v>
      </c>
      <c r="N45" s="44">
        <v>99</v>
      </c>
      <c r="O45" s="44">
        <v>92</v>
      </c>
      <c r="P45" s="44">
        <v>75</v>
      </c>
      <c r="Q45" s="44">
        <v>85</v>
      </c>
      <c r="R45" s="44">
        <v>82</v>
      </c>
      <c r="S45" s="44">
        <v>84</v>
      </c>
      <c r="T45" s="44">
        <v>78</v>
      </c>
      <c r="U45" s="44">
        <v>85</v>
      </c>
      <c r="V45" s="44">
        <v>80</v>
      </c>
      <c r="W45" s="44">
        <v>85</v>
      </c>
      <c r="X45" s="44">
        <v>99</v>
      </c>
      <c r="Y45" s="44">
        <v>88</v>
      </c>
      <c r="Z45" s="63">
        <f t="shared" si="2"/>
        <v>86</v>
      </c>
      <c r="AA45" s="64">
        <f t="shared" si="3"/>
        <v>25</v>
      </c>
      <c r="AB45" s="63"/>
      <c r="AC45" s="65" t="s">
        <v>213</v>
      </c>
      <c r="AD45" s="63">
        <f t="shared" si="4"/>
        <v>56.3</v>
      </c>
      <c r="AE45" s="43">
        <f t="shared" si="5"/>
        <v>40</v>
      </c>
      <c r="AF45" s="66"/>
      <c r="AG45" s="70"/>
    </row>
    <row r="46" ht="19.9" customHeight="1" spans="1:33">
      <c r="A46" s="26">
        <v>41</v>
      </c>
      <c r="B46" s="35" t="s">
        <v>180</v>
      </c>
      <c r="C46" s="34">
        <v>9</v>
      </c>
      <c r="D46" s="29"/>
      <c r="E46" s="30">
        <v>4</v>
      </c>
      <c r="F46" s="31">
        <v>6</v>
      </c>
      <c r="G46" s="32">
        <v>0</v>
      </c>
      <c r="H46" s="33">
        <v>0</v>
      </c>
      <c r="I46" s="32"/>
      <c r="J46" s="32"/>
      <c r="K46" s="28"/>
      <c r="L46" s="42">
        <f t="shared" si="6"/>
        <v>19</v>
      </c>
      <c r="M46" s="43">
        <f t="shared" si="1"/>
        <v>43</v>
      </c>
      <c r="N46" s="46">
        <v>99</v>
      </c>
      <c r="O46" s="47">
        <v>62</v>
      </c>
      <c r="P46" s="46">
        <v>80</v>
      </c>
      <c r="Q46" s="46">
        <v>85</v>
      </c>
      <c r="R46" s="46">
        <v>93</v>
      </c>
      <c r="S46" s="46">
        <v>87</v>
      </c>
      <c r="T46" s="47">
        <v>88</v>
      </c>
      <c r="U46" s="47">
        <v>85</v>
      </c>
      <c r="V46" s="47">
        <v>80</v>
      </c>
      <c r="W46" s="51">
        <v>75</v>
      </c>
      <c r="X46" s="47">
        <v>99</v>
      </c>
      <c r="Y46" s="47">
        <v>92</v>
      </c>
      <c r="Z46" s="63">
        <f t="shared" si="2"/>
        <v>85.4166666666667</v>
      </c>
      <c r="AA46" s="64">
        <f t="shared" si="3"/>
        <v>28</v>
      </c>
      <c r="AB46" s="67"/>
      <c r="AC46" s="65" t="s">
        <v>213</v>
      </c>
      <c r="AD46" s="63">
        <f t="shared" si="4"/>
        <v>55.5291666666667</v>
      </c>
      <c r="AE46" s="43">
        <f t="shared" si="5"/>
        <v>41</v>
      </c>
      <c r="AF46" s="66"/>
      <c r="AG46" s="70"/>
    </row>
    <row r="47" ht="19.9" customHeight="1" spans="1:33">
      <c r="A47" s="26">
        <v>42</v>
      </c>
      <c r="B47" s="35" t="s">
        <v>127</v>
      </c>
      <c r="C47" s="34">
        <v>10</v>
      </c>
      <c r="D47" s="29"/>
      <c r="E47" s="30">
        <v>4</v>
      </c>
      <c r="F47" s="31">
        <v>6</v>
      </c>
      <c r="G47" s="32">
        <v>0</v>
      </c>
      <c r="H47" s="33">
        <v>0</v>
      </c>
      <c r="I47" s="32"/>
      <c r="J47" s="32"/>
      <c r="K47" s="28"/>
      <c r="L47" s="42">
        <f t="shared" si="6"/>
        <v>20</v>
      </c>
      <c r="M47" s="43">
        <f t="shared" si="1"/>
        <v>39</v>
      </c>
      <c r="N47" s="44">
        <v>86</v>
      </c>
      <c r="O47" s="44">
        <v>85</v>
      </c>
      <c r="P47" s="44">
        <v>84</v>
      </c>
      <c r="Q47" s="44">
        <v>90</v>
      </c>
      <c r="R47" s="44">
        <v>84</v>
      </c>
      <c r="S47" s="44">
        <v>88</v>
      </c>
      <c r="T47" s="44">
        <v>71</v>
      </c>
      <c r="U47" s="44">
        <v>85</v>
      </c>
      <c r="V47" s="44">
        <v>80</v>
      </c>
      <c r="W47" s="44">
        <v>85</v>
      </c>
      <c r="X47" s="44">
        <v>82</v>
      </c>
      <c r="Y47" s="44">
        <v>91</v>
      </c>
      <c r="Z47" s="63">
        <f t="shared" si="2"/>
        <v>84.25</v>
      </c>
      <c r="AA47" s="64">
        <f t="shared" si="3"/>
        <v>34</v>
      </c>
      <c r="AB47" s="63"/>
      <c r="AC47" s="65" t="s">
        <v>213</v>
      </c>
      <c r="AD47" s="63">
        <f t="shared" si="4"/>
        <v>55.3375</v>
      </c>
      <c r="AE47" s="43">
        <f t="shared" si="5"/>
        <v>42</v>
      </c>
      <c r="AF47" s="66"/>
      <c r="AG47" s="70"/>
    </row>
    <row r="48" ht="19.9" customHeight="1" spans="1:33">
      <c r="A48" s="26">
        <v>43</v>
      </c>
      <c r="B48" s="35" t="s">
        <v>92</v>
      </c>
      <c r="C48" s="34">
        <f>(E48/22)*60</f>
        <v>10.9090909090909</v>
      </c>
      <c r="D48" s="29"/>
      <c r="E48" s="30">
        <v>4</v>
      </c>
      <c r="F48" s="31">
        <v>6</v>
      </c>
      <c r="G48" s="32">
        <v>0</v>
      </c>
      <c r="H48" s="33">
        <v>0</v>
      </c>
      <c r="I48" s="32"/>
      <c r="J48" s="32"/>
      <c r="K48" s="28"/>
      <c r="L48" s="42">
        <f t="shared" si="6"/>
        <v>20.9090909090909</v>
      </c>
      <c r="M48" s="43">
        <f t="shared" si="1"/>
        <v>37</v>
      </c>
      <c r="N48" s="44">
        <v>61</v>
      </c>
      <c r="O48" s="44">
        <v>90</v>
      </c>
      <c r="P48" s="44">
        <v>72</v>
      </c>
      <c r="Q48" s="44">
        <v>88</v>
      </c>
      <c r="R48" s="44">
        <v>77</v>
      </c>
      <c r="S48" s="44">
        <v>73</v>
      </c>
      <c r="T48" s="44">
        <v>86</v>
      </c>
      <c r="U48" s="44">
        <v>85</v>
      </c>
      <c r="V48" s="44">
        <v>80</v>
      </c>
      <c r="W48" s="44">
        <v>78</v>
      </c>
      <c r="X48" s="44">
        <v>99</v>
      </c>
      <c r="Y48" s="44">
        <v>90</v>
      </c>
      <c r="Z48" s="63">
        <f t="shared" si="2"/>
        <v>81.5833333333333</v>
      </c>
      <c r="AA48" s="64">
        <f t="shared" si="3"/>
        <v>42</v>
      </c>
      <c r="AB48" s="63"/>
      <c r="AC48" s="65" t="s">
        <v>213</v>
      </c>
      <c r="AD48" s="63">
        <f t="shared" si="4"/>
        <v>54.2799242424242</v>
      </c>
      <c r="AE48" s="43">
        <f t="shared" si="5"/>
        <v>43</v>
      </c>
      <c r="AF48" s="66"/>
      <c r="AG48" s="70"/>
    </row>
    <row r="49" ht="19.9" customHeight="1" spans="1:33">
      <c r="A49" s="26">
        <v>44</v>
      </c>
      <c r="B49" s="35" t="s">
        <v>123</v>
      </c>
      <c r="C49" s="34">
        <v>7</v>
      </c>
      <c r="D49" s="29"/>
      <c r="E49" s="30">
        <v>4</v>
      </c>
      <c r="F49" s="31">
        <v>6</v>
      </c>
      <c r="G49" s="32">
        <v>0</v>
      </c>
      <c r="H49" s="33">
        <v>0</v>
      </c>
      <c r="I49" s="32"/>
      <c r="J49" s="32"/>
      <c r="K49" s="45"/>
      <c r="L49" s="42">
        <f t="shared" si="6"/>
        <v>17</v>
      </c>
      <c r="M49" s="43">
        <f t="shared" si="1"/>
        <v>46</v>
      </c>
      <c r="N49" s="44">
        <v>95</v>
      </c>
      <c r="O49" s="44">
        <v>69</v>
      </c>
      <c r="P49" s="44">
        <v>62</v>
      </c>
      <c r="Q49" s="44">
        <v>85</v>
      </c>
      <c r="R49" s="44">
        <v>85</v>
      </c>
      <c r="S49" s="44">
        <v>81</v>
      </c>
      <c r="T49" s="44">
        <v>80</v>
      </c>
      <c r="U49" s="44">
        <v>85</v>
      </c>
      <c r="V49" s="44">
        <v>80</v>
      </c>
      <c r="W49" s="44">
        <v>79</v>
      </c>
      <c r="X49" s="44">
        <v>98</v>
      </c>
      <c r="Y49" s="44">
        <v>91</v>
      </c>
      <c r="Z49" s="63">
        <f t="shared" si="2"/>
        <v>82.5</v>
      </c>
      <c r="AA49" s="64">
        <f t="shared" si="3"/>
        <v>40</v>
      </c>
      <c r="AB49" s="63"/>
      <c r="AC49" s="65" t="s">
        <v>213</v>
      </c>
      <c r="AD49" s="63">
        <f t="shared" si="4"/>
        <v>53.025</v>
      </c>
      <c r="AE49" s="43">
        <f t="shared" si="5"/>
        <v>44</v>
      </c>
      <c r="AF49" s="66"/>
      <c r="AG49" s="70"/>
    </row>
    <row r="50" ht="19.9" customHeight="1" spans="1:33">
      <c r="A50" s="26">
        <v>45</v>
      </c>
      <c r="B50" s="35" t="s">
        <v>85</v>
      </c>
      <c r="C50" s="34">
        <v>8</v>
      </c>
      <c r="D50" s="29"/>
      <c r="E50" s="30">
        <v>4</v>
      </c>
      <c r="F50" s="31">
        <v>6</v>
      </c>
      <c r="G50" s="32">
        <v>0</v>
      </c>
      <c r="H50" s="33">
        <v>0</v>
      </c>
      <c r="I50" s="32"/>
      <c r="J50" s="32"/>
      <c r="K50" s="28"/>
      <c r="L50" s="42">
        <f t="shared" si="6"/>
        <v>18</v>
      </c>
      <c r="M50" s="43">
        <f t="shared" si="1"/>
        <v>45</v>
      </c>
      <c r="N50" s="44">
        <v>99</v>
      </c>
      <c r="O50" s="44">
        <v>73</v>
      </c>
      <c r="P50" s="44">
        <v>64</v>
      </c>
      <c r="Q50" s="44">
        <v>87</v>
      </c>
      <c r="R50" s="44">
        <v>80</v>
      </c>
      <c r="S50" s="44">
        <v>73</v>
      </c>
      <c r="T50" s="44">
        <v>76</v>
      </c>
      <c r="U50" s="44">
        <v>70</v>
      </c>
      <c r="V50" s="44">
        <v>83</v>
      </c>
      <c r="W50" s="44">
        <v>73</v>
      </c>
      <c r="X50" s="44">
        <v>100</v>
      </c>
      <c r="Y50" s="44">
        <v>95</v>
      </c>
      <c r="Z50" s="63">
        <f t="shared" si="2"/>
        <v>81.0833333333333</v>
      </c>
      <c r="AA50" s="64">
        <f t="shared" si="3"/>
        <v>44</v>
      </c>
      <c r="AB50" s="67"/>
      <c r="AC50" s="65" t="s">
        <v>213</v>
      </c>
      <c r="AD50" s="63">
        <f t="shared" si="4"/>
        <v>52.6958333333333</v>
      </c>
      <c r="AE50" s="43">
        <f t="shared" si="5"/>
        <v>45</v>
      </c>
      <c r="AF50" s="66"/>
      <c r="AG50" s="70"/>
    </row>
    <row r="51" ht="19.9" customHeight="1" spans="1:33">
      <c r="A51" s="26">
        <v>46</v>
      </c>
      <c r="B51" s="35" t="s">
        <v>153</v>
      </c>
      <c r="C51" s="34">
        <v>4</v>
      </c>
      <c r="D51" s="29"/>
      <c r="E51" s="30">
        <v>2</v>
      </c>
      <c r="F51" s="31">
        <v>6</v>
      </c>
      <c r="G51" s="32">
        <v>0</v>
      </c>
      <c r="H51" s="33">
        <v>0</v>
      </c>
      <c r="I51" s="32"/>
      <c r="J51" s="32"/>
      <c r="K51" s="28"/>
      <c r="L51" s="42">
        <f t="shared" si="6"/>
        <v>12</v>
      </c>
      <c r="M51" s="43">
        <f t="shared" si="1"/>
        <v>48</v>
      </c>
      <c r="N51" s="44">
        <v>99</v>
      </c>
      <c r="O51" s="44">
        <v>71</v>
      </c>
      <c r="P51" s="44">
        <v>78</v>
      </c>
      <c r="Q51" s="44">
        <v>88</v>
      </c>
      <c r="R51" s="44">
        <v>83</v>
      </c>
      <c r="S51" s="44">
        <v>75</v>
      </c>
      <c r="T51" s="44">
        <v>74</v>
      </c>
      <c r="U51" s="44">
        <v>83</v>
      </c>
      <c r="V51" s="44">
        <v>88</v>
      </c>
      <c r="W51" s="44">
        <v>80</v>
      </c>
      <c r="X51" s="44">
        <v>95</v>
      </c>
      <c r="Y51" s="44">
        <v>91</v>
      </c>
      <c r="Z51" s="63">
        <f t="shared" si="2"/>
        <v>83.75</v>
      </c>
      <c r="AA51" s="64">
        <f t="shared" si="3"/>
        <v>37</v>
      </c>
      <c r="AB51" s="63"/>
      <c r="AC51" s="65" t="s">
        <v>213</v>
      </c>
      <c r="AD51" s="63">
        <f t="shared" si="4"/>
        <v>51.4625</v>
      </c>
      <c r="AE51" s="43">
        <f t="shared" si="5"/>
        <v>46</v>
      </c>
      <c r="AF51" s="66"/>
      <c r="AG51" s="70"/>
    </row>
    <row r="52" ht="19.9" customHeight="1" spans="1:33">
      <c r="A52" s="26">
        <v>47</v>
      </c>
      <c r="B52" s="35" t="s">
        <v>95</v>
      </c>
      <c r="C52" s="34">
        <f>(E52/22)*60</f>
        <v>5.45454545454546</v>
      </c>
      <c r="D52" s="29"/>
      <c r="E52" s="30">
        <v>2</v>
      </c>
      <c r="F52" s="31">
        <v>6</v>
      </c>
      <c r="G52" s="32">
        <v>0</v>
      </c>
      <c r="H52" s="33">
        <v>0</v>
      </c>
      <c r="I52" s="32"/>
      <c r="J52" s="32"/>
      <c r="K52" s="28"/>
      <c r="L52" s="42">
        <f t="shared" si="6"/>
        <v>13.4545454545455</v>
      </c>
      <c r="M52" s="43">
        <f t="shared" si="1"/>
        <v>47</v>
      </c>
      <c r="N52" s="44">
        <v>98</v>
      </c>
      <c r="O52" s="44">
        <v>80</v>
      </c>
      <c r="P52" s="44">
        <v>65</v>
      </c>
      <c r="Q52" s="44">
        <v>85</v>
      </c>
      <c r="R52" s="44">
        <v>72</v>
      </c>
      <c r="S52" s="44">
        <v>72</v>
      </c>
      <c r="T52" s="44">
        <v>76</v>
      </c>
      <c r="U52" s="44">
        <v>73</v>
      </c>
      <c r="V52" s="44">
        <v>80</v>
      </c>
      <c r="W52" s="44">
        <v>78</v>
      </c>
      <c r="X52" s="44">
        <v>98</v>
      </c>
      <c r="Y52" s="44">
        <v>90</v>
      </c>
      <c r="Z52" s="63">
        <f t="shared" si="2"/>
        <v>80.5833333333333</v>
      </c>
      <c r="AA52" s="64">
        <f t="shared" si="3"/>
        <v>48</v>
      </c>
      <c r="AB52" s="67"/>
      <c r="AC52" s="65" t="s">
        <v>213</v>
      </c>
      <c r="AD52" s="63">
        <f t="shared" si="4"/>
        <v>50.3753787878788</v>
      </c>
      <c r="AE52" s="43">
        <f t="shared" si="5"/>
        <v>47</v>
      </c>
      <c r="AF52" s="66"/>
      <c r="AG52" s="70"/>
    </row>
    <row r="53" ht="19.9" customHeight="1" spans="1:33">
      <c r="A53" s="26">
        <v>48</v>
      </c>
      <c r="B53" s="35" t="s">
        <v>112</v>
      </c>
      <c r="C53" s="34">
        <v>3</v>
      </c>
      <c r="D53" s="29"/>
      <c r="E53" s="30">
        <v>2</v>
      </c>
      <c r="F53" s="31">
        <v>6</v>
      </c>
      <c r="G53" s="32">
        <v>0</v>
      </c>
      <c r="H53" s="33">
        <v>0</v>
      </c>
      <c r="I53" s="32"/>
      <c r="J53" s="32"/>
      <c r="K53" s="28"/>
      <c r="L53" s="42">
        <f t="shared" si="6"/>
        <v>11</v>
      </c>
      <c r="M53" s="43">
        <f t="shared" si="1"/>
        <v>49</v>
      </c>
      <c r="N53" s="44">
        <v>100</v>
      </c>
      <c r="O53" s="44">
        <v>63</v>
      </c>
      <c r="P53" s="44">
        <v>70</v>
      </c>
      <c r="Q53" s="44">
        <v>78</v>
      </c>
      <c r="R53" s="44">
        <v>79</v>
      </c>
      <c r="S53" s="44">
        <v>63</v>
      </c>
      <c r="T53" s="44">
        <v>87</v>
      </c>
      <c r="U53" s="44">
        <v>81</v>
      </c>
      <c r="V53" s="44">
        <v>83</v>
      </c>
      <c r="W53" s="44">
        <v>77</v>
      </c>
      <c r="X53" s="44">
        <v>100</v>
      </c>
      <c r="Y53" s="68">
        <v>89</v>
      </c>
      <c r="Z53" s="63">
        <f t="shared" si="2"/>
        <v>80.8333333333333</v>
      </c>
      <c r="AA53" s="64">
        <f t="shared" si="3"/>
        <v>46</v>
      </c>
      <c r="AB53" s="63"/>
      <c r="AC53" s="65" t="s">
        <v>213</v>
      </c>
      <c r="AD53" s="63">
        <f t="shared" si="4"/>
        <v>49.4083333333333</v>
      </c>
      <c r="AE53" s="43">
        <f t="shared" si="5"/>
        <v>48</v>
      </c>
      <c r="AF53" s="66"/>
      <c r="AG53" s="70"/>
    </row>
    <row r="54" ht="19.9" customHeight="1" spans="1:33">
      <c r="A54" s="26">
        <v>49</v>
      </c>
      <c r="B54" s="35" t="s">
        <v>109</v>
      </c>
      <c r="C54" s="34">
        <v>9</v>
      </c>
      <c r="D54" s="29"/>
      <c r="E54" s="30">
        <v>4</v>
      </c>
      <c r="F54" s="31">
        <v>6</v>
      </c>
      <c r="G54" s="32">
        <v>0</v>
      </c>
      <c r="H54" s="33">
        <v>0</v>
      </c>
      <c r="I54" s="32"/>
      <c r="J54" s="32"/>
      <c r="K54" s="28"/>
      <c r="L54" s="42">
        <f t="shared" si="6"/>
        <v>19</v>
      </c>
      <c r="M54" s="43">
        <f t="shared" si="1"/>
        <v>43</v>
      </c>
      <c r="N54" s="50">
        <v>56</v>
      </c>
      <c r="O54" s="44">
        <v>63</v>
      </c>
      <c r="P54" s="44">
        <v>67</v>
      </c>
      <c r="Q54" s="44">
        <v>83</v>
      </c>
      <c r="R54" s="44">
        <v>75</v>
      </c>
      <c r="S54" s="44">
        <v>60</v>
      </c>
      <c r="T54" s="44">
        <v>70</v>
      </c>
      <c r="U54" s="44">
        <v>68</v>
      </c>
      <c r="V54" s="44">
        <v>80</v>
      </c>
      <c r="W54" s="44">
        <v>80</v>
      </c>
      <c r="X54" s="50">
        <v>58</v>
      </c>
      <c r="Y54" s="68">
        <v>91</v>
      </c>
      <c r="Z54" s="63">
        <f t="shared" si="2"/>
        <v>70.9166666666667</v>
      </c>
      <c r="AA54" s="64">
        <f t="shared" si="3"/>
        <v>49</v>
      </c>
      <c r="AB54" s="67"/>
      <c r="AC54" s="65" t="s">
        <v>213</v>
      </c>
      <c r="AD54" s="63">
        <f t="shared" si="4"/>
        <v>47.5541666666667</v>
      </c>
      <c r="AE54" s="43">
        <f t="shared" si="5"/>
        <v>49</v>
      </c>
      <c r="AF54" s="66"/>
      <c r="AG54" s="70"/>
    </row>
  </sheetData>
  <sheetProtection formatCells="0" insertHyperlinks="0" autoFilter="0"/>
  <autoFilter ref="L5:L54">
    <extLst/>
  </autoFilter>
  <sortState ref="A6:AG54">
    <sortCondition ref="AD6:AD54" descending="1"/>
  </sortState>
  <mergeCells count="13">
    <mergeCell ref="A1:AG1"/>
    <mergeCell ref="A2:AG2"/>
    <mergeCell ref="A3:AG3"/>
    <mergeCell ref="C4:M4"/>
    <mergeCell ref="O4:AA4"/>
    <mergeCell ref="A4:A5"/>
    <mergeCell ref="B4:B5"/>
    <mergeCell ref="AB4:AB5"/>
    <mergeCell ref="AC4:AC5"/>
    <mergeCell ref="AD4:AD5"/>
    <mergeCell ref="AE4:AE5"/>
    <mergeCell ref="AF4:AF5"/>
    <mergeCell ref="AG4:AG5"/>
  </mergeCells>
  <pageMargins left="0.118055555555556" right="0" top="0.220138888888889" bottom="0" header="0.220138888888889" footer="0.507638888888889"/>
  <pageSetup paperSize="9" scale="75" orientation="landscape" horizontalDpi="600"/>
  <headerFooter alignWithMargins="0" scaleWithDoc="0"/>
  <ignoredErrors>
    <ignoredError sqref="L15" 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<?xml version="1.0" encoding="utf-8"?>
<comments xmlns="https://web.wps.cn/et/2018/main" xmlns:s="http://schemas.openxmlformats.org/spreadsheetml/2006/main">
  <commentList sheetStid="2">
    <comment s:ref="A2" rgbClr="FF0000">
      <item id="{c332a4f1-6640-47b6-b4c7-6175aaff5c67}" isNormal="1">
        <s:text>
          <s:r>
            <s:t xml:space="preserve">刘萍:
三好学生班级人数5%，德育90分，智育不能低于80分 综合总分排名10%以内；
2.优秀学生干部德育90分，智育不能低于70分，班级排名40%以内，班级班委人数的10%比例；3.综合素质奖满足德育智育不低于85分，总分不低于90分，班级排名德育智育都在前2名；4.一等奖条件德育智育不低于85分，总分不低于90分；5.一等奖条件德育智育不低于80分，总分不低于85分；6.一等奖条件德育智育不低于75分，总分不低于80分，</s:t>
          </s:r>
        </s:text>
      </item>
    </comment>
    <comment s:ref="H9" rgbClr="FF0000">
      <item id="{e583c754-ceab-1729-a7f7-ceb83360e128}" userID="1125558330" userName="搁浅的梦" dateTime="2022-01-06T04:41:48" isNormal="0">
        <s:text>
          <s:r>
            <s:t xml:space="preserve">院动漫社优秀社员</s:t>
          </s:r>
        </s:text>
      </item>
    </comment>
  </commentList>
</comment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WWO_wpscloud_20211230200313-6d0d49dab9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品行表</vt:lpstr>
      <vt:lpstr>素质表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刘萍</cp:lastModifiedBy>
  <dcterms:created xsi:type="dcterms:W3CDTF">2020-09-05T23:31:00Z</dcterms:created>
  <dcterms:modified xsi:type="dcterms:W3CDTF">2022-03-11T03:42:56Z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B7C6AD9C294E40DFA296D01534BEFE14</vt:lpwstr>
  </property>
</Properties>
</file>