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品行表" sheetId="2" r:id="rId1"/>
    <sheet name="素质表" sheetId="3" r:id="rId2"/>
  </sheets>
  <definedNames>
    <definedName name="_xlnm._FilterDatabase" localSheetId="0" hidden="1">品行表!$A$1:$R$41</definedName>
  </definedNames>
  <calcPr calcId="144525"/>
</workbook>
</file>

<file path=xl/sharedStrings.xml><?xml version="1.0" encoding="utf-8"?>
<sst xmlns="http://schemas.openxmlformats.org/spreadsheetml/2006/main" count="183" uniqueCount="117">
  <si>
    <t>序号</t>
  </si>
  <si>
    <t>学号</t>
  </si>
  <si>
    <t>姓名</t>
  </si>
  <si>
    <t>社会实践与志愿服务</t>
  </si>
  <si>
    <t>早锻炼</t>
  </si>
  <si>
    <t>参加各级各类比赛</t>
  </si>
  <si>
    <t>其他获奖或表彰</t>
  </si>
  <si>
    <t>测评小组评价</t>
  </si>
  <si>
    <t>违规违纪</t>
  </si>
  <si>
    <t>合计</t>
  </si>
  <si>
    <t>加分</t>
  </si>
  <si>
    <t>出勤率</t>
  </si>
  <si>
    <t>分加</t>
  </si>
  <si>
    <t>项目</t>
  </si>
  <si>
    <t>等级</t>
  </si>
  <si>
    <t>减分</t>
  </si>
  <si>
    <t xml:space="preserve"> T2020610101</t>
  </si>
  <si>
    <t>朱羽洁</t>
  </si>
  <si>
    <t>网络答题+10，组织委员+2，网球社+1，双节棍+3</t>
  </si>
  <si>
    <t>100%</t>
  </si>
  <si>
    <t>优秀社员+2</t>
  </si>
  <si>
    <t>18</t>
  </si>
  <si>
    <t xml:space="preserve"> T2020610102</t>
  </si>
  <si>
    <t>蔡文杰</t>
  </si>
  <si>
    <t>网络答题+5，生活委员+3，街舞社+3</t>
  </si>
  <si>
    <t>舞蹈大赛+2</t>
  </si>
  <si>
    <t>13</t>
  </si>
  <si>
    <t xml:space="preserve"> T2020610103</t>
  </si>
  <si>
    <t>朱嘉杰</t>
  </si>
  <si>
    <t>世赛志愿者+3，，12.30接待+3，辅导员助理+6，网络答题+10，团支书+6，心理讲座培训+2，烘焙社团+6</t>
  </si>
  <si>
    <t>微团课比赛+2</t>
  </si>
  <si>
    <t>优秀辅导员助理+2</t>
  </si>
  <si>
    <t>2</t>
  </si>
  <si>
    <t>40</t>
  </si>
  <si>
    <t xml:space="preserve"> T2020610105</t>
  </si>
  <si>
    <t>刘勇</t>
  </si>
  <si>
    <t>网络答题+10,就业创业联络员+2，创业社团+3</t>
  </si>
  <si>
    <t>15</t>
  </si>
  <si>
    <t xml:space="preserve"> T2020610106</t>
  </si>
  <si>
    <t>余鹏</t>
  </si>
  <si>
    <t>9.18接待+3，迎新志愿者+3，网络答题+5，综治信息员+2.5，篮球社+3</t>
  </si>
  <si>
    <t>16.5</t>
  </si>
  <si>
    <t xml:space="preserve"> T2020610107</t>
  </si>
  <si>
    <t>毛蕾</t>
  </si>
  <si>
    <t>网络答题+5，学习委员+4，文创园+10分</t>
  </si>
  <si>
    <t>党史文化作品展览一等奖+2</t>
  </si>
  <si>
    <t>21</t>
  </si>
  <si>
    <t xml:space="preserve"> T2020610108</t>
  </si>
  <si>
    <t>涂文静</t>
  </si>
  <si>
    <t>世赛志愿者+3，9.18接待+3，9.29接待+3，10.10接待+3，10.19接待+3，服务座谈会+3，网络答题+5，生活委员+3.5，跑团+1，双截棍+3</t>
  </si>
  <si>
    <t>32.5</t>
  </si>
  <si>
    <t xml:space="preserve"> T2020610109</t>
  </si>
  <si>
    <t>曾瑶</t>
  </si>
  <si>
    <t>学代会+3，12.3网络安全培训+3，网络答题+5，劳动委员+3，双截棍+1</t>
  </si>
  <si>
    <t xml:space="preserve"> T2020610110</t>
  </si>
  <si>
    <t>何仁娣</t>
  </si>
  <si>
    <t>校歌MV拍摄+3，网络答题+5，文艺委员+2，合唱团+8</t>
  </si>
  <si>
    <t xml:space="preserve"> T2020610111</t>
  </si>
  <si>
    <t>钟鹏宇</t>
  </si>
  <si>
    <t>世赛志愿者+3，12.8接待+3，12.15接待+3，12.24接待+3，12.30接待+3，网络答题+5，体育委员寝室长+2，烘焙社团+6,篮球社+2</t>
  </si>
  <si>
    <t>30</t>
  </si>
  <si>
    <t xml:space="preserve"> T2020610112</t>
  </si>
  <si>
    <t>肖慧</t>
  </si>
  <si>
    <t>副班长+8，烘焙社团+6，篮球社+3，轮滑社+1，学代会+3，19届6中全会代表+4，院长接待日+3</t>
  </si>
  <si>
    <t>三等奖学金证书+2</t>
  </si>
  <si>
    <t xml:space="preserve"> T2020610113</t>
  </si>
  <si>
    <t>巫枝红</t>
  </si>
  <si>
    <t>网络答题+10，宣传委员+2</t>
  </si>
  <si>
    <t>12</t>
  </si>
  <si>
    <t xml:space="preserve"> T2020610114</t>
  </si>
  <si>
    <t>邓倩婷</t>
  </si>
  <si>
    <t>世赛志愿者+2，辅导员助理+6，班长兼副团支书+8，网球社+1，双截棍+1</t>
  </si>
  <si>
    <t>二等奖学金证书+2，优秀辅导员助理+2，三好学生证书+2</t>
  </si>
  <si>
    <t>24</t>
  </si>
  <si>
    <t xml:space="preserve"> T2020610115</t>
  </si>
  <si>
    <t>肖如伟</t>
  </si>
  <si>
    <t>网络答题+5，资助委员+2</t>
  </si>
  <si>
    <t>7</t>
  </si>
  <si>
    <t xml:space="preserve"> T2020610116</t>
  </si>
  <si>
    <t>刘怡岑</t>
  </si>
  <si>
    <t>网络答题+5，网球社+1</t>
  </si>
  <si>
    <t>6</t>
  </si>
  <si>
    <t xml:space="preserve"> T2020610117</t>
  </si>
  <si>
    <t>黄艳</t>
  </si>
  <si>
    <t>世赛志愿者+3，12.30接待+3，12.24接待+3，网络答题+5，心理委员寝室长+4，烘焙社团+6，咨询讲座+3，跑团+1，双截棍+3，</t>
  </si>
  <si>
    <t>优秀社员+2，优秀心理委员+2</t>
  </si>
  <si>
    <t>4</t>
  </si>
  <si>
    <t>35</t>
  </si>
  <si>
    <t>旅游商务系2021—2022学年上学期2020级烹调工艺与营养班学生综合测评表</t>
  </si>
  <si>
    <t>总人数:  16人,可评：一等奖:1人,二等奖:1人,三等奖:2人,三好学生:1人,优秀学生干部:1人,班级等级:甲 辅导员（班主任）签名：罗凯</t>
  </si>
  <si>
    <t>总人数:  16人,实评:综合素质奖:1人一等奖:0人,二等奖:1人,三等奖:2人,三好学生:1人,优秀学生干部:1人,班级等级:甲 辅导员（班主任）签名：罗凯</t>
  </si>
  <si>
    <t>品行诚信与素质（45%）</t>
  </si>
  <si>
    <t xml:space="preserve">学习成绩（55%）     
</t>
  </si>
  <si>
    <t>特殊贡献加分</t>
  </si>
  <si>
    <t>宿舍（达标与不达标）</t>
  </si>
  <si>
    <t>综合测评总分(保留小数点后两位）</t>
  </si>
  <si>
    <t>排名</t>
  </si>
  <si>
    <t>评优情况</t>
  </si>
  <si>
    <t>备注</t>
  </si>
  <si>
    <t>班级操行分（60分）</t>
  </si>
  <si>
    <t>思想政治与道德修养</t>
  </si>
  <si>
    <t>体育锻炼</t>
  </si>
  <si>
    <t>参加各类比赛</t>
  </si>
  <si>
    <t>拓展专业加分</t>
  </si>
  <si>
    <t>违纪扣分</t>
  </si>
  <si>
    <t>品行诚信与素质总分</t>
  </si>
  <si>
    <r>
      <rPr>
        <b/>
        <sz val="10"/>
        <rFont val="宋体"/>
        <charset val="134"/>
      </rPr>
      <t>中国烹饪概论</t>
    </r>
    <r>
      <rPr>
        <b/>
        <sz val="10"/>
        <rFont val="Microsoft YaHei"/>
        <charset val="134"/>
      </rPr>
      <t>Ⅲ</t>
    </r>
  </si>
  <si>
    <t>厨师入门</t>
  </si>
  <si>
    <t>餐饮英语</t>
  </si>
  <si>
    <t>咖啡制作</t>
  </si>
  <si>
    <t>劳动概论</t>
  </si>
  <si>
    <r>
      <rPr>
        <b/>
        <sz val="10"/>
        <rFont val="宋体"/>
        <charset val="134"/>
      </rPr>
      <t>体育与健康</t>
    </r>
    <r>
      <rPr>
        <b/>
        <sz val="10"/>
        <rFont val="Microsoft YaHei"/>
        <charset val="134"/>
      </rPr>
      <t>Ⅲ</t>
    </r>
  </si>
  <si>
    <t>平均分</t>
  </si>
  <si>
    <t>达标</t>
  </si>
  <si>
    <t>综合素质奖、三好学生</t>
  </si>
  <si>
    <t>二等奖、优秀学生干部</t>
  </si>
  <si>
    <t>三等奖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</si>
</sst>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_);[Red]\(0\)"/>
  </numFmts>
  <fonts count="45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color theme="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FangSong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9"/>
      <color rgb="FF1F2D3D"/>
      <name val="微软雅黑"/>
      <charset val="134"/>
    </font>
    <font>
      <sz val="8"/>
      <name val="宋体"/>
      <charset val="134"/>
      <scheme val="minor"/>
    </font>
    <font>
      <b/>
      <sz val="9"/>
      <color rgb="FF1F2D3D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0"/>
      <name val="宋体"/>
      <charset val="134"/>
    </font>
    <font>
      <b/>
      <sz val="9"/>
      <color theme="0"/>
      <name val="宋体"/>
      <charset val="134"/>
    </font>
    <font>
      <sz val="10"/>
      <color theme="0"/>
      <name val="宋体"/>
      <charset val="134"/>
    </font>
    <font>
      <sz val="9"/>
      <color theme="0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0"/>
      <name val="Microsoft YaHei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15" borderId="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2" borderId="10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9" fillId="29" borderId="13" applyNumberFormat="0" applyAlignment="0" applyProtection="0">
      <alignment vertical="center"/>
    </xf>
    <xf numFmtId="0" fontId="41" fillId="29" borderId="8" applyNumberFormat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42" fillId="0" borderId="0"/>
  </cellStyleXfs>
  <cellXfs count="8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42" applyFont="1" applyFill="1" applyBorder="1" applyAlignment="1">
      <alignment horizontal="center" vertical="center"/>
    </xf>
    <xf numFmtId="0" fontId="2" fillId="0" borderId="1" xfId="42" applyFont="1" applyFill="1" applyBorder="1" applyAlignment="1">
      <alignment horizontal="center" vertical="center" wrapText="1"/>
    </xf>
    <xf numFmtId="0" fontId="2" fillId="0" borderId="1" xfId="42" applyNumberFormat="1" applyFont="1" applyFill="1" applyBorder="1" applyAlignment="1">
      <alignment horizontal="center" vertical="center" textRotation="255"/>
    </xf>
    <xf numFmtId="0" fontId="2" fillId="0" borderId="1" xfId="42" applyNumberFormat="1" applyFont="1" applyFill="1" applyBorder="1" applyAlignment="1">
      <alignment horizontal="center" vertical="center" textRotation="255" wrapText="1"/>
    </xf>
    <xf numFmtId="0" fontId="2" fillId="0" borderId="1" xfId="1" applyNumberFormat="1" applyFont="1" applyFill="1" applyBorder="1" applyAlignment="1">
      <alignment horizontal="center" vertical="center" textRotation="255" wrapText="1"/>
    </xf>
    <xf numFmtId="0" fontId="1" fillId="0" borderId="1" xfId="4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2" borderId="1" xfId="42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42" applyNumberFormat="1" applyFont="1" applyFill="1" applyBorder="1" applyAlignment="1">
      <alignment horizontal="center" vertical="center"/>
    </xf>
    <xf numFmtId="176" fontId="2" fillId="0" borderId="1" xfId="42" applyNumberFormat="1" applyFont="1" applyFill="1" applyBorder="1" applyAlignment="1">
      <alignment horizontal="center" vertical="center" wrapText="1"/>
    </xf>
    <xf numFmtId="0" fontId="2" fillId="0" borderId="1" xfId="12" applyNumberFormat="1" applyFont="1" applyFill="1" applyBorder="1" applyAlignment="1">
      <alignment horizontal="center" vertical="center" textRotation="255" wrapText="1"/>
    </xf>
    <xf numFmtId="49" fontId="2" fillId="0" borderId="1" xfId="0" applyNumberFormat="1" applyFont="1" applyFill="1" applyBorder="1" applyAlignment="1">
      <alignment horizontal="center" vertical="center" textRotation="255" wrapText="1"/>
    </xf>
    <xf numFmtId="176" fontId="2" fillId="0" borderId="1" xfId="12" applyNumberFormat="1" applyFont="1" applyFill="1" applyBorder="1" applyAlignment="1">
      <alignment horizontal="center" vertical="center" textRotation="255" wrapText="1"/>
    </xf>
    <xf numFmtId="0" fontId="2" fillId="0" borderId="1" xfId="12" applyFont="1" applyFill="1" applyBorder="1" applyAlignment="1">
      <alignment horizontal="center" vertical="center" textRotation="255" wrapText="1"/>
    </xf>
    <xf numFmtId="177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9" fontId="1" fillId="2" borderId="1" xfId="42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42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 wrapText="1"/>
    </xf>
    <xf numFmtId="0" fontId="2" fillId="0" borderId="1" xfId="42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8" fillId="2" borderId="1" xfId="4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left" vertical="top" wrapText="1"/>
    </xf>
    <xf numFmtId="178" fontId="1" fillId="3" borderId="0" xfId="0" applyNumberFormat="1" applyFont="1" applyFill="1" applyAlignment="1">
      <alignment horizontal="center" vertical="top" wrapText="1"/>
    </xf>
    <xf numFmtId="178" fontId="1" fillId="4" borderId="0" xfId="0" applyNumberFormat="1" applyFont="1" applyFill="1" applyAlignment="1">
      <alignment horizontal="center" vertical="top" wrapText="1"/>
    </xf>
    <xf numFmtId="178" fontId="1" fillId="0" borderId="0" xfId="0" applyNumberFormat="1" applyFont="1" applyAlignment="1">
      <alignment horizontal="center" vertical="top" wrapText="1"/>
    </xf>
    <xf numFmtId="178" fontId="12" fillId="0" borderId="0" xfId="0" applyNumberFormat="1" applyFont="1" applyAlignment="1">
      <alignment horizontal="left" vertical="top" wrapText="1"/>
    </xf>
    <xf numFmtId="10" fontId="12" fillId="0" borderId="0" xfId="0" applyNumberFormat="1" applyFont="1" applyAlignment="1">
      <alignment horizontal="left" vertical="top" wrapText="1"/>
    </xf>
    <xf numFmtId="178" fontId="10" fillId="0" borderId="1" xfId="53" applyNumberFormat="1" applyFont="1" applyBorder="1" applyAlignment="1">
      <alignment horizontal="center" vertical="center" wrapText="1"/>
    </xf>
    <xf numFmtId="178" fontId="19" fillId="0" borderId="1" xfId="53" applyNumberFormat="1" applyFon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178" fontId="12" fillId="0" borderId="1" xfId="53" applyNumberFormat="1" applyFont="1" applyBorder="1" applyAlignment="1">
      <alignment horizontal="center" vertical="center" wrapText="1"/>
    </xf>
    <xf numFmtId="10" fontId="12" fillId="0" borderId="1" xfId="53" applyNumberFormat="1" applyFont="1" applyBorder="1" applyAlignment="1">
      <alignment horizontal="center" vertical="center" wrapText="1"/>
    </xf>
    <xf numFmtId="178" fontId="12" fillId="5" borderId="1" xfId="53" applyNumberFormat="1" applyFont="1" applyFill="1" applyBorder="1" applyAlignment="1">
      <alignment horizontal="center" vertical="center" wrapText="1"/>
    </xf>
    <xf numFmtId="178" fontId="12" fillId="5" borderId="1" xfId="54" applyNumberFormat="1" applyFont="1" applyFill="1" applyBorder="1" applyAlignment="1">
      <alignment horizontal="center" vertical="center" textRotation="255" wrapText="1"/>
    </xf>
    <xf numFmtId="0" fontId="20" fillId="0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49" fontId="12" fillId="0" borderId="1" xfId="53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 wrapText="1"/>
    </xf>
    <xf numFmtId="0" fontId="20" fillId="0" borderId="4" xfId="0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78" fontId="12" fillId="0" borderId="0" xfId="0" applyNumberFormat="1" applyFont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9" fontId="12" fillId="5" borderId="1" xfId="53" applyNumberFormat="1" applyFont="1" applyFill="1" applyBorder="1" applyAlignment="1">
      <alignment horizontal="center" vertical="center" wrapText="1"/>
    </xf>
    <xf numFmtId="0" fontId="12" fillId="5" borderId="1" xfId="53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0" borderId="1" xfId="53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55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_Sheet1" xfId="53"/>
    <cellStyle name="常规_Sheet1_1" xfId="54"/>
  </cellStyles>
  <tableStyles count="0" defaultTableStyle="TableStyleMedium2" defaultPivotStyle="PivotStyleLight16"/>
  <colors>
    <mruColors>
      <color rgb="00BE1EE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9"/>
  <sheetViews>
    <sheetView zoomScale="90" zoomScaleNormal="90" topLeftCell="B6" workbookViewId="0">
      <selection activeCell="G20" sqref="G20"/>
    </sheetView>
  </sheetViews>
  <sheetFormatPr defaultColWidth="9" defaultRowHeight="14.25"/>
  <cols>
    <col min="1" max="1" width="4.5" style="49" customWidth="1"/>
    <col min="2" max="2" width="13.4" style="49" customWidth="1"/>
    <col min="3" max="3" width="7.2" style="49" customWidth="1"/>
    <col min="4" max="4" width="27.5" style="49" customWidth="1"/>
    <col min="5" max="6" width="7.2" style="49" customWidth="1"/>
    <col min="7" max="7" width="7.2" style="50" customWidth="1"/>
    <col min="8" max="8" width="5.5" style="49" customWidth="1"/>
    <col min="9" max="9" width="24.6" style="49" customWidth="1"/>
    <col min="10" max="11" width="7.2" style="49" customWidth="1"/>
    <col min="12" max="12" width="13.6" style="49" customWidth="1"/>
    <col min="13" max="17" width="7.2" style="49" customWidth="1"/>
    <col min="18" max="18" width="6.6" style="49" customWidth="1"/>
  </cols>
  <sheetData>
    <row r="1" s="45" customFormat="1" ht="19.95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="46" customFormat="1" ht="37.2" customHeight="1" spans="1:18">
      <c r="A2" s="53" t="s">
        <v>0</v>
      </c>
      <c r="B2" s="54" t="s">
        <v>1</v>
      </c>
      <c r="C2" s="54" t="s">
        <v>2</v>
      </c>
      <c r="D2" s="54" t="s">
        <v>3</v>
      </c>
      <c r="E2" s="54"/>
      <c r="F2" s="54"/>
      <c r="G2" s="55" t="s">
        <v>4</v>
      </c>
      <c r="H2" s="54"/>
      <c r="I2" s="54" t="s">
        <v>5</v>
      </c>
      <c r="J2" s="54"/>
      <c r="K2" s="54"/>
      <c r="L2" s="54" t="s">
        <v>6</v>
      </c>
      <c r="M2" s="54"/>
      <c r="N2" s="54" t="s">
        <v>7</v>
      </c>
      <c r="O2" s="54"/>
      <c r="P2" s="54" t="s">
        <v>8</v>
      </c>
      <c r="Q2" s="54"/>
      <c r="R2" s="54" t="s">
        <v>9</v>
      </c>
    </row>
    <row r="3" spans="1:23">
      <c r="A3" s="53"/>
      <c r="B3" s="54"/>
      <c r="C3" s="54"/>
      <c r="D3" s="54"/>
      <c r="E3" s="56" t="s">
        <v>10</v>
      </c>
      <c r="F3" s="54"/>
      <c r="G3" s="55" t="s">
        <v>11</v>
      </c>
      <c r="H3" s="57" t="s">
        <v>12</v>
      </c>
      <c r="I3" s="54" t="s">
        <v>13</v>
      </c>
      <c r="J3" s="56" t="s">
        <v>10</v>
      </c>
      <c r="K3" s="54"/>
      <c r="L3" s="54" t="s">
        <v>13</v>
      </c>
      <c r="M3" s="56" t="s">
        <v>10</v>
      </c>
      <c r="N3" s="54" t="s">
        <v>14</v>
      </c>
      <c r="O3" s="56" t="s">
        <v>10</v>
      </c>
      <c r="P3" s="54" t="s">
        <v>13</v>
      </c>
      <c r="Q3" s="56" t="s">
        <v>15</v>
      </c>
      <c r="R3" s="86"/>
      <c r="S3" s="46"/>
      <c r="T3" s="46"/>
      <c r="U3" s="46"/>
      <c r="V3" s="46"/>
      <c r="W3" s="46"/>
    </row>
    <row r="4" s="47" customFormat="1" ht="45" customHeight="1" spans="1:23">
      <c r="A4" s="53">
        <v>1</v>
      </c>
      <c r="B4" s="58" t="s">
        <v>16</v>
      </c>
      <c r="C4" s="16" t="s">
        <v>17</v>
      </c>
      <c r="D4" s="59" t="s">
        <v>18</v>
      </c>
      <c r="E4" s="60">
        <v>16</v>
      </c>
      <c r="F4" s="59"/>
      <c r="G4" s="61" t="s">
        <v>19</v>
      </c>
      <c r="H4" s="60"/>
      <c r="I4" s="77"/>
      <c r="J4" s="60"/>
      <c r="K4" s="59"/>
      <c r="L4" s="61" t="s">
        <v>20</v>
      </c>
      <c r="M4" s="60">
        <v>2</v>
      </c>
      <c r="N4" s="78"/>
      <c r="O4" s="60"/>
      <c r="P4" s="59"/>
      <c r="Q4" s="60"/>
      <c r="R4" s="86" t="s">
        <v>21</v>
      </c>
      <c r="S4" s="46"/>
      <c r="T4" s="46"/>
      <c r="U4" s="46"/>
      <c r="V4" s="46"/>
      <c r="W4" s="46"/>
    </row>
    <row r="5" s="47" customFormat="1" ht="45" customHeight="1" spans="1:23">
      <c r="A5" s="53">
        <v>2</v>
      </c>
      <c r="B5" s="58" t="s">
        <v>22</v>
      </c>
      <c r="C5" s="16" t="s">
        <v>23</v>
      </c>
      <c r="D5" s="59" t="s">
        <v>24</v>
      </c>
      <c r="E5" s="60">
        <v>11</v>
      </c>
      <c r="F5" s="59"/>
      <c r="G5" s="61" t="s">
        <v>19</v>
      </c>
      <c r="H5" s="60"/>
      <c r="I5" s="77" t="s">
        <v>25</v>
      </c>
      <c r="J5" s="60">
        <v>2</v>
      </c>
      <c r="K5" s="59"/>
      <c r="L5" s="61"/>
      <c r="M5" s="79"/>
      <c r="N5" s="78"/>
      <c r="O5" s="80"/>
      <c r="P5" s="59"/>
      <c r="Q5" s="79"/>
      <c r="R5" s="86" t="s">
        <v>26</v>
      </c>
      <c r="S5" s="46"/>
      <c r="T5" s="46"/>
      <c r="U5" s="46"/>
      <c r="V5" s="46"/>
      <c r="W5" s="46"/>
    </row>
    <row r="6" s="47" customFormat="1" ht="45" customHeight="1" spans="1:23">
      <c r="A6" s="53">
        <v>3</v>
      </c>
      <c r="B6" s="58" t="s">
        <v>27</v>
      </c>
      <c r="C6" s="62" t="s">
        <v>28</v>
      </c>
      <c r="D6" s="61" t="s">
        <v>29</v>
      </c>
      <c r="E6" s="60">
        <v>36</v>
      </c>
      <c r="F6" s="59"/>
      <c r="G6" s="61" t="s">
        <v>19</v>
      </c>
      <c r="H6" s="60"/>
      <c r="I6" s="77" t="s">
        <v>30</v>
      </c>
      <c r="J6" s="60">
        <v>2</v>
      </c>
      <c r="K6" s="59"/>
      <c r="L6" s="61" t="s">
        <v>31</v>
      </c>
      <c r="M6" s="79" t="s">
        <v>32</v>
      </c>
      <c r="N6" s="78"/>
      <c r="O6" s="80"/>
      <c r="P6" s="59"/>
      <c r="Q6" s="79"/>
      <c r="R6" s="86" t="s">
        <v>33</v>
      </c>
      <c r="S6" s="46"/>
      <c r="T6" s="46"/>
      <c r="U6" s="46"/>
      <c r="V6" s="46"/>
      <c r="W6" s="46"/>
    </row>
    <row r="7" s="47" customFormat="1" ht="45" customHeight="1" spans="1:23">
      <c r="A7" s="53">
        <v>4</v>
      </c>
      <c r="B7" s="58" t="s">
        <v>34</v>
      </c>
      <c r="C7" s="16" t="s">
        <v>35</v>
      </c>
      <c r="D7" s="59" t="s">
        <v>36</v>
      </c>
      <c r="E7" s="60">
        <v>15</v>
      </c>
      <c r="F7" s="59"/>
      <c r="G7" s="61" t="s">
        <v>19</v>
      </c>
      <c r="H7" s="60"/>
      <c r="I7" s="77"/>
      <c r="J7" s="60"/>
      <c r="K7" s="59"/>
      <c r="L7" s="61"/>
      <c r="M7" s="81"/>
      <c r="N7" s="78"/>
      <c r="O7" s="80"/>
      <c r="P7" s="59"/>
      <c r="Q7" s="79"/>
      <c r="R7" s="86" t="s">
        <v>37</v>
      </c>
      <c r="S7" s="46"/>
      <c r="T7" s="46"/>
      <c r="U7" s="46"/>
      <c r="V7" s="46"/>
      <c r="W7" s="46"/>
    </row>
    <row r="8" s="47" customFormat="1" ht="45" customHeight="1" spans="1:23">
      <c r="A8" s="53">
        <v>5</v>
      </c>
      <c r="B8" s="58" t="s">
        <v>38</v>
      </c>
      <c r="C8" s="16" t="s">
        <v>39</v>
      </c>
      <c r="D8" s="61" t="s">
        <v>40</v>
      </c>
      <c r="E8" s="60">
        <v>16.5</v>
      </c>
      <c r="F8" s="59"/>
      <c r="G8" s="61" t="s">
        <v>19</v>
      </c>
      <c r="H8" s="60"/>
      <c r="I8" s="77"/>
      <c r="J8" s="60"/>
      <c r="K8" s="59"/>
      <c r="L8" s="61"/>
      <c r="M8" s="81"/>
      <c r="N8" s="78"/>
      <c r="O8" s="80"/>
      <c r="P8" s="59"/>
      <c r="Q8" s="79"/>
      <c r="R8" s="86" t="s">
        <v>41</v>
      </c>
      <c r="S8" s="46"/>
      <c r="T8" s="46"/>
      <c r="U8" s="46"/>
      <c r="V8" s="46"/>
      <c r="W8" s="46"/>
    </row>
    <row r="9" s="47" customFormat="1" ht="54.15" customHeight="1" spans="1:23">
      <c r="A9" s="53">
        <v>6</v>
      </c>
      <c r="B9" s="58" t="s">
        <v>42</v>
      </c>
      <c r="C9" s="16" t="s">
        <v>43</v>
      </c>
      <c r="D9" s="61" t="s">
        <v>44</v>
      </c>
      <c r="E9" s="60">
        <v>19</v>
      </c>
      <c r="F9" s="59"/>
      <c r="G9" s="61" t="s">
        <v>19</v>
      </c>
      <c r="H9" s="60"/>
      <c r="I9" s="77"/>
      <c r="J9" s="79"/>
      <c r="K9" s="59"/>
      <c r="L9" s="61" t="s">
        <v>45</v>
      </c>
      <c r="M9" s="82">
        <v>2</v>
      </c>
      <c r="N9" s="78"/>
      <c r="O9" s="80"/>
      <c r="P9" s="59"/>
      <c r="Q9" s="79"/>
      <c r="R9" s="86" t="s">
        <v>46</v>
      </c>
      <c r="S9" s="46"/>
      <c r="T9" s="46"/>
      <c r="U9" s="46"/>
      <c r="V9" s="46"/>
      <c r="W9" s="46"/>
    </row>
    <row r="10" s="47" customFormat="1" ht="45" customHeight="1" spans="1:23">
      <c r="A10" s="53">
        <v>7</v>
      </c>
      <c r="B10" s="58" t="s">
        <v>47</v>
      </c>
      <c r="C10" s="16" t="s">
        <v>48</v>
      </c>
      <c r="D10" s="59" t="s">
        <v>49</v>
      </c>
      <c r="E10" s="60">
        <v>30.5</v>
      </c>
      <c r="F10" s="59"/>
      <c r="G10" s="61" t="s">
        <v>19</v>
      </c>
      <c r="H10" s="60"/>
      <c r="I10" s="77"/>
      <c r="J10" s="60"/>
      <c r="K10" s="59"/>
      <c r="L10" s="61" t="s">
        <v>20</v>
      </c>
      <c r="M10" s="82">
        <v>2</v>
      </c>
      <c r="N10" s="78"/>
      <c r="O10" s="80"/>
      <c r="P10" s="59"/>
      <c r="Q10" s="79"/>
      <c r="R10" s="86" t="s">
        <v>50</v>
      </c>
      <c r="S10" s="46"/>
      <c r="T10" s="46"/>
      <c r="U10" s="46"/>
      <c r="V10" s="46"/>
      <c r="W10" s="46"/>
    </row>
    <row r="11" s="47" customFormat="1" ht="45" customHeight="1" spans="1:23">
      <c r="A11" s="53">
        <v>8</v>
      </c>
      <c r="B11" s="58" t="s">
        <v>51</v>
      </c>
      <c r="C11" s="16" t="s">
        <v>52</v>
      </c>
      <c r="D11" s="59" t="s">
        <v>53</v>
      </c>
      <c r="E11" s="60">
        <v>15</v>
      </c>
      <c r="F11" s="59"/>
      <c r="G11" s="61" t="s">
        <v>19</v>
      </c>
      <c r="H11" s="60"/>
      <c r="I11" s="77"/>
      <c r="J11" s="60"/>
      <c r="K11" s="59"/>
      <c r="L11" s="61"/>
      <c r="M11" s="60"/>
      <c r="N11" s="78"/>
      <c r="O11" s="80"/>
      <c r="P11" s="59"/>
      <c r="Q11" s="79"/>
      <c r="R11" s="86" t="s">
        <v>37</v>
      </c>
      <c r="S11" s="46"/>
      <c r="T11" s="46"/>
      <c r="U11" s="46"/>
      <c r="V11" s="46"/>
      <c r="W11" s="46"/>
    </row>
    <row r="12" s="48" customFormat="1" ht="45" customHeight="1" spans="1:23">
      <c r="A12" s="53">
        <v>9</v>
      </c>
      <c r="B12" s="58" t="s">
        <v>54</v>
      </c>
      <c r="C12" s="16" t="s">
        <v>55</v>
      </c>
      <c r="D12" s="63" t="s">
        <v>56</v>
      </c>
      <c r="E12" s="60">
        <v>18</v>
      </c>
      <c r="F12" s="59"/>
      <c r="G12" s="61" t="s">
        <v>19</v>
      </c>
      <c r="H12" s="60"/>
      <c r="I12" s="77"/>
      <c r="J12" s="60"/>
      <c r="K12" s="59"/>
      <c r="L12" s="61"/>
      <c r="M12" s="79"/>
      <c r="N12" s="78"/>
      <c r="O12" s="80"/>
      <c r="P12" s="59"/>
      <c r="Q12" s="79"/>
      <c r="R12" s="86" t="s">
        <v>21</v>
      </c>
      <c r="S12" s="46"/>
      <c r="T12" s="46"/>
      <c r="U12" s="46"/>
      <c r="V12" s="46"/>
      <c r="W12" s="46"/>
    </row>
    <row r="13" s="47" customFormat="1" ht="45" customHeight="1" spans="1:23">
      <c r="A13" s="53">
        <v>10</v>
      </c>
      <c r="B13" s="58" t="s">
        <v>57</v>
      </c>
      <c r="C13" s="16" t="s">
        <v>58</v>
      </c>
      <c r="D13" s="59" t="s">
        <v>59</v>
      </c>
      <c r="E13" s="60">
        <v>30</v>
      </c>
      <c r="F13" s="59"/>
      <c r="G13" s="61" t="s">
        <v>19</v>
      </c>
      <c r="H13" s="60"/>
      <c r="I13" s="77"/>
      <c r="J13" s="60"/>
      <c r="K13" s="59"/>
      <c r="L13" s="61"/>
      <c r="M13" s="79"/>
      <c r="N13" s="78"/>
      <c r="O13" s="80"/>
      <c r="P13" s="59"/>
      <c r="Q13" s="79"/>
      <c r="R13" s="86" t="s">
        <v>60</v>
      </c>
      <c r="S13" s="46"/>
      <c r="T13" s="46"/>
      <c r="U13" s="46"/>
      <c r="V13" s="46"/>
      <c r="W13" s="46"/>
    </row>
    <row r="14" s="47" customFormat="1" ht="45" customHeight="1" spans="1:23">
      <c r="A14" s="53">
        <v>11</v>
      </c>
      <c r="B14" s="58" t="s">
        <v>61</v>
      </c>
      <c r="C14" s="16" t="s">
        <v>62</v>
      </c>
      <c r="D14" s="59" t="s">
        <v>63</v>
      </c>
      <c r="E14" s="60">
        <v>28</v>
      </c>
      <c r="F14" s="59"/>
      <c r="G14" s="61" t="s">
        <v>19</v>
      </c>
      <c r="H14" s="60"/>
      <c r="I14" s="77"/>
      <c r="J14" s="60"/>
      <c r="K14" s="59"/>
      <c r="L14" s="61" t="s">
        <v>64</v>
      </c>
      <c r="M14" s="79" t="s">
        <v>32</v>
      </c>
      <c r="N14" s="78"/>
      <c r="O14" s="80"/>
      <c r="P14" s="59"/>
      <c r="Q14" s="79"/>
      <c r="R14" s="86" t="s">
        <v>60</v>
      </c>
      <c r="S14" s="46"/>
      <c r="T14"/>
      <c r="U14" s="46"/>
      <c r="V14" s="46"/>
      <c r="W14" s="46"/>
    </row>
    <row r="15" s="47" customFormat="1" ht="45" customHeight="1" spans="1:23">
      <c r="A15" s="53">
        <v>12</v>
      </c>
      <c r="B15" s="58" t="s">
        <v>65</v>
      </c>
      <c r="C15" s="16" t="s">
        <v>66</v>
      </c>
      <c r="D15" s="59" t="s">
        <v>67</v>
      </c>
      <c r="E15" s="60">
        <v>12</v>
      </c>
      <c r="F15" s="59"/>
      <c r="G15" s="61" t="s">
        <v>19</v>
      </c>
      <c r="H15" s="60"/>
      <c r="I15" s="77"/>
      <c r="J15" s="60"/>
      <c r="K15" s="59"/>
      <c r="L15" s="61"/>
      <c r="M15" s="79"/>
      <c r="N15" s="78"/>
      <c r="O15" s="80"/>
      <c r="P15" s="59"/>
      <c r="Q15" s="79"/>
      <c r="R15" s="86" t="s">
        <v>68</v>
      </c>
      <c r="S15" s="46"/>
      <c r="T15"/>
      <c r="U15" s="46"/>
      <c r="V15" s="46"/>
      <c r="W15" s="46"/>
    </row>
    <row r="16" s="47" customFormat="1" ht="61.35" customHeight="1" spans="1:23">
      <c r="A16" s="53">
        <v>13</v>
      </c>
      <c r="B16" s="58" t="s">
        <v>69</v>
      </c>
      <c r="C16" s="16" t="s">
        <v>70</v>
      </c>
      <c r="D16" s="59" t="s">
        <v>71</v>
      </c>
      <c r="E16" s="60">
        <v>18</v>
      </c>
      <c r="F16" s="59"/>
      <c r="G16" s="61" t="s">
        <v>19</v>
      </c>
      <c r="H16" s="60"/>
      <c r="I16" s="77"/>
      <c r="J16" s="60"/>
      <c r="K16" s="59"/>
      <c r="L16" s="61" t="s">
        <v>72</v>
      </c>
      <c r="M16" s="60">
        <v>6</v>
      </c>
      <c r="N16" s="78"/>
      <c r="O16" s="80"/>
      <c r="P16" s="59"/>
      <c r="Q16" s="79"/>
      <c r="R16" s="86" t="s">
        <v>73</v>
      </c>
      <c r="S16" s="46"/>
      <c r="T16"/>
      <c r="U16" s="46"/>
      <c r="V16" s="46"/>
      <c r="W16" s="46"/>
    </row>
    <row r="17" s="47" customFormat="1" ht="45" customHeight="1" spans="1:23">
      <c r="A17" s="53">
        <v>14</v>
      </c>
      <c r="B17" s="58" t="s">
        <v>74</v>
      </c>
      <c r="C17" s="16" t="s">
        <v>75</v>
      </c>
      <c r="D17" s="59" t="s">
        <v>76</v>
      </c>
      <c r="E17" s="60">
        <v>7</v>
      </c>
      <c r="F17" s="59"/>
      <c r="G17" s="61" t="s">
        <v>19</v>
      </c>
      <c r="H17" s="60"/>
      <c r="I17" s="77"/>
      <c r="J17" s="60"/>
      <c r="K17" s="59"/>
      <c r="L17" s="61"/>
      <c r="M17" s="79"/>
      <c r="N17" s="78"/>
      <c r="O17" s="80"/>
      <c r="P17" s="83"/>
      <c r="Q17" s="79"/>
      <c r="R17" s="86" t="s">
        <v>77</v>
      </c>
      <c r="S17" s="46"/>
      <c r="T17"/>
      <c r="U17" s="46"/>
      <c r="V17" s="46"/>
      <c r="W17" s="46"/>
    </row>
    <row r="18" s="47" customFormat="1" ht="45" customHeight="1" spans="1:23">
      <c r="A18" s="53">
        <v>15</v>
      </c>
      <c r="B18" s="58" t="s">
        <v>78</v>
      </c>
      <c r="C18" s="16" t="s">
        <v>79</v>
      </c>
      <c r="D18" s="59" t="s">
        <v>80</v>
      </c>
      <c r="E18" s="60">
        <v>6</v>
      </c>
      <c r="F18" s="59"/>
      <c r="G18" s="61" t="s">
        <v>19</v>
      </c>
      <c r="H18" s="60"/>
      <c r="I18" s="77"/>
      <c r="J18" s="60"/>
      <c r="K18" s="59"/>
      <c r="L18" s="61"/>
      <c r="M18" s="79"/>
      <c r="N18" s="78"/>
      <c r="O18" s="80"/>
      <c r="P18" s="59"/>
      <c r="Q18" s="79"/>
      <c r="R18" s="86" t="s">
        <v>81</v>
      </c>
      <c r="S18" s="46"/>
      <c r="T18"/>
      <c r="U18" s="46"/>
      <c r="V18" s="46"/>
      <c r="W18" s="46"/>
    </row>
    <row r="19" s="47" customFormat="1" ht="45" customHeight="1" spans="1:23">
      <c r="A19" s="53">
        <v>16</v>
      </c>
      <c r="B19" s="64" t="s">
        <v>82</v>
      </c>
      <c r="C19" s="65" t="s">
        <v>83</v>
      </c>
      <c r="D19" s="59" t="s">
        <v>84</v>
      </c>
      <c r="E19" s="60">
        <v>31</v>
      </c>
      <c r="F19" s="59"/>
      <c r="G19" s="61" t="s">
        <v>19</v>
      </c>
      <c r="H19" s="60"/>
      <c r="I19" s="77"/>
      <c r="J19" s="60"/>
      <c r="K19" s="59"/>
      <c r="L19" s="61" t="s">
        <v>85</v>
      </c>
      <c r="M19" s="79" t="s">
        <v>86</v>
      </c>
      <c r="N19" s="78"/>
      <c r="O19" s="80"/>
      <c r="P19" s="59"/>
      <c r="Q19" s="79"/>
      <c r="R19" s="86" t="s">
        <v>87</v>
      </c>
      <c r="S19" s="46"/>
      <c r="T19"/>
      <c r="U19" s="46"/>
      <c r="V19" s="46"/>
      <c r="W19" s="46"/>
    </row>
    <row r="20" s="47" customFormat="1" ht="45" customHeight="1" spans="1:23">
      <c r="A20" s="66">
        <v>17</v>
      </c>
      <c r="B20" s="67"/>
      <c r="C20" s="67"/>
      <c r="D20" s="59"/>
      <c r="E20" s="68"/>
      <c r="F20" s="59"/>
      <c r="G20" s="61"/>
      <c r="H20" s="59"/>
      <c r="I20" s="77"/>
      <c r="J20" s="59"/>
      <c r="K20" s="59"/>
      <c r="L20" s="61"/>
      <c r="M20" s="59"/>
      <c r="N20" s="61"/>
      <c r="O20" s="61"/>
      <c r="P20" s="59"/>
      <c r="Q20" s="59"/>
      <c r="R20" s="87"/>
      <c r="S20" s="46"/>
      <c r="T20"/>
      <c r="U20" s="46"/>
      <c r="V20" s="46"/>
      <c r="W20" s="46"/>
    </row>
    <row r="21" s="47" customFormat="1" ht="45" customHeight="1" spans="1:23">
      <c r="A21" s="66">
        <v>18</v>
      </c>
      <c r="B21" s="67"/>
      <c r="C21" s="67"/>
      <c r="D21" s="59"/>
      <c r="E21" s="68"/>
      <c r="F21" s="59"/>
      <c r="G21" s="61"/>
      <c r="H21" s="59"/>
      <c r="I21" s="77"/>
      <c r="J21" s="59"/>
      <c r="K21" s="59"/>
      <c r="L21" s="61"/>
      <c r="M21" s="59"/>
      <c r="N21" s="61"/>
      <c r="O21" s="61"/>
      <c r="P21" s="59"/>
      <c r="Q21" s="59"/>
      <c r="R21" s="87"/>
      <c r="S21" s="46"/>
      <c r="T21"/>
      <c r="U21" s="46"/>
      <c r="V21" s="46"/>
      <c r="W21" s="46"/>
    </row>
    <row r="22" s="47" customFormat="1" ht="45" customHeight="1" spans="1:23">
      <c r="A22" s="53">
        <v>19</v>
      </c>
      <c r="B22" s="69"/>
      <c r="C22" s="70"/>
      <c r="D22" s="59"/>
      <c r="E22" s="59"/>
      <c r="F22" s="59"/>
      <c r="G22" s="61"/>
      <c r="H22" s="59"/>
      <c r="I22" s="77"/>
      <c r="J22" s="59"/>
      <c r="K22" s="59"/>
      <c r="L22" s="61"/>
      <c r="M22" s="59"/>
      <c r="N22" s="61"/>
      <c r="O22" s="61"/>
      <c r="P22" s="59"/>
      <c r="Q22" s="59"/>
      <c r="R22" s="87"/>
      <c r="S22" s="46"/>
      <c r="T22"/>
      <c r="U22" s="46"/>
      <c r="V22" s="46"/>
      <c r="W22" s="46"/>
    </row>
    <row r="23" s="47" customFormat="1" ht="45" customHeight="1" spans="1:23">
      <c r="A23" s="53">
        <v>20</v>
      </c>
      <c r="B23" s="71"/>
      <c r="C23" s="72"/>
      <c r="D23" s="63"/>
      <c r="E23" s="59"/>
      <c r="F23" s="59"/>
      <c r="G23" s="61"/>
      <c r="H23" s="59"/>
      <c r="I23" s="77"/>
      <c r="J23" s="59"/>
      <c r="K23" s="59"/>
      <c r="L23" s="61"/>
      <c r="M23" s="59"/>
      <c r="N23" s="61"/>
      <c r="O23" s="61"/>
      <c r="P23" s="59"/>
      <c r="Q23" s="59"/>
      <c r="R23" s="87"/>
      <c r="S23" s="46"/>
      <c r="T23"/>
      <c r="U23" s="46"/>
      <c r="V23" s="46"/>
      <c r="W23" s="46"/>
    </row>
    <row r="24" s="47" customFormat="1" ht="45" customHeight="1" spans="1:23">
      <c r="A24" s="53">
        <v>21</v>
      </c>
      <c r="B24" s="71"/>
      <c r="C24" s="72"/>
      <c r="D24" s="59"/>
      <c r="E24" s="59"/>
      <c r="F24" s="59"/>
      <c r="G24" s="61"/>
      <c r="H24" s="59"/>
      <c r="I24" s="77"/>
      <c r="J24" s="59"/>
      <c r="K24" s="59"/>
      <c r="L24" s="61"/>
      <c r="M24" s="59"/>
      <c r="N24" s="61"/>
      <c r="O24" s="61"/>
      <c r="P24" s="59"/>
      <c r="Q24" s="59"/>
      <c r="R24" s="87"/>
      <c r="S24" s="46"/>
      <c r="T24"/>
      <c r="U24" s="46"/>
      <c r="V24" s="46"/>
      <c r="W24" s="46"/>
    </row>
    <row r="25" s="47" customFormat="1" ht="45" customHeight="1" spans="1:23">
      <c r="A25" s="53">
        <v>22</v>
      </c>
      <c r="B25" s="71"/>
      <c r="C25" s="72"/>
      <c r="D25" s="63"/>
      <c r="E25" s="59"/>
      <c r="F25" s="59"/>
      <c r="G25" s="61"/>
      <c r="H25" s="59"/>
      <c r="I25" s="77"/>
      <c r="J25" s="59"/>
      <c r="K25" s="59"/>
      <c r="L25" s="61"/>
      <c r="M25" s="59"/>
      <c r="N25" s="61"/>
      <c r="O25" s="61"/>
      <c r="P25" s="59"/>
      <c r="Q25" s="59"/>
      <c r="R25" s="87"/>
      <c r="S25" s="46"/>
      <c r="T25"/>
      <c r="U25" s="46"/>
      <c r="V25" s="46"/>
      <c r="W25" s="46"/>
    </row>
    <row r="26" s="47" customFormat="1" ht="45" customHeight="1" spans="1:23">
      <c r="A26" s="53">
        <v>23</v>
      </c>
      <c r="B26" s="71"/>
      <c r="C26" s="72"/>
      <c r="D26" s="59"/>
      <c r="E26" s="59"/>
      <c r="F26" s="59"/>
      <c r="G26" s="61"/>
      <c r="H26" s="59"/>
      <c r="I26" s="77"/>
      <c r="J26" s="59"/>
      <c r="K26" s="59"/>
      <c r="L26" s="59"/>
      <c r="M26" s="59"/>
      <c r="N26" s="61"/>
      <c r="O26" s="61"/>
      <c r="P26" s="59"/>
      <c r="Q26" s="59"/>
      <c r="R26" s="87"/>
      <c r="S26" s="46"/>
      <c r="T26"/>
      <c r="U26" s="46"/>
      <c r="V26" s="46"/>
      <c r="W26" s="46"/>
    </row>
    <row r="27" s="47" customFormat="1" ht="45" customHeight="1" spans="1:25">
      <c r="A27" s="53">
        <v>24</v>
      </c>
      <c r="B27" s="71"/>
      <c r="C27" s="72"/>
      <c r="D27" s="59"/>
      <c r="E27" s="59"/>
      <c r="F27" s="59"/>
      <c r="G27" s="61"/>
      <c r="H27" s="59"/>
      <c r="I27" s="77"/>
      <c r="J27" s="59"/>
      <c r="K27" s="59"/>
      <c r="L27" s="61"/>
      <c r="M27" s="59"/>
      <c r="N27" s="61"/>
      <c r="O27" s="61"/>
      <c r="P27" s="59"/>
      <c r="Q27" s="59"/>
      <c r="R27" s="87"/>
      <c r="S27" s="46"/>
      <c r="T27"/>
      <c r="U27" s="46"/>
      <c r="V27" s="46"/>
      <c r="W27" s="46"/>
      <c r="X27" s="46"/>
      <c r="Y27" s="46"/>
    </row>
    <row r="28" s="47" customFormat="1" ht="45" customHeight="1" spans="1:25">
      <c r="A28" s="53">
        <v>25</v>
      </c>
      <c r="B28" s="71"/>
      <c r="C28" s="72"/>
      <c r="D28" s="59"/>
      <c r="E28" s="59"/>
      <c r="F28" s="59"/>
      <c r="G28" s="61"/>
      <c r="H28" s="59"/>
      <c r="I28" s="77"/>
      <c r="J28" s="59"/>
      <c r="K28" s="59"/>
      <c r="L28" s="61"/>
      <c r="M28" s="59"/>
      <c r="N28" s="61"/>
      <c r="O28" s="61"/>
      <c r="P28" s="59"/>
      <c r="Q28" s="59"/>
      <c r="R28" s="87"/>
      <c r="S28" s="46"/>
      <c r="T28"/>
      <c r="U28" s="46"/>
      <c r="V28" s="46"/>
      <c r="W28" s="46"/>
      <c r="X28" s="46"/>
      <c r="Y28" s="46"/>
    </row>
    <row r="29" s="47" customFormat="1" ht="45" customHeight="1" spans="1:25">
      <c r="A29" s="53">
        <v>26</v>
      </c>
      <c r="B29" s="71"/>
      <c r="C29" s="72"/>
      <c r="D29" s="59"/>
      <c r="E29" s="59"/>
      <c r="F29" s="59"/>
      <c r="G29" s="61"/>
      <c r="H29" s="59"/>
      <c r="I29" s="77"/>
      <c r="J29" s="59"/>
      <c r="K29" s="59"/>
      <c r="L29" s="61"/>
      <c r="M29" s="59"/>
      <c r="N29" s="61"/>
      <c r="O29" s="61"/>
      <c r="P29" s="59"/>
      <c r="Q29" s="59"/>
      <c r="R29" s="87"/>
      <c r="S29" s="46"/>
      <c r="T29"/>
      <c r="U29" s="46"/>
      <c r="V29" s="46"/>
      <c r="W29" s="46"/>
      <c r="X29" s="46"/>
      <c r="Y29" s="46"/>
    </row>
    <row r="30" s="47" customFormat="1" ht="45" customHeight="1" spans="1:25">
      <c r="A30" s="53">
        <v>27</v>
      </c>
      <c r="B30" s="71"/>
      <c r="C30" s="72"/>
      <c r="D30" s="59"/>
      <c r="E30" s="59"/>
      <c r="F30" s="59"/>
      <c r="G30" s="61"/>
      <c r="H30" s="59"/>
      <c r="I30" s="77"/>
      <c r="J30" s="59"/>
      <c r="K30" s="59"/>
      <c r="L30" s="61"/>
      <c r="M30" s="59"/>
      <c r="N30" s="61"/>
      <c r="O30" s="61"/>
      <c r="P30" s="59"/>
      <c r="Q30" s="59"/>
      <c r="R30" s="87"/>
      <c r="S30" s="46"/>
      <c r="T30" s="88"/>
      <c r="U30" s="46"/>
      <c r="V30" s="46"/>
      <c r="W30" s="46"/>
      <c r="X30" s="46"/>
      <c r="Y30" s="46"/>
    </row>
    <row r="31" s="47" customFormat="1" ht="45" customHeight="1" spans="1:25">
      <c r="A31" s="53">
        <v>28</v>
      </c>
      <c r="B31" s="71"/>
      <c r="C31" s="73"/>
      <c r="D31" s="59"/>
      <c r="E31" s="59"/>
      <c r="F31" s="59"/>
      <c r="G31" s="61"/>
      <c r="H31" s="59"/>
      <c r="I31" s="77"/>
      <c r="J31" s="59"/>
      <c r="K31" s="59"/>
      <c r="L31" s="61"/>
      <c r="M31" s="59"/>
      <c r="N31" s="61"/>
      <c r="O31" s="61"/>
      <c r="P31" s="59"/>
      <c r="Q31" s="59"/>
      <c r="R31" s="87"/>
      <c r="S31" s="46"/>
      <c r="T31" s="46"/>
      <c r="U31" s="46"/>
      <c r="V31" s="46"/>
      <c r="W31" s="46"/>
      <c r="X31" s="46"/>
      <c r="Y31" s="46"/>
    </row>
    <row r="32" s="47" customFormat="1" ht="45" customHeight="1" spans="1:25">
      <c r="A32" s="53">
        <v>29</v>
      </c>
      <c r="B32" s="71"/>
      <c r="C32" s="72"/>
      <c r="D32" s="59"/>
      <c r="E32" s="59"/>
      <c r="F32" s="59"/>
      <c r="G32" s="61"/>
      <c r="H32" s="59"/>
      <c r="I32" s="77"/>
      <c r="J32" s="59"/>
      <c r="K32" s="59"/>
      <c r="L32" s="61"/>
      <c r="M32" s="59"/>
      <c r="N32" s="61"/>
      <c r="O32" s="61"/>
      <c r="P32" s="59"/>
      <c r="Q32" s="59"/>
      <c r="R32" s="87"/>
      <c r="S32" s="46"/>
      <c r="T32" s="46"/>
      <c r="U32" s="46"/>
      <c r="V32" s="46"/>
      <c r="W32" s="46"/>
      <c r="X32" s="46"/>
      <c r="Y32" s="46"/>
    </row>
    <row r="33" s="47" customFormat="1" ht="45" customHeight="1" spans="1:25">
      <c r="A33" s="53">
        <v>30</v>
      </c>
      <c r="B33" s="71"/>
      <c r="C33" s="74"/>
      <c r="D33" s="59"/>
      <c r="E33" s="59"/>
      <c r="F33" s="59"/>
      <c r="G33" s="61"/>
      <c r="H33" s="59"/>
      <c r="I33" s="77"/>
      <c r="J33" s="59"/>
      <c r="K33" s="59"/>
      <c r="L33" s="61"/>
      <c r="M33" s="59"/>
      <c r="N33" s="61"/>
      <c r="O33" s="61"/>
      <c r="P33" s="59"/>
      <c r="Q33" s="59"/>
      <c r="R33" s="87"/>
      <c r="S33" s="46"/>
      <c r="T33" s="46"/>
      <c r="U33" s="46"/>
      <c r="V33" s="46"/>
      <c r="W33" s="46"/>
      <c r="X33" s="46"/>
      <c r="Y33" s="46"/>
    </row>
    <row r="34" s="47" customFormat="1" ht="45" customHeight="1" spans="1:25">
      <c r="A34" s="53">
        <v>31</v>
      </c>
      <c r="B34" s="71"/>
      <c r="C34" s="72"/>
      <c r="D34" s="59"/>
      <c r="E34" s="59"/>
      <c r="F34" s="59"/>
      <c r="G34" s="61"/>
      <c r="H34" s="59"/>
      <c r="I34" s="77"/>
      <c r="J34" s="59"/>
      <c r="K34" s="59"/>
      <c r="L34" s="84"/>
      <c r="M34" s="59"/>
      <c r="N34" s="61"/>
      <c r="O34" s="61"/>
      <c r="P34" s="59"/>
      <c r="Q34" s="59"/>
      <c r="R34" s="87"/>
      <c r="S34" s="46"/>
      <c r="T34" s="46"/>
      <c r="U34" s="46"/>
      <c r="V34" s="46"/>
      <c r="W34" s="46"/>
      <c r="X34" s="46"/>
      <c r="Y34" s="46"/>
    </row>
    <row r="35" s="47" customFormat="1" ht="45" customHeight="1" spans="1:25">
      <c r="A35" s="53">
        <v>32</v>
      </c>
      <c r="B35" s="71"/>
      <c r="C35" s="72"/>
      <c r="D35" s="59"/>
      <c r="E35" s="59"/>
      <c r="F35" s="59"/>
      <c r="G35" s="61"/>
      <c r="H35" s="59"/>
      <c r="I35" s="77"/>
      <c r="J35" s="59"/>
      <c r="K35" s="59"/>
      <c r="L35" s="84"/>
      <c r="M35" s="59"/>
      <c r="N35" s="61"/>
      <c r="O35" s="61"/>
      <c r="P35" s="59"/>
      <c r="Q35" s="59"/>
      <c r="R35" s="87"/>
      <c r="S35" s="46"/>
      <c r="T35" s="46"/>
      <c r="U35" s="46"/>
      <c r="V35" s="46"/>
      <c r="W35" s="46"/>
      <c r="X35" s="46"/>
      <c r="Y35" s="46"/>
    </row>
    <row r="36" s="47" customFormat="1" ht="45" customHeight="1" spans="1:25">
      <c r="A36" s="53">
        <v>33</v>
      </c>
      <c r="B36" s="71"/>
      <c r="C36" s="72"/>
      <c r="D36" s="59"/>
      <c r="E36" s="59"/>
      <c r="F36" s="59"/>
      <c r="G36" s="61"/>
      <c r="H36" s="59"/>
      <c r="I36" s="77"/>
      <c r="J36" s="59"/>
      <c r="K36" s="59"/>
      <c r="L36" s="61"/>
      <c r="M36" s="59"/>
      <c r="N36" s="61"/>
      <c r="O36" s="61"/>
      <c r="P36" s="59"/>
      <c r="Q36" s="59"/>
      <c r="R36" s="87"/>
      <c r="S36" s="46"/>
      <c r="T36" s="46"/>
      <c r="U36" s="46"/>
      <c r="V36" s="46"/>
      <c r="W36" s="46"/>
      <c r="X36" s="46"/>
      <c r="Y36" s="46"/>
    </row>
    <row r="37" s="47" customFormat="1" ht="45" customHeight="1" spans="1:25">
      <c r="A37" s="53">
        <v>34</v>
      </c>
      <c r="B37" s="71"/>
      <c r="C37" s="72"/>
      <c r="D37" s="59"/>
      <c r="E37" s="59"/>
      <c r="F37" s="59"/>
      <c r="G37" s="61"/>
      <c r="H37" s="59"/>
      <c r="I37" s="77"/>
      <c r="J37" s="59"/>
      <c r="K37" s="59"/>
      <c r="L37" s="61"/>
      <c r="M37" s="59"/>
      <c r="N37" s="61"/>
      <c r="O37" s="61"/>
      <c r="P37" s="59"/>
      <c r="Q37" s="59"/>
      <c r="R37" s="87"/>
      <c r="S37" s="46"/>
      <c r="T37" s="46"/>
      <c r="U37" s="46"/>
      <c r="V37" s="46"/>
      <c r="W37" s="46"/>
      <c r="X37" s="46"/>
      <c r="Y37" s="46"/>
    </row>
    <row r="38" s="47" customFormat="1" ht="45" customHeight="1" spans="1:25">
      <c r="A38" s="53">
        <v>35</v>
      </c>
      <c r="B38" s="71"/>
      <c r="C38" s="72"/>
      <c r="D38" s="59"/>
      <c r="E38" s="59"/>
      <c r="F38" s="59"/>
      <c r="G38" s="61"/>
      <c r="H38" s="59"/>
      <c r="I38" s="77"/>
      <c r="J38" s="59"/>
      <c r="K38" s="59"/>
      <c r="L38" s="61"/>
      <c r="M38" s="59"/>
      <c r="N38" s="61"/>
      <c r="O38" s="61"/>
      <c r="P38" s="59"/>
      <c r="Q38" s="59"/>
      <c r="R38" s="87"/>
      <c r="S38" s="46"/>
      <c r="T38" s="46"/>
      <c r="U38" s="46"/>
      <c r="V38" s="46"/>
      <c r="W38" s="46"/>
      <c r="X38" s="46"/>
      <c r="Y38" s="46"/>
    </row>
    <row r="39" s="47" customFormat="1" ht="45" customHeight="1" spans="1:25">
      <c r="A39" s="53">
        <v>36</v>
      </c>
      <c r="B39" s="71"/>
      <c r="C39" s="72"/>
      <c r="D39" s="63"/>
      <c r="E39" s="59"/>
      <c r="F39" s="59"/>
      <c r="G39" s="61"/>
      <c r="H39" s="59"/>
      <c r="I39" s="77"/>
      <c r="J39" s="59"/>
      <c r="K39" s="59"/>
      <c r="L39" s="59"/>
      <c r="M39" s="59"/>
      <c r="N39" s="61"/>
      <c r="O39" s="61"/>
      <c r="P39" s="59"/>
      <c r="Q39" s="59"/>
      <c r="R39" s="87"/>
      <c r="S39" s="46"/>
      <c r="T39" s="46"/>
      <c r="U39" s="46"/>
      <c r="V39" s="46"/>
      <c r="W39" s="46"/>
      <c r="X39" s="46"/>
      <c r="Y39" s="46"/>
    </row>
    <row r="40" s="47" customFormat="1" ht="45" customHeight="1" spans="1:25">
      <c r="A40" s="53">
        <v>37</v>
      </c>
      <c r="B40" s="71"/>
      <c r="C40" s="72"/>
      <c r="D40" s="63"/>
      <c r="E40" s="59"/>
      <c r="F40" s="59"/>
      <c r="G40" s="61"/>
      <c r="H40" s="59"/>
      <c r="I40" s="77"/>
      <c r="J40" s="59"/>
      <c r="K40" s="59"/>
      <c r="L40" s="61"/>
      <c r="M40" s="59"/>
      <c r="N40" s="61"/>
      <c r="O40" s="61"/>
      <c r="P40" s="59"/>
      <c r="Q40" s="59"/>
      <c r="R40" s="87"/>
      <c r="S40" s="46"/>
      <c r="T40" s="46"/>
      <c r="U40" s="46"/>
      <c r="V40" s="46"/>
      <c r="W40" s="46"/>
      <c r="X40" s="46"/>
      <c r="Y40" s="46"/>
    </row>
    <row r="41" s="47" customFormat="1" ht="45" customHeight="1" spans="1:25">
      <c r="A41" s="53">
        <v>38</v>
      </c>
      <c r="B41" s="71"/>
      <c r="C41" s="72"/>
      <c r="D41" s="59"/>
      <c r="E41" s="59"/>
      <c r="F41" s="59"/>
      <c r="G41" s="61"/>
      <c r="H41" s="59"/>
      <c r="I41" s="77"/>
      <c r="J41" s="59"/>
      <c r="K41" s="59"/>
      <c r="L41" s="61"/>
      <c r="M41" s="59"/>
      <c r="N41" s="61"/>
      <c r="O41" s="61"/>
      <c r="P41" s="59"/>
      <c r="Q41" s="59"/>
      <c r="R41" s="87"/>
      <c r="S41" s="46"/>
      <c r="T41" s="46"/>
      <c r="U41" s="46"/>
      <c r="V41" s="46"/>
      <c r="W41" s="46"/>
      <c r="X41" s="46"/>
      <c r="Y41" s="46"/>
    </row>
    <row r="42" ht="45" customHeight="1" spans="1:25">
      <c r="A42" s="53">
        <v>39</v>
      </c>
      <c r="B42" s="71"/>
      <c r="C42" s="72"/>
      <c r="D42" s="59"/>
      <c r="E42" s="59"/>
      <c r="F42" s="59"/>
      <c r="G42" s="61"/>
      <c r="H42" s="59"/>
      <c r="I42" s="77"/>
      <c r="J42" s="59"/>
      <c r="K42" s="59"/>
      <c r="L42" s="61"/>
      <c r="M42" s="59"/>
      <c r="N42" s="61"/>
      <c r="O42" s="61"/>
      <c r="P42" s="59"/>
      <c r="Q42" s="59"/>
      <c r="R42" s="87"/>
      <c r="S42" s="46"/>
      <c r="T42" s="46"/>
      <c r="U42" s="46"/>
      <c r="V42" s="46"/>
      <c r="W42" s="46"/>
      <c r="X42" s="46"/>
      <c r="Y42" s="46"/>
    </row>
    <row r="43" ht="45" customHeight="1" spans="1:25">
      <c r="A43" s="53">
        <v>40</v>
      </c>
      <c r="B43" s="71"/>
      <c r="C43" s="72"/>
      <c r="D43" s="59"/>
      <c r="E43" s="59"/>
      <c r="F43" s="59"/>
      <c r="G43" s="61"/>
      <c r="H43" s="59"/>
      <c r="I43" s="77"/>
      <c r="J43" s="59"/>
      <c r="K43" s="59"/>
      <c r="L43" s="61"/>
      <c r="M43" s="59"/>
      <c r="N43" s="61"/>
      <c r="O43" s="61"/>
      <c r="P43" s="59"/>
      <c r="Q43" s="59"/>
      <c r="R43" s="87"/>
      <c r="S43" s="46"/>
      <c r="T43" s="46"/>
      <c r="U43" s="46"/>
      <c r="V43" s="46"/>
      <c r="W43" s="46"/>
      <c r="X43" s="46"/>
      <c r="Y43" s="46"/>
    </row>
    <row r="44" ht="45" customHeight="1" spans="1:25">
      <c r="A44" s="53">
        <v>41</v>
      </c>
      <c r="B44" s="71"/>
      <c r="C44" s="72"/>
      <c r="D44" s="59"/>
      <c r="E44" s="59"/>
      <c r="F44" s="59"/>
      <c r="G44" s="61"/>
      <c r="H44" s="59"/>
      <c r="I44" s="77"/>
      <c r="J44" s="59"/>
      <c r="K44" s="59"/>
      <c r="L44" s="61"/>
      <c r="M44" s="59"/>
      <c r="N44" s="61"/>
      <c r="O44" s="61"/>
      <c r="P44" s="59"/>
      <c r="Q44" s="59"/>
      <c r="R44" s="87"/>
      <c r="S44" s="46"/>
      <c r="T44" s="46"/>
      <c r="U44" s="46"/>
      <c r="V44" s="46"/>
      <c r="W44" s="46"/>
      <c r="X44" s="46"/>
      <c r="Y44" s="46"/>
    </row>
    <row r="45" ht="45" customHeight="1" spans="1:25">
      <c r="A45" s="53">
        <v>42</v>
      </c>
      <c r="B45" s="71"/>
      <c r="C45" s="72"/>
      <c r="D45" s="59"/>
      <c r="E45" s="59"/>
      <c r="F45" s="59"/>
      <c r="G45" s="61"/>
      <c r="H45" s="59"/>
      <c r="I45" s="77"/>
      <c r="J45" s="59"/>
      <c r="K45" s="59"/>
      <c r="L45" s="61"/>
      <c r="M45" s="59"/>
      <c r="N45" s="61"/>
      <c r="O45" s="61"/>
      <c r="P45" s="59"/>
      <c r="Q45" s="59"/>
      <c r="R45" s="87"/>
      <c r="S45" s="46"/>
      <c r="T45" s="46"/>
      <c r="U45" s="46"/>
      <c r="V45" s="46"/>
      <c r="W45" s="46"/>
      <c r="X45" s="46"/>
      <c r="Y45" s="46"/>
    </row>
    <row r="46" spans="4:25">
      <c r="D46" s="75"/>
      <c r="E46" s="75"/>
      <c r="F46" s="75"/>
      <c r="G46" s="76"/>
      <c r="H46" s="75"/>
      <c r="I46" s="75"/>
      <c r="J46" s="85"/>
      <c r="K46" s="75"/>
      <c r="L46" s="75"/>
      <c r="M46" s="75"/>
      <c r="N46" s="75"/>
      <c r="O46" s="75"/>
      <c r="S46" s="46"/>
      <c r="T46" s="46"/>
      <c r="U46" s="46"/>
      <c r="V46" s="46"/>
      <c r="W46" s="46"/>
      <c r="X46" s="46"/>
      <c r="Y46" s="46"/>
    </row>
    <row r="47" spans="4:25">
      <c r="D47" s="75"/>
      <c r="E47" s="75"/>
      <c r="F47" s="75"/>
      <c r="G47" s="76"/>
      <c r="H47" s="75"/>
      <c r="I47" s="75"/>
      <c r="J47" s="85"/>
      <c r="K47" s="75"/>
      <c r="L47" s="75"/>
      <c r="M47" s="75"/>
      <c r="N47" s="75"/>
      <c r="O47" s="75"/>
      <c r="S47" s="46"/>
      <c r="T47" s="46"/>
      <c r="U47" s="46"/>
      <c r="V47" s="46"/>
      <c r="W47" s="46"/>
      <c r="X47" s="46"/>
      <c r="Y47" s="46"/>
    </row>
    <row r="48" spans="4:25">
      <c r="D48" s="75"/>
      <c r="E48" s="75"/>
      <c r="F48" s="75"/>
      <c r="G48" s="76"/>
      <c r="H48" s="75"/>
      <c r="I48" s="75"/>
      <c r="J48" s="75"/>
      <c r="K48" s="75"/>
      <c r="L48" s="75"/>
      <c r="M48" s="75"/>
      <c r="N48" s="75"/>
      <c r="O48" s="75"/>
      <c r="S48" s="46"/>
      <c r="T48" s="46"/>
      <c r="U48" s="46"/>
      <c r="V48" s="46"/>
      <c r="W48" s="46"/>
      <c r="X48" s="46"/>
      <c r="Y48" s="46"/>
    </row>
    <row r="49" spans="4:25">
      <c r="D49" s="75"/>
      <c r="E49" s="75"/>
      <c r="F49" s="75"/>
      <c r="G49" s="76"/>
      <c r="H49" s="75"/>
      <c r="I49" s="75"/>
      <c r="J49" s="75"/>
      <c r="K49" s="75"/>
      <c r="L49" s="75"/>
      <c r="M49" s="75"/>
      <c r="N49" s="75"/>
      <c r="O49" s="75"/>
      <c r="S49" s="46"/>
      <c r="T49" s="46"/>
      <c r="U49" s="46"/>
      <c r="V49" s="46"/>
      <c r="W49" s="46"/>
      <c r="X49" s="46"/>
      <c r="Y49" s="46"/>
    </row>
    <row r="50" spans="4:25">
      <c r="D50" s="75"/>
      <c r="E50" s="75"/>
      <c r="F50" s="75"/>
      <c r="G50" s="76"/>
      <c r="H50" s="75"/>
      <c r="I50" s="75"/>
      <c r="J50" s="75"/>
      <c r="K50" s="75"/>
      <c r="L50" s="75"/>
      <c r="M50" s="75"/>
      <c r="N50" s="75"/>
      <c r="O50" s="75"/>
      <c r="S50" s="46"/>
      <c r="T50" s="46"/>
      <c r="U50" s="46"/>
      <c r="V50" s="46"/>
      <c r="W50" s="46"/>
      <c r="X50" s="46"/>
      <c r="Y50" s="46"/>
    </row>
    <row r="51" spans="19:25">
      <c r="S51" s="46"/>
      <c r="T51" s="46"/>
      <c r="U51" s="46"/>
      <c r="V51" s="46"/>
      <c r="W51" s="46"/>
      <c r="X51" s="46"/>
      <c r="Y51" s="46"/>
    </row>
    <row r="52" spans="19:25">
      <c r="S52" s="46"/>
      <c r="T52" s="46"/>
      <c r="U52" s="46"/>
      <c r="V52" s="46"/>
      <c r="W52" s="46"/>
      <c r="X52" s="46"/>
      <c r="Y52" s="46"/>
    </row>
    <row r="53" spans="19:25">
      <c r="S53" s="46"/>
      <c r="T53" s="46"/>
      <c r="U53" s="46"/>
      <c r="V53" s="46"/>
      <c r="W53" s="46"/>
      <c r="X53" s="46"/>
      <c r="Y53" s="46"/>
    </row>
    <row r="54" spans="19:25">
      <c r="S54" s="46"/>
      <c r="T54" s="46"/>
      <c r="U54" s="46"/>
      <c r="V54" s="46"/>
      <c r="W54" s="46"/>
      <c r="X54" s="46"/>
      <c r="Y54" s="46"/>
    </row>
    <row r="55" spans="23:25">
      <c r="W55" s="46"/>
      <c r="X55" s="46"/>
      <c r="Y55" s="46"/>
    </row>
    <row r="56" spans="23:25">
      <c r="W56" s="46"/>
      <c r="X56" s="46"/>
      <c r="Y56" s="46"/>
    </row>
    <row r="57" spans="23:25">
      <c r="W57" s="46"/>
      <c r="X57" s="46"/>
      <c r="Y57" s="46"/>
    </row>
    <row r="58" spans="23:25">
      <c r="W58" s="46"/>
      <c r="X58" s="46"/>
      <c r="Y58" s="46"/>
    </row>
    <row r="59" spans="23:25">
      <c r="W59" s="46"/>
      <c r="X59" s="46"/>
      <c r="Y59" s="46"/>
    </row>
  </sheetData>
  <sheetProtection formatCells="0" insertHyperlinks="0" autoFilter="0"/>
  <mergeCells count="1">
    <mergeCell ref="A1:R1"/>
  </mergeCells>
  <printOptions headings="1" gridLines="1"/>
  <pageMargins left="0.75" right="0.75" top="1" bottom="1" header="0.511111111111111" footer="0.511111111111111"/>
  <pageSetup paperSize="9" scale="1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5"/>
  <sheetViews>
    <sheetView tabSelected="1" workbookViewId="0">
      <selection activeCell="AG9" sqref="AG9"/>
    </sheetView>
  </sheetViews>
  <sheetFormatPr defaultColWidth="8.625" defaultRowHeight="16" customHeight="1"/>
  <cols>
    <col min="1" max="1" width="3.625" style="1" customWidth="1"/>
    <col min="2" max="2" width="9.25" style="1" customWidth="1"/>
    <col min="3" max="3" width="3.625" style="1" customWidth="1"/>
    <col min="4" max="4" width="3.625" style="5" customWidth="1"/>
    <col min="5" max="5" width="5.65" style="1" customWidth="1"/>
    <col min="6" max="7" width="3.625" style="5" customWidth="1"/>
    <col min="8" max="9" width="3.625" style="1" customWidth="1"/>
    <col min="10" max="10" width="3.5" style="1" customWidth="1"/>
    <col min="11" max="11" width="4" style="1" customWidth="1"/>
    <col min="12" max="12" width="6.34166666666667" style="1" customWidth="1"/>
    <col min="13" max="13" width="3.375" style="1" customWidth="1"/>
    <col min="14" max="19" width="3.875" style="1" customWidth="1"/>
    <col min="20" max="20" width="6.375" style="6" customWidth="1"/>
    <col min="21" max="21" width="4" style="1" customWidth="1"/>
    <col min="22" max="22" width="3.75" style="1" customWidth="1"/>
    <col min="23" max="23" width="4.5" style="1" customWidth="1"/>
    <col min="24" max="24" width="8" style="1" customWidth="1"/>
    <col min="25" max="25" width="5" style="1" customWidth="1"/>
    <col min="26" max="26" width="15.0333333333333" style="7" customWidth="1"/>
    <col min="27" max="27" width="5.625" style="8" customWidth="1"/>
    <col min="28" max="16378" width="8.625" style="1"/>
  </cols>
  <sheetData>
    <row r="1" s="1" customFormat="1" ht="34" customHeight="1" spans="1:27">
      <c r="A1" s="9" t="s">
        <v>88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25"/>
      <c r="U1" s="9"/>
      <c r="V1" s="9"/>
      <c r="W1" s="9"/>
      <c r="X1" s="9"/>
      <c r="Y1" s="9"/>
      <c r="Z1" s="9"/>
      <c r="AA1" s="37"/>
    </row>
    <row r="2" s="1" customFormat="1" ht="24" customHeight="1" spans="1:27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6"/>
      <c r="U2" s="10"/>
      <c r="V2" s="10"/>
      <c r="W2" s="10"/>
      <c r="X2" s="10"/>
      <c r="Y2" s="10"/>
      <c r="Z2" s="10"/>
      <c r="AA2" s="38"/>
    </row>
    <row r="3" s="1" customFormat="1" ht="26" customHeight="1" spans="1:27">
      <c r="A3" s="10" t="s">
        <v>90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6"/>
      <c r="U3" s="10"/>
      <c r="V3" s="10"/>
      <c r="W3" s="10"/>
      <c r="X3" s="10"/>
      <c r="Y3" s="10"/>
      <c r="Z3" s="10"/>
      <c r="AA3" s="38"/>
    </row>
    <row r="4" s="2" customFormat="1" ht="27" customHeight="1" spans="1:27">
      <c r="A4" s="11" t="s">
        <v>0</v>
      </c>
      <c r="B4" s="11"/>
      <c r="C4" s="11" t="s">
        <v>91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 t="s">
        <v>92</v>
      </c>
      <c r="O4" s="11"/>
      <c r="P4" s="11"/>
      <c r="Q4" s="11"/>
      <c r="R4" s="11"/>
      <c r="S4" s="11"/>
      <c r="T4" s="27"/>
      <c r="U4" s="11"/>
      <c r="V4" s="28" t="s">
        <v>93</v>
      </c>
      <c r="W4" s="28" t="s">
        <v>94</v>
      </c>
      <c r="X4" s="28" t="s">
        <v>95</v>
      </c>
      <c r="Y4" s="39" t="s">
        <v>96</v>
      </c>
      <c r="Z4" s="39" t="s">
        <v>97</v>
      </c>
      <c r="AA4" s="40" t="s">
        <v>98</v>
      </c>
    </row>
    <row r="5" s="3" customFormat="1" ht="148" customHeight="1" spans="1:27">
      <c r="A5" s="11"/>
      <c r="B5" s="11" t="s">
        <v>2</v>
      </c>
      <c r="C5" s="12" t="s">
        <v>99</v>
      </c>
      <c r="D5" s="13" t="s">
        <v>100</v>
      </c>
      <c r="E5" s="13" t="s">
        <v>3</v>
      </c>
      <c r="F5" s="13" t="s">
        <v>101</v>
      </c>
      <c r="G5" s="13" t="s">
        <v>102</v>
      </c>
      <c r="H5" s="14" t="s">
        <v>6</v>
      </c>
      <c r="I5" s="14" t="s">
        <v>103</v>
      </c>
      <c r="J5" s="13" t="s">
        <v>7</v>
      </c>
      <c r="K5" s="13" t="s">
        <v>104</v>
      </c>
      <c r="L5" s="13" t="s">
        <v>105</v>
      </c>
      <c r="M5" s="13" t="s">
        <v>96</v>
      </c>
      <c r="N5" s="19" t="s">
        <v>106</v>
      </c>
      <c r="O5" s="19" t="s">
        <v>107</v>
      </c>
      <c r="P5" s="19" t="s">
        <v>108</v>
      </c>
      <c r="Q5" s="19" t="s">
        <v>109</v>
      </c>
      <c r="R5" s="29" t="s">
        <v>110</v>
      </c>
      <c r="S5" s="29" t="s">
        <v>111</v>
      </c>
      <c r="T5" s="30" t="s">
        <v>112</v>
      </c>
      <c r="U5" s="31" t="s">
        <v>96</v>
      </c>
      <c r="V5" s="28"/>
      <c r="W5" s="28"/>
      <c r="X5" s="28"/>
      <c r="Y5" s="39"/>
      <c r="Z5" s="39"/>
      <c r="AA5" s="40"/>
    </row>
    <row r="6" s="4" customFormat="1" ht="27" customHeight="1" spans="1:27">
      <c r="A6" s="15">
        <v>1</v>
      </c>
      <c r="B6" s="16" t="s">
        <v>62</v>
      </c>
      <c r="C6" s="17">
        <v>60</v>
      </c>
      <c r="D6" s="17"/>
      <c r="E6" s="17">
        <v>30</v>
      </c>
      <c r="F6" s="17">
        <v>6</v>
      </c>
      <c r="G6" s="17"/>
      <c r="H6" s="17" t="s">
        <v>32</v>
      </c>
      <c r="I6" s="17"/>
      <c r="J6" s="17"/>
      <c r="K6" s="20"/>
      <c r="L6" s="21">
        <f t="shared" ref="L6:L21" si="0">SUM(C6:K6)</f>
        <v>96</v>
      </c>
      <c r="M6" s="22">
        <v>1</v>
      </c>
      <c r="N6" s="23">
        <v>88</v>
      </c>
      <c r="O6" s="23">
        <v>95</v>
      </c>
      <c r="P6" s="23">
        <v>89</v>
      </c>
      <c r="Q6" s="23">
        <v>96</v>
      </c>
      <c r="R6" s="23">
        <v>100</v>
      </c>
      <c r="S6" s="23">
        <v>87</v>
      </c>
      <c r="T6" s="32">
        <f t="shared" ref="T6:T21" si="1">AVERAGE(N6:S6)</f>
        <v>92.5</v>
      </c>
      <c r="U6" s="33">
        <v>1</v>
      </c>
      <c r="V6" s="34"/>
      <c r="W6" s="34" t="s">
        <v>113</v>
      </c>
      <c r="X6" s="35">
        <v>92.7</v>
      </c>
      <c r="Y6" s="21">
        <v>1</v>
      </c>
      <c r="Z6" s="41" t="s">
        <v>114</v>
      </c>
      <c r="AA6" s="42"/>
    </row>
    <row r="7" s="4" customFormat="1" ht="28" customHeight="1" spans="1:27">
      <c r="A7" s="15">
        <v>2</v>
      </c>
      <c r="B7" s="16" t="s">
        <v>70</v>
      </c>
      <c r="C7" s="17">
        <v>60</v>
      </c>
      <c r="D7" s="17"/>
      <c r="E7" s="17">
        <v>24</v>
      </c>
      <c r="F7" s="17">
        <v>6</v>
      </c>
      <c r="G7" s="17"/>
      <c r="H7" s="17">
        <v>6</v>
      </c>
      <c r="I7" s="17"/>
      <c r="J7" s="17"/>
      <c r="K7" s="20"/>
      <c r="L7" s="21">
        <f t="shared" si="0"/>
        <v>96</v>
      </c>
      <c r="M7" s="22">
        <v>2</v>
      </c>
      <c r="N7" s="23">
        <v>87</v>
      </c>
      <c r="O7" s="23">
        <v>95</v>
      </c>
      <c r="P7" s="23">
        <v>90</v>
      </c>
      <c r="Q7" s="23">
        <v>96</v>
      </c>
      <c r="R7" s="23">
        <v>99</v>
      </c>
      <c r="S7" s="23">
        <v>85</v>
      </c>
      <c r="T7" s="32">
        <f t="shared" si="1"/>
        <v>92</v>
      </c>
      <c r="U7" s="33">
        <v>3</v>
      </c>
      <c r="V7" s="34"/>
      <c r="W7" s="34" t="s">
        <v>113</v>
      </c>
      <c r="X7" s="35">
        <v>91.41</v>
      </c>
      <c r="Y7" s="21">
        <v>2</v>
      </c>
      <c r="Z7" s="41" t="s">
        <v>115</v>
      </c>
      <c r="AA7" s="42"/>
    </row>
    <row r="8" s="4" customFormat="1" customHeight="1" spans="1:27">
      <c r="A8" s="15">
        <v>3</v>
      </c>
      <c r="B8" s="16" t="s">
        <v>28</v>
      </c>
      <c r="C8" s="17">
        <v>40</v>
      </c>
      <c r="D8" s="17"/>
      <c r="E8" s="17">
        <v>40</v>
      </c>
      <c r="F8" s="17">
        <v>6</v>
      </c>
      <c r="G8" s="17">
        <v>2</v>
      </c>
      <c r="H8" s="17" t="s">
        <v>32</v>
      </c>
      <c r="I8" s="17"/>
      <c r="J8" s="17"/>
      <c r="K8" s="20"/>
      <c r="L8" s="21">
        <f t="shared" si="0"/>
        <v>88</v>
      </c>
      <c r="M8" s="22">
        <v>3</v>
      </c>
      <c r="N8" s="23">
        <v>85</v>
      </c>
      <c r="O8" s="23">
        <v>97</v>
      </c>
      <c r="P8" s="23">
        <v>84</v>
      </c>
      <c r="Q8" s="23">
        <v>96</v>
      </c>
      <c r="R8" s="23">
        <v>68</v>
      </c>
      <c r="S8" s="23">
        <v>72</v>
      </c>
      <c r="T8" s="32">
        <f t="shared" si="1"/>
        <v>83.6666666666667</v>
      </c>
      <c r="U8" s="33">
        <v>16</v>
      </c>
      <c r="V8" s="36"/>
      <c r="W8" s="34" t="s">
        <v>113</v>
      </c>
      <c r="X8" s="35">
        <v>85.1</v>
      </c>
      <c r="Y8" s="21">
        <v>3</v>
      </c>
      <c r="Z8" s="41" t="s">
        <v>116</v>
      </c>
      <c r="AA8" s="42"/>
    </row>
    <row r="9" s="4" customFormat="1" customHeight="1" spans="1:27">
      <c r="A9" s="15">
        <v>4</v>
      </c>
      <c r="B9" s="16" t="s">
        <v>83</v>
      </c>
      <c r="C9" s="17">
        <v>35</v>
      </c>
      <c r="D9" s="17"/>
      <c r="E9" s="17">
        <v>35</v>
      </c>
      <c r="F9" s="17">
        <v>6</v>
      </c>
      <c r="G9" s="17"/>
      <c r="H9" s="17">
        <v>4</v>
      </c>
      <c r="I9" s="17"/>
      <c r="J9" s="17"/>
      <c r="K9" s="20"/>
      <c r="L9" s="21">
        <f t="shared" si="0"/>
        <v>80</v>
      </c>
      <c r="M9" s="22">
        <v>4</v>
      </c>
      <c r="N9" s="23">
        <v>87</v>
      </c>
      <c r="O9" s="23">
        <v>95</v>
      </c>
      <c r="P9" s="23">
        <v>90</v>
      </c>
      <c r="Q9" s="23">
        <v>96</v>
      </c>
      <c r="R9" s="23">
        <v>94</v>
      </c>
      <c r="S9" s="23">
        <v>92</v>
      </c>
      <c r="T9" s="32">
        <f t="shared" si="1"/>
        <v>92.3333333333333</v>
      </c>
      <c r="U9" s="33">
        <v>2</v>
      </c>
      <c r="V9" s="34"/>
      <c r="W9" s="34" t="s">
        <v>113</v>
      </c>
      <c r="X9" s="35">
        <v>84.69</v>
      </c>
      <c r="Y9" s="21">
        <v>4</v>
      </c>
      <c r="Z9" s="41" t="s">
        <v>116</v>
      </c>
      <c r="AA9" s="42"/>
    </row>
    <row r="10" s="4" customFormat="1" customHeight="1" spans="1:27">
      <c r="A10" s="15">
        <v>5</v>
      </c>
      <c r="B10" s="16" t="s">
        <v>58</v>
      </c>
      <c r="C10" s="17">
        <v>30</v>
      </c>
      <c r="D10" s="17"/>
      <c r="E10" s="17">
        <v>30</v>
      </c>
      <c r="F10" s="17">
        <v>6</v>
      </c>
      <c r="G10" s="17"/>
      <c r="H10" s="17"/>
      <c r="I10" s="17"/>
      <c r="J10" s="17"/>
      <c r="K10" s="20"/>
      <c r="L10" s="21">
        <f t="shared" si="0"/>
        <v>66</v>
      </c>
      <c r="M10" s="22">
        <v>5</v>
      </c>
      <c r="N10" s="23">
        <v>84</v>
      </c>
      <c r="O10" s="23">
        <v>94</v>
      </c>
      <c r="P10" s="23">
        <v>89</v>
      </c>
      <c r="Q10" s="23">
        <v>96</v>
      </c>
      <c r="R10" s="23">
        <v>99</v>
      </c>
      <c r="S10" s="23">
        <v>89</v>
      </c>
      <c r="T10" s="32">
        <f t="shared" si="1"/>
        <v>91.8333333333333</v>
      </c>
      <c r="U10" s="33">
        <v>5</v>
      </c>
      <c r="V10" s="34"/>
      <c r="W10" s="34" t="s">
        <v>113</v>
      </c>
      <c r="X10" s="35">
        <v>78.15</v>
      </c>
      <c r="Y10" s="21">
        <v>5</v>
      </c>
      <c r="Z10" s="41"/>
      <c r="AA10" s="42"/>
    </row>
    <row r="11" s="4" customFormat="1" customHeight="1" spans="1:27">
      <c r="A11" s="15">
        <v>6</v>
      </c>
      <c r="B11" s="16" t="s">
        <v>48</v>
      </c>
      <c r="C11" s="17">
        <v>20</v>
      </c>
      <c r="D11" s="17"/>
      <c r="E11" s="17">
        <v>30.5</v>
      </c>
      <c r="F11" s="17">
        <v>6</v>
      </c>
      <c r="G11" s="17"/>
      <c r="H11" s="17">
        <v>2</v>
      </c>
      <c r="I11" s="17"/>
      <c r="J11" s="17"/>
      <c r="K11" s="20"/>
      <c r="L11" s="21">
        <f t="shared" si="0"/>
        <v>58.5</v>
      </c>
      <c r="M11" s="22">
        <v>6</v>
      </c>
      <c r="N11" s="23">
        <v>85</v>
      </c>
      <c r="O11" s="23">
        <v>95</v>
      </c>
      <c r="P11" s="23">
        <v>91</v>
      </c>
      <c r="Q11" s="23">
        <v>86</v>
      </c>
      <c r="R11" s="23">
        <v>84</v>
      </c>
      <c r="S11" s="23">
        <v>91</v>
      </c>
      <c r="T11" s="32">
        <f t="shared" si="1"/>
        <v>88.6666666666667</v>
      </c>
      <c r="U11" s="33">
        <v>9</v>
      </c>
      <c r="V11" s="36"/>
      <c r="W11" s="34" t="s">
        <v>113</v>
      </c>
      <c r="X11" s="35">
        <v>72.26</v>
      </c>
      <c r="Y11" s="21">
        <v>6</v>
      </c>
      <c r="Z11" s="41"/>
      <c r="AA11" s="42"/>
    </row>
    <row r="12" s="4" customFormat="1" customHeight="1" spans="1:27">
      <c r="A12" s="15">
        <v>7</v>
      </c>
      <c r="B12" s="16" t="s">
        <v>43</v>
      </c>
      <c r="C12" s="17">
        <v>15</v>
      </c>
      <c r="D12" s="17"/>
      <c r="E12" s="17">
        <v>19</v>
      </c>
      <c r="F12" s="17">
        <v>6</v>
      </c>
      <c r="G12" s="17"/>
      <c r="H12" s="17">
        <v>2</v>
      </c>
      <c r="I12" s="17"/>
      <c r="J12" s="17"/>
      <c r="K12" s="20"/>
      <c r="L12" s="21">
        <f t="shared" si="0"/>
        <v>42</v>
      </c>
      <c r="M12" s="22">
        <v>7</v>
      </c>
      <c r="N12" s="23">
        <v>86</v>
      </c>
      <c r="O12" s="23">
        <v>95</v>
      </c>
      <c r="P12" s="23">
        <v>92</v>
      </c>
      <c r="Q12" s="23">
        <v>88</v>
      </c>
      <c r="R12" s="23">
        <v>80</v>
      </c>
      <c r="S12" s="23">
        <v>90</v>
      </c>
      <c r="T12" s="32">
        <f t="shared" si="1"/>
        <v>88.5</v>
      </c>
      <c r="U12" s="33">
        <v>11</v>
      </c>
      <c r="V12" s="36"/>
      <c r="W12" s="34" t="s">
        <v>113</v>
      </c>
      <c r="X12" s="35">
        <v>65.54</v>
      </c>
      <c r="Y12" s="21">
        <v>7</v>
      </c>
      <c r="Z12" s="41"/>
      <c r="AA12" s="42"/>
    </row>
    <row r="13" s="4" customFormat="1" customHeight="1" spans="1:27">
      <c r="A13" s="15">
        <v>8</v>
      </c>
      <c r="B13" s="16" t="s">
        <v>17</v>
      </c>
      <c r="C13" s="17">
        <v>13</v>
      </c>
      <c r="D13" s="17"/>
      <c r="E13" s="17">
        <v>16</v>
      </c>
      <c r="F13" s="17">
        <v>6</v>
      </c>
      <c r="G13" s="17"/>
      <c r="H13" s="17">
        <v>2</v>
      </c>
      <c r="I13" s="17"/>
      <c r="J13" s="24"/>
      <c r="K13" s="20"/>
      <c r="L13" s="21">
        <f t="shared" si="0"/>
        <v>37</v>
      </c>
      <c r="M13" s="22">
        <v>8</v>
      </c>
      <c r="N13" s="23">
        <v>88</v>
      </c>
      <c r="O13" s="23">
        <v>96</v>
      </c>
      <c r="P13" s="23">
        <v>90</v>
      </c>
      <c r="Q13" s="23">
        <v>84</v>
      </c>
      <c r="R13" s="23">
        <v>91</v>
      </c>
      <c r="S13" s="23">
        <v>93</v>
      </c>
      <c r="T13" s="32">
        <f t="shared" si="1"/>
        <v>90.3333333333333</v>
      </c>
      <c r="U13" s="33">
        <v>7</v>
      </c>
      <c r="V13" s="36"/>
      <c r="W13" s="34" t="s">
        <v>113</v>
      </c>
      <c r="X13" s="35">
        <v>64.24</v>
      </c>
      <c r="Y13" s="21">
        <v>8</v>
      </c>
      <c r="Z13" s="41"/>
      <c r="AA13" s="42"/>
    </row>
    <row r="14" s="4" customFormat="1" customHeight="1" spans="1:27">
      <c r="A14" s="15">
        <v>9</v>
      </c>
      <c r="B14" s="16" t="s">
        <v>52</v>
      </c>
      <c r="C14" s="17">
        <v>12</v>
      </c>
      <c r="D14" s="17"/>
      <c r="E14" s="17">
        <v>15</v>
      </c>
      <c r="F14" s="17">
        <v>6</v>
      </c>
      <c r="G14" s="17"/>
      <c r="H14" s="17"/>
      <c r="I14" s="17"/>
      <c r="J14" s="17"/>
      <c r="K14" s="20"/>
      <c r="L14" s="21">
        <f t="shared" si="0"/>
        <v>33</v>
      </c>
      <c r="M14" s="22">
        <v>9</v>
      </c>
      <c r="N14" s="23">
        <v>89</v>
      </c>
      <c r="O14" s="23">
        <v>94</v>
      </c>
      <c r="P14" s="23">
        <v>94</v>
      </c>
      <c r="Q14" s="23">
        <v>86</v>
      </c>
      <c r="R14" s="23">
        <v>98</v>
      </c>
      <c r="S14" s="23">
        <v>91</v>
      </c>
      <c r="T14" s="32">
        <f t="shared" si="1"/>
        <v>92</v>
      </c>
      <c r="U14" s="33">
        <v>4</v>
      </c>
      <c r="V14" s="36"/>
      <c r="W14" s="34" t="s">
        <v>113</v>
      </c>
      <c r="X14" s="35">
        <v>63.22</v>
      </c>
      <c r="Y14" s="21">
        <v>9</v>
      </c>
      <c r="Z14" s="41"/>
      <c r="AA14" s="42"/>
    </row>
    <row r="15" s="4" customFormat="1" customHeight="1" spans="1:27">
      <c r="A15" s="15">
        <v>10</v>
      </c>
      <c r="B15" s="16" t="s">
        <v>39</v>
      </c>
      <c r="C15" s="17">
        <v>10</v>
      </c>
      <c r="D15" s="17"/>
      <c r="E15" s="17">
        <v>16.5</v>
      </c>
      <c r="F15" s="17">
        <v>6</v>
      </c>
      <c r="G15" s="17"/>
      <c r="H15" s="17"/>
      <c r="I15" s="17"/>
      <c r="J15" s="17"/>
      <c r="K15" s="20"/>
      <c r="L15" s="21">
        <f t="shared" si="0"/>
        <v>32.5</v>
      </c>
      <c r="M15" s="22">
        <v>10</v>
      </c>
      <c r="N15" s="23">
        <v>83</v>
      </c>
      <c r="O15" s="23">
        <v>94</v>
      </c>
      <c r="P15" s="23">
        <v>82</v>
      </c>
      <c r="Q15" s="23">
        <v>88</v>
      </c>
      <c r="R15" s="23">
        <v>100</v>
      </c>
      <c r="S15" s="23">
        <v>88</v>
      </c>
      <c r="T15" s="32">
        <f t="shared" si="1"/>
        <v>89.1666666666667</v>
      </c>
      <c r="U15" s="33">
        <v>8</v>
      </c>
      <c r="V15" s="36"/>
      <c r="W15" s="34" t="s">
        <v>113</v>
      </c>
      <c r="X15" s="35">
        <v>61.58</v>
      </c>
      <c r="Y15" s="21">
        <v>10</v>
      </c>
      <c r="Z15" s="41"/>
      <c r="AA15" s="43"/>
    </row>
    <row r="16" s="4" customFormat="1" customHeight="1" spans="1:27">
      <c r="A16" s="15">
        <v>11</v>
      </c>
      <c r="B16" s="16" t="s">
        <v>35</v>
      </c>
      <c r="C16" s="17">
        <v>8</v>
      </c>
      <c r="D16" s="17"/>
      <c r="E16" s="17">
        <v>15</v>
      </c>
      <c r="F16" s="17">
        <v>6</v>
      </c>
      <c r="G16" s="17"/>
      <c r="H16" s="17"/>
      <c r="I16" s="17"/>
      <c r="J16" s="17"/>
      <c r="K16" s="20"/>
      <c r="L16" s="21">
        <f t="shared" si="0"/>
        <v>29</v>
      </c>
      <c r="M16" s="22">
        <v>11</v>
      </c>
      <c r="N16" s="23">
        <v>82</v>
      </c>
      <c r="O16" s="23">
        <v>95</v>
      </c>
      <c r="P16" s="23">
        <v>82</v>
      </c>
      <c r="Q16" s="23">
        <v>88</v>
      </c>
      <c r="R16" s="23">
        <v>100</v>
      </c>
      <c r="S16" s="23">
        <v>83</v>
      </c>
      <c r="T16" s="32">
        <f t="shared" si="1"/>
        <v>88.3333333333333</v>
      </c>
      <c r="U16" s="33">
        <v>12</v>
      </c>
      <c r="V16" s="36"/>
      <c r="W16" s="34" t="s">
        <v>113</v>
      </c>
      <c r="X16" s="35">
        <v>59.69</v>
      </c>
      <c r="Y16" s="21">
        <v>11</v>
      </c>
      <c r="Z16" s="41"/>
      <c r="AA16" s="43"/>
    </row>
    <row r="17" s="1" customFormat="1" customHeight="1" spans="1:27">
      <c r="A17" s="15">
        <v>12</v>
      </c>
      <c r="B17" s="16" t="s">
        <v>66</v>
      </c>
      <c r="C17" s="17">
        <v>7</v>
      </c>
      <c r="D17" s="17"/>
      <c r="E17" s="17">
        <v>12</v>
      </c>
      <c r="F17" s="17">
        <v>6</v>
      </c>
      <c r="G17" s="17"/>
      <c r="H17" s="17"/>
      <c r="I17" s="17"/>
      <c r="J17" s="17"/>
      <c r="K17" s="20"/>
      <c r="L17" s="21">
        <f t="shared" si="0"/>
        <v>25</v>
      </c>
      <c r="M17" s="22">
        <v>14</v>
      </c>
      <c r="N17" s="23">
        <v>88</v>
      </c>
      <c r="O17" s="23">
        <v>94</v>
      </c>
      <c r="P17" s="23">
        <v>91</v>
      </c>
      <c r="Q17" s="23">
        <v>84</v>
      </c>
      <c r="R17" s="23">
        <v>92</v>
      </c>
      <c r="S17" s="23">
        <v>83</v>
      </c>
      <c r="T17" s="32">
        <f t="shared" si="1"/>
        <v>88.6666666666667</v>
      </c>
      <c r="U17" s="33">
        <v>10</v>
      </c>
      <c r="V17" s="36"/>
      <c r="W17" s="34" t="s">
        <v>113</v>
      </c>
      <c r="X17" s="35">
        <v>58.05</v>
      </c>
      <c r="Y17" s="21">
        <v>12</v>
      </c>
      <c r="Z17" s="41"/>
      <c r="AA17" s="44"/>
    </row>
    <row r="18" s="1" customFormat="1" customHeight="1" spans="1:27">
      <c r="A18" s="15">
        <v>13</v>
      </c>
      <c r="B18" s="16" t="s">
        <v>23</v>
      </c>
      <c r="C18" s="17">
        <v>6</v>
      </c>
      <c r="D18" s="17"/>
      <c r="E18" s="17">
        <v>11</v>
      </c>
      <c r="F18" s="17">
        <v>6</v>
      </c>
      <c r="G18" s="17">
        <v>2</v>
      </c>
      <c r="H18" s="17"/>
      <c r="I18" s="17"/>
      <c r="J18" s="17"/>
      <c r="K18" s="20"/>
      <c r="L18" s="21">
        <f t="shared" si="0"/>
        <v>25</v>
      </c>
      <c r="M18" s="22">
        <v>13</v>
      </c>
      <c r="N18" s="23">
        <v>79</v>
      </c>
      <c r="O18" s="23">
        <v>94</v>
      </c>
      <c r="P18" s="23">
        <v>81</v>
      </c>
      <c r="Q18" s="23">
        <v>84</v>
      </c>
      <c r="R18" s="23">
        <v>100</v>
      </c>
      <c r="S18" s="23">
        <v>86</v>
      </c>
      <c r="T18" s="32">
        <f t="shared" si="1"/>
        <v>87.3333333333333</v>
      </c>
      <c r="U18" s="33">
        <v>13</v>
      </c>
      <c r="V18" s="36"/>
      <c r="W18" s="34" t="s">
        <v>113</v>
      </c>
      <c r="X18" s="35">
        <v>57.42</v>
      </c>
      <c r="Y18" s="21">
        <v>13</v>
      </c>
      <c r="Z18" s="41"/>
      <c r="AA18" s="42"/>
    </row>
    <row r="19" s="1" customFormat="1" customHeight="1" spans="1:27">
      <c r="A19" s="15">
        <v>14</v>
      </c>
      <c r="B19" s="16" t="s">
        <v>79</v>
      </c>
      <c r="C19" s="17">
        <v>4</v>
      </c>
      <c r="D19" s="17"/>
      <c r="E19" s="17">
        <v>6</v>
      </c>
      <c r="F19" s="17">
        <v>6</v>
      </c>
      <c r="G19" s="17"/>
      <c r="H19" s="17"/>
      <c r="I19" s="17"/>
      <c r="J19" s="17"/>
      <c r="K19" s="20"/>
      <c r="L19" s="21">
        <f t="shared" si="0"/>
        <v>16</v>
      </c>
      <c r="M19" s="22">
        <v>16</v>
      </c>
      <c r="N19" s="23">
        <v>85</v>
      </c>
      <c r="O19" s="23">
        <v>95</v>
      </c>
      <c r="P19" s="23">
        <v>93</v>
      </c>
      <c r="Q19" s="23">
        <v>88</v>
      </c>
      <c r="R19" s="23">
        <v>98</v>
      </c>
      <c r="S19" s="23">
        <v>87</v>
      </c>
      <c r="T19" s="32">
        <f t="shared" si="1"/>
        <v>91</v>
      </c>
      <c r="U19" s="33">
        <v>6</v>
      </c>
      <c r="V19" s="36"/>
      <c r="W19" s="34" t="s">
        <v>113</v>
      </c>
      <c r="X19" s="35">
        <v>54.79</v>
      </c>
      <c r="Y19" s="21">
        <v>14</v>
      </c>
      <c r="Z19" s="41"/>
      <c r="AA19" s="43"/>
    </row>
    <row r="20" s="1" customFormat="1" customHeight="1" spans="1:27">
      <c r="A20" s="15">
        <v>15</v>
      </c>
      <c r="B20" s="16" t="s">
        <v>55</v>
      </c>
      <c r="C20" s="17">
        <v>5</v>
      </c>
      <c r="D20" s="17"/>
      <c r="E20" s="17">
        <v>18</v>
      </c>
      <c r="F20" s="17">
        <v>6</v>
      </c>
      <c r="G20" s="17"/>
      <c r="H20" s="17"/>
      <c r="I20" s="17"/>
      <c r="J20" s="17"/>
      <c r="K20" s="20"/>
      <c r="L20" s="21">
        <f t="shared" si="0"/>
        <v>29</v>
      </c>
      <c r="M20" s="22">
        <v>12</v>
      </c>
      <c r="N20" s="23">
        <v>85</v>
      </c>
      <c r="O20" s="23">
        <v>94</v>
      </c>
      <c r="P20" s="23">
        <v>93</v>
      </c>
      <c r="Q20" s="23">
        <v>84</v>
      </c>
      <c r="R20" s="23">
        <v>82</v>
      </c>
      <c r="S20" s="23">
        <v>85</v>
      </c>
      <c r="T20" s="32">
        <f t="shared" si="1"/>
        <v>87.1666666666667</v>
      </c>
      <c r="U20" s="33">
        <v>14</v>
      </c>
      <c r="V20" s="36"/>
      <c r="W20" s="34" t="s">
        <v>113</v>
      </c>
      <c r="X20" s="35">
        <v>52.15</v>
      </c>
      <c r="Y20" s="21">
        <v>15</v>
      </c>
      <c r="Z20" s="41"/>
      <c r="AA20" s="44"/>
    </row>
    <row r="21" s="1" customFormat="1" customHeight="1" spans="1:27">
      <c r="A21" s="15">
        <v>16</v>
      </c>
      <c r="B21" s="16" t="s">
        <v>75</v>
      </c>
      <c r="C21" s="17">
        <v>3</v>
      </c>
      <c r="D21" s="17"/>
      <c r="E21" s="17">
        <v>7</v>
      </c>
      <c r="F21" s="17">
        <v>6</v>
      </c>
      <c r="G21" s="17"/>
      <c r="H21" s="17"/>
      <c r="I21" s="17"/>
      <c r="J21" s="17"/>
      <c r="K21" s="20"/>
      <c r="L21" s="21">
        <f t="shared" si="0"/>
        <v>16</v>
      </c>
      <c r="M21" s="22">
        <v>15</v>
      </c>
      <c r="N21" s="23">
        <v>82</v>
      </c>
      <c r="O21" s="23">
        <v>94</v>
      </c>
      <c r="P21" s="23">
        <v>88</v>
      </c>
      <c r="Q21" s="23">
        <v>86</v>
      </c>
      <c r="R21" s="23">
        <v>78</v>
      </c>
      <c r="S21" s="23">
        <v>83</v>
      </c>
      <c r="T21" s="32">
        <f t="shared" si="1"/>
        <v>85.1666666666667</v>
      </c>
      <c r="U21" s="33">
        <v>15</v>
      </c>
      <c r="V21" s="34"/>
      <c r="W21" s="34" t="s">
        <v>113</v>
      </c>
      <c r="X21" s="35">
        <v>51.56</v>
      </c>
      <c r="Y21" s="21">
        <v>16</v>
      </c>
      <c r="Z21" s="41"/>
      <c r="AA21" s="43"/>
    </row>
    <row r="22" s="1" customFormat="1" customHeight="1" spans="4:27">
      <c r="D22" s="5"/>
      <c r="F22" s="5"/>
      <c r="G22" s="5"/>
      <c r="T22" s="6"/>
      <c r="Z22" s="7"/>
      <c r="AA22" s="8"/>
    </row>
    <row r="23" s="1" customFormat="1" customHeight="1" spans="1:27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7"/>
      <c r="AA23" s="8"/>
    </row>
    <row r="24" s="1" customFormat="1" customHeight="1" spans="1:27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7"/>
      <c r="AA24" s="8"/>
    </row>
    <row r="25" s="1" customFormat="1" customHeight="1" spans="1:27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7"/>
      <c r="AA25" s="8"/>
    </row>
  </sheetData>
  <sortState ref="A6:AA21">
    <sortCondition ref="X6:X21" descending="1"/>
  </sortState>
  <mergeCells count="12">
    <mergeCell ref="A1:AA1"/>
    <mergeCell ref="A2:AA2"/>
    <mergeCell ref="A3:AA3"/>
    <mergeCell ref="C4:M4"/>
    <mergeCell ref="N4:U4"/>
    <mergeCell ref="A4:A5"/>
    <mergeCell ref="V4:V5"/>
    <mergeCell ref="W4:W5"/>
    <mergeCell ref="X4:X5"/>
    <mergeCell ref="Y4:Y5"/>
    <mergeCell ref="Z4:Z5"/>
    <mergeCell ref="AA4:AA5"/>
  </mergeCells>
  <pageMargins left="0.118055555555556" right="0.156944444444444" top="0.196527777777778" bottom="0.23611111111111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品行表</vt:lpstr>
      <vt:lpstr>素质表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陆雪妮</dc:creator>
  <cp:lastModifiedBy>刘萍</cp:lastModifiedBy>
  <dcterms:created xsi:type="dcterms:W3CDTF">2015-06-09T00:23:00Z</dcterms:created>
  <cp:lastPrinted>2019-08-31T11:19:00Z</cp:lastPrinted>
  <dcterms:modified xsi:type="dcterms:W3CDTF">2022-03-11T03:33:30Z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9FDF7ACDC9474F61B7A6BA77FF2FED08</vt:lpwstr>
  </property>
</Properties>
</file>