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品行表" sheetId="2" r:id="rId2"/>
    <sheet name="Sheet1" sheetId="3" r:id="rId3"/>
  </sheets>
  <definedNames>
    <definedName name="_xlnm._FilterDatabase" localSheetId="1" hidden="1">品行表!$A$3:$S$25</definedName>
    <definedName name="_xlnm._FilterDatabase" localSheetId="0" hidden="1">素质表!$A$7:$AD$28</definedName>
    <definedName name="_xlnm.Print_Titles" localSheetId="0">素质表!$1:$6</definedName>
  </definedNames>
  <calcPr calcId="144525"/>
</workbook>
</file>

<file path=xl/sharedStrings.xml><?xml version="1.0" encoding="utf-8"?>
<sst xmlns="http://schemas.openxmlformats.org/spreadsheetml/2006/main" count="185" uniqueCount="140">
  <si>
    <t>旅游商务系2021-2022学年上学期2020级旅游管理班学生综合测评表</t>
  </si>
  <si>
    <t>总人数: 22人,可评    一等奖:1  人,二等奖:1人,三等奖2:人,三好学生: 1人,优秀学生干部:1人,班级等级: 甲 辅导员（班主任）签名：刘萍</t>
  </si>
  <si>
    <t>总人数:  22人,实评:综合素质奖:1 人,一等奖:0人,二等奖:1人,三等奖:2人,三好学生: 1人,优秀学生干部:1 人,班级等级:甲  辅导员（班主任）签名：刘萍</t>
  </si>
  <si>
    <t>序号</t>
  </si>
  <si>
    <t>姓名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</si>
  <si>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</si>
  <si>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</si>
  <si>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</si>
  <si>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</si>
  <si>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</si>
  <si>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</si>
  <si>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</si>
  <si>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核对签名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</si>
  <si>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</si>
  <si>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</si>
  <si>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</si>
  <si>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</si>
  <si>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</si>
  <si>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</si>
  <si>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</si>
  <si>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</si>
  <si>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</si>
  <si>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</si>
  <si>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 xml:space="preserve">体育与健康III
公共基础课
</t>
  </si>
  <si>
    <t xml:space="preserve">管理人员财务技能
</t>
  </si>
  <si>
    <t xml:space="preserve">领队服务程序认知与实训
</t>
  </si>
  <si>
    <t xml:space="preserve">旅游法规
</t>
  </si>
  <si>
    <t xml:space="preserve">导游实务
</t>
  </si>
  <si>
    <t>中国旅游客源国概况认知
专业技</t>
  </si>
  <si>
    <t>管理学基础
专业技术课
必修
1</t>
  </si>
  <si>
    <t xml:space="preserve">管理人员办公技能
</t>
  </si>
  <si>
    <t xml:space="preserve">劳动概论
公共基础课
必修
</t>
  </si>
  <si>
    <t>平均分</t>
  </si>
  <si>
    <t>饶青霞</t>
  </si>
  <si>
    <t>综合素质奖、三好学生</t>
  </si>
  <si>
    <t>黄珍</t>
  </si>
  <si>
    <t>二等奖学金</t>
  </si>
  <si>
    <t>廖妍</t>
  </si>
  <si>
    <t>三等奖学金</t>
  </si>
  <si>
    <t>苏娟</t>
  </si>
  <si>
    <t>曹晓悦</t>
  </si>
  <si>
    <t>钟玲怡</t>
  </si>
  <si>
    <t>刘佳</t>
  </si>
  <si>
    <t>优秀学生干部</t>
  </si>
  <si>
    <t>但嘉丽</t>
  </si>
  <si>
    <t>毛思怡</t>
  </si>
  <si>
    <t>黄珍妮</t>
  </si>
  <si>
    <t>李桢</t>
  </si>
  <si>
    <t>张雨轩</t>
  </si>
  <si>
    <t>卢蓬蓬</t>
  </si>
  <si>
    <t>吕娜</t>
  </si>
  <si>
    <t>刘琴</t>
  </si>
  <si>
    <t>陈珍</t>
  </si>
  <si>
    <t>闵青雯</t>
  </si>
  <si>
    <t>万博伟</t>
  </si>
  <si>
    <t>陈如雪</t>
  </si>
  <si>
    <t>欧阳嘉琪</t>
  </si>
  <si>
    <t>潘苏华</t>
  </si>
  <si>
    <t>彭子怡</t>
  </si>
  <si>
    <t>21-22学年上学期学生品行诚信与素质加减分及综合评议一览表</t>
  </si>
  <si>
    <t>学号</t>
  </si>
  <si>
    <t>班级操行分</t>
  </si>
  <si>
    <t>早锻炼</t>
  </si>
  <si>
    <t>参加各级各类比赛</t>
  </si>
  <si>
    <t>违规违纪</t>
  </si>
  <si>
    <t>合计</t>
  </si>
  <si>
    <t>加分</t>
  </si>
  <si>
    <t>项目</t>
  </si>
  <si>
    <t>出勤率</t>
  </si>
  <si>
    <t>等级</t>
  </si>
  <si>
    <t>减分</t>
  </si>
  <si>
    <t>T2020609101</t>
  </si>
  <si>
    <t xml:space="preserve">
 宪法视频拍摄+2
 面对面讲座+2党史答题竞赛活动+10 支付宝打卡+5、青年大学习+5国旗下的讲话拍摄活动+3，学习十九届六中全会精神宣讲报告会活动+3</t>
  </si>
  <si>
    <t>食堂值班活动+5 院吉他社+2专业分享会+3我对党有话说视频录制+3、心理讲座+3、教师节主题教育活动+3劳动教育+2打扫包干区+2</t>
  </si>
  <si>
    <t>T2020609103</t>
  </si>
  <si>
    <t xml:space="preserve">
微团课观众+2
党史答题竞赛活动+10 支付宝打卡+10、青年大学习+5国旗下的讲话拍摄活动+3，学习十九届六中全会精神宣讲报告会活动+3</t>
  </si>
  <si>
    <t>志愿者+2、食堂值班活动+5专业分享会+3我对党有话说视频录制+3心理讲座+3、教师节主题教育活动+3劳动教育+2打扫包干区+2</t>
  </si>
  <si>
    <t>T2020609104</t>
  </si>
  <si>
    <t xml:space="preserve"> 微团课观众+2  宪法视频拍摄+2党史答题竞赛活动＋5支付宝打卡+10、青年大学习+5国旗下的讲话拍摄活动+3，学习十九届六中全会精神宣讲报告会活动+3专业分享会+3我对党有话说视频录制+3支付宝打卡+10、青年大学习+5国旗下的讲话拍摄活动+3，学习十九届六中全会精神宣讲报告会活动+3</t>
  </si>
  <si>
    <t>T2020609105</t>
  </si>
  <si>
    <r>
      <rPr>
        <sz val="10"/>
        <color rgb="FF000000"/>
        <rFont val="宋体"/>
        <charset val="1"/>
      </rPr>
      <t>旅游商务系三风建设动员会+2，心理讲座+2，旅游商务系问卷调查+2，学生会换届大会+2，爱粮节粮主题活动+2、新生开卡志愿者+2、</t>
    </r>
    <r>
      <rPr>
        <sz val="10"/>
        <color theme="1"/>
        <rFont val="宋体"/>
        <charset val="1"/>
      </rPr>
      <t>辅导员助理+5</t>
    </r>
    <r>
      <rPr>
        <sz val="10"/>
        <color rgb="FF000000"/>
        <rFont val="宋体"/>
        <charset val="1"/>
      </rPr>
      <t>、心理素质拓展培训+4、党史答题竞赛活动+10 、院长接待日+2 、 9.12.9.13迎新志愿者+4、党史问卷调查+2支付宝打卡+10、青年大学习+5国旗下的讲话拍摄活动+3，学习十九届六中全会精神宣讲报告会活动+3</t>
    </r>
  </si>
  <si>
    <t>班长+8、食堂值班活动+5专业分享会+3我对党有话说视频录制+3心理讲座+3、教师节主题教育活动+3劳动教育+2打扫包干区+2</t>
  </si>
  <si>
    <t>T2020609106</t>
  </si>
  <si>
    <t>旅游商务系“微团课”决赛观众+2 院“微团课”总决赛观众+2  新歌发布会活动 +2 双选会志愿者 +2  旅游商务系问卷调查+2，党史答题竞赛活动+10 支付宝打卡+10、青年大学习+5国旗下的讲话拍摄活动+3，学习十九届六中全会精神宣讲报告会活动+3</t>
  </si>
  <si>
    <t>志愿者+2食堂值班活动+5专业分享会+3我对党有话说视频录制+3心理讲座+3、教师节主题教育活动+3劳动教育+2打扫包干区+2</t>
  </si>
  <si>
    <t>T2020609107</t>
  </si>
  <si>
    <t>院里“微团课”总决赛观众+2、9月1日迎新志愿者+2、9月2日迎新志愿者+2、系心理讲座+2、学生会换届大会+2、系自律换届大会+2、系新生军训志愿者+2、院共青团工作协会交流会+2、铭馨阁茶艺馆表演活动+2、宪法视频拍摄+2、爱粮节粮主题活动+2，党史答题竞赛活动+10 支付宝打卡+10、青年大学习+5国旗下的讲话拍摄活动+3，学习十九届六中全会精神宣讲报告会活动+3</t>
  </si>
  <si>
    <t>生活委员+8、食堂值班活动+5专业分享会+3我对党有话说视频录制+3心理讲座+3、教师节主题教育活动+3劳动教育+2打扫包干区+2</t>
  </si>
  <si>
    <t>T2020609108</t>
  </si>
  <si>
    <t xml:space="preserve"> 校歌发布会+2  微团课初赛+2 歌唱比赛初赛+2 旅游商务系“微团课”决赛+2   旅游商务系问卷调查+2  新生开卡志愿者+2，党史答题竞赛活动+10 支付宝打卡+10、青年大学习+5国旗下的讲话拍摄活动+3，学习十九届六中全会精神宣讲报告会活动+3</t>
  </si>
  <si>
    <t>文艺委员+8、志愿者+2食堂值班活动+5专业分享会+3我对党有话说视频录制+3心理讲座+3、教师节主题教育活动+3劳动教育+2打扫包干区+2</t>
  </si>
  <si>
    <t>微团课二等奖+2</t>
  </si>
  <si>
    <t>T2020609110</t>
  </si>
  <si>
    <t xml:space="preserve"> 新歌发布会观众+2，党史答题竞赛活动+10 支付宝打卡+10、青年大学习+5国旗下的讲话拍摄活动+3，学习十九届六中全会精神宣讲报告会活动+3</t>
  </si>
  <si>
    <t>食堂值班活动+5专业分享会+3我对党有话说视频录制+3心理讲座+3、教师节主题教育活动+3劳动教育+2打扫包干区+2</t>
  </si>
  <si>
    <t>T2020609111</t>
  </si>
  <si>
    <t>校歌发布会观众+2，网络安全知识培训+2，党史答题竞赛活动+10 支付宝打卡+10、青年大学习+5国旗下的讲话拍摄活动+3，学习十九届六中全会精神宣讲报告会活动+3</t>
  </si>
  <si>
    <t>T2020609113</t>
  </si>
  <si>
    <t>党史答题竞赛活动+10 支付宝打卡+10、青年大学习+5国旗下的讲话拍摄活动+3，学习十九届六中全会精神宣讲报告会活动+3</t>
  </si>
  <si>
    <t>综治信息员+8、志愿者+2食堂值班活动+5专业分享会+3我对党有话说视频录制+3心理讲座+3、教师节主题教育活动+3劳动教育+2打扫包干区+2、品名社+6</t>
  </si>
  <si>
    <t>T2020609114</t>
  </si>
  <si>
    <t xml:space="preserve">
西湖区养老院志愿服务活动+2 大自然中的精彩摄影专题讲座+2 抗美援朝老红军舒信红色故事报告会+2 党史答题竞赛活动+10  资助征文活动+2  9.1号迎新志愿者+2  9月2日迎新志愿者+2 校歌发布会观众+2，宪法视频拍摄+2，旅游商务系问卷调查+2 旅游商务系歌手大赛初赛+2，系闯关大赛初赛+2   中国共产党一百年专题讲座+2 支付宝打卡+10、青年大学习+5国旗下的讲话拍摄活动+3，学习十九届六中全会精神宣讲报告会活动+3
，旅游商务系“微团课”决赛+2
  回乡调研初选+2</t>
  </si>
  <si>
    <t>团支书+8、志愿者+2食堂值班活动+5专业分享会+3我对党有话说视频录制+3心理讲座+3、教师节主题教育活动+3劳动教育+2打扫包干区+2、撰写五四红旗团支部材料+2</t>
  </si>
  <si>
    <t>T2020609115</t>
  </si>
  <si>
    <r>
      <rPr>
        <sz val="10"/>
        <color rgb="FF000000"/>
        <rFont val="宋体"/>
        <charset val="134"/>
      </rPr>
      <t xml:space="preserve">讲述红色党史故事或革命烈士英勇事迹的音视频活动+2 微团课比赛初赛+2  系部歌手大赛初赛+2  校歌发布会+2  新生开卡志愿者+2 </t>
    </r>
    <r>
      <rPr>
        <sz val="10"/>
        <color theme="1"/>
        <rFont val="宋体"/>
        <charset val="134"/>
      </rPr>
      <t>辅导员助理+5</t>
    </r>
    <r>
      <rPr>
        <sz val="10"/>
        <color rgb="FF000000"/>
        <rFont val="宋体"/>
        <charset val="134"/>
      </rPr>
      <t xml:space="preserve"> 党史问卷调查+2 心理讲座+2  心理素质拓展培训+4  宪法视频拍摄+2  资助征文活动 +2  9.12.9.13迎新志愿者+4 党史教育巡回检察大会+4   党史教育答题活动+10  旅游商务系问卷调查+2 支付宝打卡+10、青年大学习+5国旗下的讲话拍摄活动+3，学习十九届六中全会精神宣讲报告会活动+3</t>
    </r>
  </si>
  <si>
    <t>副班长+8、食堂值班活动+5专业分享会+3我对党有话说视频录制+3心理讲座+3、教师节主题教育活动+3劳动教育+2打扫包干区+2</t>
  </si>
  <si>
    <t xml:space="preserve">决赛三等奖+2，《以宪为纲，知法守法》主题征文三等奖+2 </t>
  </si>
  <si>
    <t>T2020609116</t>
  </si>
  <si>
    <t xml:space="preserve"> 9.1号迎新志愿者+2 ，9.2号迎新志愿者+2 ，旅游商务系三风建设动员会+2 ，校歌发布会观众+2 ，宪法视频拍摄+2 ，心理讲座+2 ，旅游商务系问卷调查+2 ，里“思政微课”“微团课”总决赛观众 +2  旅游商务系歌手大赛初赛+2 ，院为你解忧主题活动+2 ，弘扬宪法精神征文+2 ，讲述红色党史故事与革命烈士英勇事迹的音视频活动+2 ，回乡调研初选+2 ，党史答题活动+2 ，资助征文活动+2 党史答题竞赛活动+10  支付宝打卡+5、青年大学习+5国旗下的讲话拍摄活动+3，学习十九届六中全会精神宣讲报告会活动+3
</t>
  </si>
  <si>
    <t>食堂值班活动+5篮球社社员+2专业分享会+3我对党有话说视频录制+3心理讲座+3、教师节主题教育活动+3劳动教育+2打扫包干区+2、资助委员+6</t>
  </si>
  <si>
    <t>资助征文比赛+2 微团课二等奖+2江西省教育厅的第二届“筑梦飞翔•资助伴我成长”主题征文活动三等奖+5</t>
  </si>
  <si>
    <t>T2020609117</t>
  </si>
  <si>
    <t>校歌发布会观众+2 ，秘书部换届大会+2 自律委员会换届大会+2 ，心理讲座+2 ，书法社送春联活动+2 ，宪法视频拍摄+2 ，学生会第十八届学生代表大会+2 ， 旅游商务系学代会视频拍摄+2 ，旅游商务系量系服志愿者+2 ，闯关大赛 +2 ，2021年旅游商务系学生会述职大会及表彰大会+2 ，歌手大赛观众+2 ，新生开卡志愿者+2 ，艺德杯书法大赛+2 党史答题竞赛活动+10 支付宝打卡+10、青年大学习+5国旗下的讲话拍摄活动+3，学习十九届六中全会精神宣讲报告会活动+3</t>
  </si>
  <si>
    <t>团总支学生会副部长+7.5食堂值班活动+5 书画协会社员+3专业分享会+3我对党有话说视频录制+3心理讲座+3、教师节主题教育活动+3劳动教育+2打扫包干区+2</t>
  </si>
  <si>
    <t>T2020609118</t>
  </si>
  <si>
    <t>闯关大赛证书+2  旅游商务系问卷调查+2 院闯关大赛决赛+2  校歌发布会+2  回乡调研分享会+2  宪法视频拍摄+2 党史答题竞赛活动+10 支付宝打卡+10、青年大学习+5国旗下的讲话拍摄活动+3，学习十九届六中全会精神宣讲报告会活动+3</t>
  </si>
  <si>
    <t>宣传委员+8、食堂值班活动+5心理讲座+3、教师节主题教育活动+3劳动教育+2打扫包干区+2</t>
  </si>
  <si>
    <t>T2020609120</t>
  </si>
  <si>
    <t xml:space="preserve">校歌发布会+2 ，宪法视频拍摄+2 ，学生会第十八届学生代表大会+2 ，旅游商务系学代会视频拍摄+2 ，旅游商务系问卷调查+2 ，旅游商务系系服测量志愿者+2 ，闯关大赛初赛+2 ，新生开卡志愿者+2 ，旅游商务系歌手大赛观众+2 ，回乡调研分享会+2 ，发展粮食产业助力乡村振兴主题活动+2 ，党史答题竞赛活动+10 支付宝打卡+10、青年大学习+5国旗下的讲话拍摄活动+3，学习十九届六中全会精神宣讲报告会活动+3
</t>
  </si>
  <si>
    <t>团总支学生会副部长+7.5、志愿者+2食堂值班活动+5书画协会社员+2 院合唱团+7专业分享会+3我对党有话说视频录制+3心理讲座+3、教师节主题教育活动+3劳动教育+2打扫包干区+2</t>
  </si>
  <si>
    <t>T2020609121</t>
  </si>
  <si>
    <t>闯关大赛+2 ，旅游商务系问卷调查+2 校歌发布会 +2 
  宪法视频拍摄+2 党史答题竞赛活动+10 支付宝打卡+10、青年大学习+5国旗下的讲话拍摄活动+3，学习十九届六中全会精神宣讲报告会活动+3</t>
  </si>
  <si>
    <t>劳动委员+8、心理社+3食堂值班活动+5专业分享会+3我对党有话说视频录制+3心理讲座+3、教师节主题教育活动+3劳动教育+2打扫包干区+2</t>
  </si>
  <si>
    <t>T2020609122</t>
  </si>
  <si>
    <t>校歌发布会+2 ，宪法视频拍摄+2 ，旅游商务系问卷调查+2 ，回乡调研培训会+2 ，闯关大赛初赛+2 ，微团课观众+2 ，系心理讲座+2 ，校园危机预防与干预讲座+2 ，拍摄社团宣传片+2 ，心理委员培训讲座+2 ，院闯关大赛决赛+2 党史答题竞赛活动+10 支付宝打卡+10、青年大学习+5国旗下的讲话拍摄活动+3，学习十九届六中全会精神宣讲报告会活动+3</t>
  </si>
  <si>
    <t>心理委员+8、食堂值班活动+5书画协会社员+3专业分享会+3我对党有话说视频录制+3心理讲座+3、教师节主题教育活动+3劳动教育+2打扫包干区+2</t>
  </si>
  <si>
    <t>闯关大赛三等奖+2</t>
  </si>
  <si>
    <t>T2020609123</t>
  </si>
  <si>
    <t>大自然中的精彩专题摄影讲座+2   抗美援朝老红军舒信树红色故事报告会+2   党史答题竞赛活动+10     校歌发布会+2  宪法视频拍摄＋2 旅游商务系问卷调查+2  回乡调研分享会+2   闯关大赛初赛决赛+2    微团课观众+2   茶艺师考证自愿者+2   衣物有限,大爱无疆捐衣活动+2   我为群众办实事党日主题活动+2    中国共产党一百年专题讲座+2   创新创业讲座+2 支付宝打卡+10、青年大学习+5国旗下的讲话拍摄活动+3，学习十九届六中全会精神宣讲报告会活动+3</t>
  </si>
  <si>
    <t>学习委员+8、创业社团+3食堂值班活动+5专业分享会+3我对党有话说视频录制+3心理讲座+3、教师节主题教育活动+3劳动教育+2打扫包干区+2</t>
  </si>
  <si>
    <t xml:space="preserve">闯关大赛三等奖+2 </t>
  </si>
  <si>
    <t>T2020609124</t>
  </si>
  <si>
    <t>新歌发布会观众+2  宪法视频拍摄+2   院心理讲座观众+2    系心理讲座观众+2 辅导员学工处心理讲座观众+2     旅游商务系“微团课”决赛观众+2   旅游商务系问卷调查+2      旅游商务系歌手大赛初赛  “微团课”决赛观众+2 党史答题竞赛活动+10 支付宝打卡+10、青年大学习+5国旗下的讲话拍摄活动+3，学习十九届六中全会精神宣讲报告会活动+3</t>
  </si>
  <si>
    <t>食堂值班活动+5篮球社社员+2专业分享会+3我对党有话说视频录制+3心理讲座+3、教师节主题教育活动+3劳动教育+2打扫包干区+2</t>
  </si>
  <si>
    <t>T2020609125</t>
  </si>
  <si>
    <t xml:space="preserve"> 9.1号迎新志愿者+2  ，校歌发布会观众+2 ，宪法视频拍摄+2 ，心理讲座+2 ，旅游商务系问卷调查+2 ，微团课初赛活动+2  旅游商务系“微团课”决赛+2 院“微团课”总决赛观众+2 党史答题竞赛活动+5
支付宝打卡+5、青年大学习+5国旗下的讲话拍摄活动+3，学习十九届六中全会精神宣讲报告会活动+3</t>
  </si>
  <si>
    <t>食堂值班活动+5 篮球社社员+2专业分享会+3我对党有话说视频录制+3心理讲座+3、教师节主题教育活动+3劳动教育+2打扫包干区+2</t>
  </si>
  <si>
    <t>T2020609126</t>
  </si>
  <si>
    <t>9.1号迎新志愿者 +2 校歌发布会观众+2 ，宪法视频拍摄+2 ，旅游商务系歌手大赛初赛+2 ，心理讲座+2 ，旅游商务系问卷调查+2 ，                                                          微团课初赛活动旅游商务系“微团课”决赛观众+2 ，+2 院里“思政微课”“微团课”总决赛观众，
党史答题竞赛活动+10 支付宝打卡+10、青年大学习+5国旗下的讲话拍摄活动+3，学习十九届六中全会精神宣讲报告会活动+3</t>
  </si>
  <si>
    <t>班级原始最高分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</si>
</sst>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);\(0\)"/>
  </numFmts>
  <fonts count="42">
    <font>
      <sz val="12"/>
      <name val="宋体"/>
      <charset val="1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sz val="10"/>
      <name val="宋体"/>
      <charset val="1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000000"/>
      <name val="宋体"/>
      <charset val="1"/>
    </font>
    <font>
      <b/>
      <sz val="10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ajor"/>
    </font>
    <font>
      <b/>
      <sz val="9"/>
      <name val="宋体"/>
      <charset val="134"/>
      <scheme val="major"/>
    </font>
    <font>
      <b/>
      <sz val="9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 applyBorder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7" borderId="0" applyBorder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1" borderId="10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0" applyBorder="0"/>
    <xf numFmtId="0" fontId="20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26" borderId="14" applyNumberFormat="0" applyAlignment="0" applyProtection="0">
      <alignment vertical="center"/>
    </xf>
    <xf numFmtId="0" fontId="35" fillId="26" borderId="9" applyNumberFormat="0" applyAlignment="0" applyProtection="0">
      <alignment vertical="center"/>
    </xf>
    <xf numFmtId="0" fontId="37" fillId="27" borderId="16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3" fillId="0" borderId="0" applyBorder="0">
      <alignment vertical="center"/>
    </xf>
    <xf numFmtId="0" fontId="17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9" fillId="23" borderId="0" applyBorder="0">
      <alignment vertical="center"/>
    </xf>
    <xf numFmtId="0" fontId="20" fillId="9" borderId="0" applyNumberFormat="0" applyBorder="0" applyAlignment="0" applyProtection="0">
      <alignment vertical="center"/>
    </xf>
    <xf numFmtId="0" fontId="33" fillId="0" borderId="0" applyBorder="0">
      <alignment vertical="center"/>
    </xf>
    <xf numFmtId="0" fontId="20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18" borderId="0" applyBorder="0">
      <alignment vertical="center"/>
    </xf>
    <xf numFmtId="0" fontId="33" fillId="0" borderId="0" applyBorder="0">
      <alignment vertical="center"/>
    </xf>
    <xf numFmtId="0" fontId="33" fillId="0" borderId="0" applyBorder="0"/>
    <xf numFmtId="0" fontId="8" fillId="0" borderId="0" applyBorder="0"/>
    <xf numFmtId="0" fontId="33" fillId="0" borderId="0" applyBorder="0"/>
    <xf numFmtId="0" fontId="33" fillId="0" borderId="0" applyBorder="0">
      <alignment vertical="center"/>
    </xf>
  </cellStyleXfs>
  <cellXfs count="8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7" fillId="0" borderId="3" xfId="40" applyFont="1" applyFill="1" applyBorder="1" applyAlignment="1">
      <alignment horizontal="center" vertical="center" wrapText="1"/>
    </xf>
    <xf numFmtId="0" fontId="7" fillId="0" borderId="1" xfId="4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4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9" applyFont="1" applyFill="1" applyBorder="1" applyAlignment="1">
      <alignment horizontal="left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>
      <alignment vertical="center"/>
    </xf>
    <xf numFmtId="0" fontId="0" fillId="2" borderId="0" xfId="0" applyFill="1">
      <alignment vertical="center"/>
    </xf>
    <xf numFmtId="0" fontId="7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21" applyFont="1" applyFill="1" applyBorder="1" applyAlignment="1">
      <alignment horizontal="center" vertical="center"/>
    </xf>
    <xf numFmtId="0" fontId="13" fillId="0" borderId="1" xfId="21" applyFont="1" applyFill="1" applyBorder="1" applyAlignment="1">
      <alignment horizontal="center" vertical="center" wrapText="1"/>
    </xf>
    <xf numFmtId="0" fontId="13" fillId="0" borderId="1" xfId="21" applyNumberFormat="1" applyFont="1" applyFill="1" applyBorder="1" applyAlignment="1">
      <alignment horizontal="center" vertical="center" textRotation="255"/>
    </xf>
    <xf numFmtId="0" fontId="13" fillId="0" borderId="1" xfId="21" applyNumberFormat="1" applyFont="1" applyFill="1" applyBorder="1" applyAlignment="1">
      <alignment horizontal="center" vertical="center" textRotation="255" wrapText="1"/>
    </xf>
    <xf numFmtId="0" fontId="13" fillId="0" borderId="1" xfId="19" applyNumberFormat="1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9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3" fillId="0" borderId="1" xfId="21" applyNumberFormat="1" applyFont="1" applyFill="1" applyBorder="1" applyAlignment="1">
      <alignment horizontal="center" vertical="center"/>
    </xf>
    <xf numFmtId="0" fontId="13" fillId="0" borderId="4" xfId="21" applyFont="1" applyFill="1" applyBorder="1" applyAlignment="1">
      <alignment horizontal="center" vertical="center" wrapText="1"/>
    </xf>
    <xf numFmtId="176" fontId="13" fillId="0" borderId="1" xfId="21" applyNumberFormat="1" applyFont="1" applyFill="1" applyBorder="1" applyAlignment="1">
      <alignment horizontal="center" vertical="center" textRotation="255" wrapText="1"/>
    </xf>
    <xf numFmtId="0" fontId="7" fillId="3" borderId="5" xfId="0" applyFont="1" applyFill="1" applyBorder="1" applyAlignment="1">
      <alignment horizontal="center" vertical="center" wrapText="1"/>
    </xf>
    <xf numFmtId="0" fontId="14" fillId="0" borderId="6" xfId="21" applyFont="1" applyFill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14" fillId="0" borderId="1" xfId="21" applyFont="1" applyFill="1" applyBorder="1" applyAlignment="1">
      <alignment horizontal="center" vertical="center"/>
    </xf>
    <xf numFmtId="0" fontId="14" fillId="0" borderId="3" xfId="2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" xfId="21" applyFont="1" applyFill="1" applyBorder="1" applyAlignment="1">
      <alignment horizontal="center" vertical="center" wrapText="1"/>
    </xf>
    <xf numFmtId="176" fontId="13" fillId="0" borderId="1" xfId="42" applyNumberFormat="1" applyFont="1" applyFill="1" applyBorder="1" applyAlignment="1">
      <alignment horizontal="center" vertical="center" textRotation="255" wrapText="1"/>
    </xf>
    <xf numFmtId="0" fontId="13" fillId="0" borderId="1" xfId="42" applyFont="1" applyFill="1" applyBorder="1" applyAlignment="1">
      <alignment horizontal="center" vertical="center" textRotation="255" wrapText="1"/>
    </xf>
    <xf numFmtId="176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42" applyNumberFormat="1" applyFont="1" applyFill="1" applyBorder="1" applyAlignment="1">
      <alignment horizontal="center" vertical="center" textRotation="255" wrapText="1"/>
    </xf>
    <xf numFmtId="0" fontId="13" fillId="0" borderId="1" xfId="42" applyFont="1" applyFill="1" applyBorder="1" applyAlignment="1">
      <alignment horizontal="center" vertical="center" wrapText="1"/>
    </xf>
    <xf numFmtId="0" fontId="13" fillId="0" borderId="3" xfId="42" applyFont="1" applyFill="1" applyBorder="1" applyAlignment="1">
      <alignment horizontal="center" vertical="center" wrapText="1"/>
    </xf>
    <xf numFmtId="0" fontId="13" fillId="0" borderId="7" xfId="42" applyFont="1" applyFill="1" applyBorder="1" applyAlignment="1">
      <alignment horizontal="center" vertical="center" wrapText="1"/>
    </xf>
    <xf numFmtId="0" fontId="13" fillId="0" borderId="6" xfId="42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Sheet124 2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13电商（1）班" xfId="52"/>
    <cellStyle name="常规Sheet1 2" xfId="53"/>
    <cellStyle name="常规Sheet11" xfId="54"/>
    <cellStyle name="常规 12 2" xfId="55"/>
    <cellStyle name="常规Sheet133 2" xfId="5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abSelected="1" topLeftCell="A4" workbookViewId="0">
      <selection activeCell="AE7" sqref="AE7"/>
    </sheetView>
  </sheetViews>
  <sheetFormatPr defaultColWidth="9.075" defaultRowHeight="14.25"/>
  <cols>
    <col min="1" max="1" width="2.5" customWidth="1"/>
    <col min="2" max="2" width="7.66666666666667" customWidth="1"/>
    <col min="3" max="3" width="6.33333333333333" customWidth="1"/>
    <col min="4" max="4" width="2.83333333333333" customWidth="1"/>
    <col min="5" max="5" width="5.58333333333333" customWidth="1"/>
    <col min="6" max="6" width="3.58333333333333" customWidth="1"/>
    <col min="7" max="7" width="2.83333333333333" customWidth="1"/>
    <col min="8" max="8" width="4.58333333333333" customWidth="1"/>
    <col min="9" max="9" width="3.08333333333333" customWidth="1"/>
    <col min="10" max="10" width="3" customWidth="1"/>
    <col min="11" max="11" width="2.25" customWidth="1"/>
    <col min="12" max="12" width="6.875" style="3" customWidth="1"/>
    <col min="13" max="13" width="4.08333333333333" customWidth="1"/>
    <col min="14" max="14" width="4.2" style="41" customWidth="1"/>
    <col min="15" max="21" width="3.75" style="41" customWidth="1"/>
    <col min="22" max="22" width="5.1" style="41" customWidth="1"/>
    <col min="23" max="23" width="5.5" customWidth="1"/>
    <col min="24" max="24" width="4" customWidth="1"/>
    <col min="25" max="25" width="2.83333333333333" customWidth="1"/>
    <col min="26" max="26" width="4.50833333333333" customWidth="1"/>
    <col min="27" max="27" width="6.08333333333333" customWidth="1"/>
    <col min="28" max="28" width="3.35833333333333" customWidth="1"/>
    <col min="29" max="29" width="9.76666666666667" customWidth="1"/>
    <col min="30" max="30" width="7.9" customWidth="1"/>
    <col min="31" max="257" width="9" customWidth="1"/>
  </cols>
  <sheetData>
    <row r="1" ht="35.25" customHeight="1" spans="1:3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58"/>
      <c r="M1" s="42"/>
      <c r="N1" s="42"/>
      <c r="O1" s="42"/>
      <c r="P1" s="42"/>
      <c r="Q1" s="42"/>
      <c r="R1" s="42"/>
      <c r="S1" s="42"/>
      <c r="T1" s="42"/>
      <c r="U1" s="42"/>
      <c r="V1" s="42"/>
      <c r="W1" s="58"/>
      <c r="X1" s="42"/>
      <c r="Y1" s="42"/>
      <c r="Z1" s="42"/>
      <c r="AA1" s="58"/>
      <c r="AB1" s="42"/>
      <c r="AC1" s="75"/>
      <c r="AD1" s="42"/>
    </row>
    <row r="2" ht="15" customHeight="1" spans="1:30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59"/>
      <c r="M2" s="43"/>
      <c r="N2" s="43"/>
      <c r="O2" s="43"/>
      <c r="P2" s="43"/>
      <c r="Q2" s="43"/>
      <c r="R2" s="43"/>
      <c r="S2" s="43"/>
      <c r="T2" s="43"/>
      <c r="U2" s="43"/>
      <c r="V2" s="43"/>
      <c r="W2" s="59"/>
      <c r="X2" s="43"/>
      <c r="Y2" s="43"/>
      <c r="Z2" s="43"/>
      <c r="AA2" s="59"/>
      <c r="AB2" s="43"/>
      <c r="AC2" s="44"/>
      <c r="AD2" s="43"/>
    </row>
    <row r="3" ht="18" customHeight="1" spans="1:30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59"/>
      <c r="M3" s="43"/>
      <c r="N3" s="43"/>
      <c r="O3" s="43"/>
      <c r="P3" s="43"/>
      <c r="Q3" s="43"/>
      <c r="R3" s="43"/>
      <c r="S3" s="43"/>
      <c r="T3" s="43"/>
      <c r="U3" s="43"/>
      <c r="V3" s="43"/>
      <c r="W3" s="59"/>
      <c r="X3" s="43"/>
      <c r="Y3" s="43"/>
      <c r="Z3" s="43"/>
      <c r="AA3" s="59"/>
      <c r="AB3" s="43"/>
      <c r="AC3" s="44"/>
      <c r="AD3" s="43"/>
    </row>
    <row r="4" s="36" customFormat="1" ht="18" customHeight="1" spans="1:30">
      <c r="A4" s="44" t="s">
        <v>3</v>
      </c>
      <c r="B4" s="44" t="s">
        <v>4</v>
      </c>
      <c r="C4" s="44" t="s">
        <v>5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60" t="s">
        <v>6</v>
      </c>
      <c r="O4" s="60"/>
      <c r="P4" s="60"/>
      <c r="Q4" s="44"/>
      <c r="R4" s="44"/>
      <c r="S4" s="44"/>
      <c r="T4" s="44"/>
      <c r="U4" s="44"/>
      <c r="V4" s="44"/>
      <c r="W4" s="44"/>
      <c r="X4" s="44"/>
      <c r="Y4" s="76" t="s">
        <v>7</v>
      </c>
      <c r="Z4" s="76" t="s">
        <v>8</v>
      </c>
      <c r="AA4" s="71" t="s">
        <v>9</v>
      </c>
      <c r="AB4" s="77" t="s">
        <v>10</v>
      </c>
      <c r="AC4" s="78" t="s">
        <v>11</v>
      </c>
      <c r="AD4" s="43" t="s">
        <v>12</v>
      </c>
    </row>
    <row r="5" s="36" customFormat="1" ht="18" customHeight="1" spans="1:30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60"/>
      <c r="O5" s="60"/>
      <c r="P5" s="60"/>
      <c r="Q5" s="44"/>
      <c r="R5" s="44"/>
      <c r="S5" s="44"/>
      <c r="T5" s="44"/>
      <c r="U5" s="44"/>
      <c r="V5" s="44"/>
      <c r="W5" s="44"/>
      <c r="X5" s="44"/>
      <c r="Y5" s="76"/>
      <c r="Z5" s="76"/>
      <c r="AA5" s="71"/>
      <c r="AB5" s="77"/>
      <c r="AC5" s="79"/>
      <c r="AD5" s="43"/>
    </row>
    <row r="6" s="37" customFormat="1" ht="111" customHeight="1" spans="1:30">
      <c r="A6" s="44"/>
      <c r="B6" s="44"/>
      <c r="C6" s="45" t="s">
        <v>13</v>
      </c>
      <c r="D6" s="46" t="s">
        <v>14</v>
      </c>
      <c r="E6" s="46" t="s">
        <v>15</v>
      </c>
      <c r="F6" s="46" t="s">
        <v>16</v>
      </c>
      <c r="G6" s="46" t="s">
        <v>17</v>
      </c>
      <c r="H6" s="47" t="s">
        <v>18</v>
      </c>
      <c r="I6" s="47" t="s">
        <v>19</v>
      </c>
      <c r="J6" s="46" t="s">
        <v>20</v>
      </c>
      <c r="K6" s="46" t="s">
        <v>21</v>
      </c>
      <c r="L6" s="61" t="s">
        <v>22</v>
      </c>
      <c r="M6" s="46" t="s">
        <v>10</v>
      </c>
      <c r="N6" s="62" t="s">
        <v>23</v>
      </c>
      <c r="O6" s="62" t="s">
        <v>24</v>
      </c>
      <c r="P6" s="62" t="s">
        <v>25</v>
      </c>
      <c r="Q6" s="62" t="s">
        <v>26</v>
      </c>
      <c r="R6" s="62" t="s">
        <v>27</v>
      </c>
      <c r="S6" s="62" t="s">
        <v>28</v>
      </c>
      <c r="T6" s="62" t="s">
        <v>29</v>
      </c>
      <c r="U6" s="62" t="s">
        <v>30</v>
      </c>
      <c r="V6" s="62" t="s">
        <v>31</v>
      </c>
      <c r="W6" s="71" t="s">
        <v>32</v>
      </c>
      <c r="X6" s="72" t="s">
        <v>10</v>
      </c>
      <c r="Y6" s="76"/>
      <c r="Z6" s="76"/>
      <c r="AA6" s="71"/>
      <c r="AB6" s="77"/>
      <c r="AC6" s="80"/>
      <c r="AD6" s="43"/>
    </row>
    <row r="7" s="38" customFormat="1" ht="33" customHeight="1" spans="1:30">
      <c r="A7" s="48">
        <v>1</v>
      </c>
      <c r="B7" s="48" t="s">
        <v>33</v>
      </c>
      <c r="C7" s="49">
        <v>56.19</v>
      </c>
      <c r="D7" s="50"/>
      <c r="E7" s="21">
        <v>33</v>
      </c>
      <c r="F7" s="51">
        <v>6</v>
      </c>
      <c r="G7" s="52"/>
      <c r="H7" s="53">
        <v>2</v>
      </c>
      <c r="I7" s="63"/>
      <c r="J7" s="63">
        <v>5</v>
      </c>
      <c r="K7" s="63"/>
      <c r="L7" s="64">
        <v>100</v>
      </c>
      <c r="M7" s="65">
        <v>2</v>
      </c>
      <c r="N7" s="66">
        <v>93</v>
      </c>
      <c r="O7" s="66">
        <v>82</v>
      </c>
      <c r="P7" s="66">
        <v>97</v>
      </c>
      <c r="Q7" s="66">
        <v>88</v>
      </c>
      <c r="R7" s="66">
        <v>90</v>
      </c>
      <c r="S7" s="66">
        <v>89</v>
      </c>
      <c r="T7" s="66">
        <v>94</v>
      </c>
      <c r="U7" s="66">
        <v>93</v>
      </c>
      <c r="V7" s="66">
        <v>100</v>
      </c>
      <c r="W7" s="73">
        <f t="shared" ref="W7:W28" si="0">AVERAGE(N7:V7)</f>
        <v>91.7777777777778</v>
      </c>
      <c r="X7" s="74">
        <v>1</v>
      </c>
      <c r="Y7" s="67"/>
      <c r="Z7" s="67"/>
      <c r="AA7" s="81">
        <f t="shared" ref="AA7:AA28" si="1">L7*0.45+W7*0.55</f>
        <v>95.4777777777778</v>
      </c>
      <c r="AB7" s="82">
        <v>1</v>
      </c>
      <c r="AC7" s="83" t="s">
        <v>34</v>
      </c>
      <c r="AD7" s="55"/>
    </row>
    <row r="8" s="39" customFormat="1" ht="31" customHeight="1" spans="1:30">
      <c r="A8" s="48">
        <v>3</v>
      </c>
      <c r="B8" s="48" t="s">
        <v>35</v>
      </c>
      <c r="C8" s="49">
        <v>60</v>
      </c>
      <c r="D8" s="54"/>
      <c r="E8" s="21">
        <v>29</v>
      </c>
      <c r="F8" s="51">
        <v>6</v>
      </c>
      <c r="G8" s="55"/>
      <c r="H8" s="53">
        <v>4</v>
      </c>
      <c r="I8" s="55"/>
      <c r="J8" s="55"/>
      <c r="K8" s="55"/>
      <c r="L8" s="64">
        <f>C8+D8+E8+F8+G8+H8+I8+J8-K8</f>
        <v>99</v>
      </c>
      <c r="M8" s="65">
        <v>3</v>
      </c>
      <c r="N8" s="66">
        <v>92</v>
      </c>
      <c r="O8" s="66">
        <v>91</v>
      </c>
      <c r="P8" s="66">
        <v>98</v>
      </c>
      <c r="Q8" s="66">
        <v>93</v>
      </c>
      <c r="R8" s="66">
        <v>94</v>
      </c>
      <c r="S8" s="66">
        <v>94</v>
      </c>
      <c r="T8" s="66">
        <v>88</v>
      </c>
      <c r="U8" s="66">
        <v>94</v>
      </c>
      <c r="V8" s="66">
        <v>66</v>
      </c>
      <c r="W8" s="73">
        <f t="shared" si="0"/>
        <v>90</v>
      </c>
      <c r="X8" s="74">
        <v>4</v>
      </c>
      <c r="Y8" s="55"/>
      <c r="Z8" s="67"/>
      <c r="AA8" s="81">
        <f t="shared" si="1"/>
        <v>94.05</v>
      </c>
      <c r="AB8" s="82">
        <v>2</v>
      </c>
      <c r="AC8" s="83" t="s">
        <v>36</v>
      </c>
      <c r="AD8" s="55"/>
    </row>
    <row r="9" s="39" customFormat="1" ht="29" customHeight="1" spans="1:30">
      <c r="A9" s="48">
        <v>4</v>
      </c>
      <c r="B9" s="48" t="s">
        <v>37</v>
      </c>
      <c r="C9" s="49">
        <v>54.2857142857143</v>
      </c>
      <c r="D9" s="54"/>
      <c r="E9" s="21">
        <v>32</v>
      </c>
      <c r="F9" s="51">
        <v>6</v>
      </c>
      <c r="G9" s="55"/>
      <c r="H9" s="53">
        <v>2</v>
      </c>
      <c r="I9" s="55"/>
      <c r="J9" s="63"/>
      <c r="K9" s="55"/>
      <c r="L9" s="64">
        <f>C9+D9+E9+F9+G9+H9+I9+J9-K9</f>
        <v>94.2857142857143</v>
      </c>
      <c r="M9" s="65">
        <v>6</v>
      </c>
      <c r="N9" s="66">
        <v>89</v>
      </c>
      <c r="O9" s="66">
        <v>93</v>
      </c>
      <c r="P9" s="66">
        <v>94</v>
      </c>
      <c r="Q9" s="66">
        <v>86</v>
      </c>
      <c r="R9" s="66">
        <v>90</v>
      </c>
      <c r="S9" s="66">
        <v>86</v>
      </c>
      <c r="T9" s="66">
        <v>92</v>
      </c>
      <c r="U9" s="66">
        <v>91</v>
      </c>
      <c r="V9" s="66">
        <v>100</v>
      </c>
      <c r="W9" s="73">
        <f t="shared" si="0"/>
        <v>91.2222222222222</v>
      </c>
      <c r="X9" s="74">
        <v>2</v>
      </c>
      <c r="Y9" s="55"/>
      <c r="Z9" s="67"/>
      <c r="AA9" s="81">
        <f t="shared" si="1"/>
        <v>92.6007936507937</v>
      </c>
      <c r="AB9" s="82">
        <v>3</v>
      </c>
      <c r="AC9" s="83" t="s">
        <v>38</v>
      </c>
      <c r="AD9" s="55"/>
    </row>
    <row r="10" s="39" customFormat="1" ht="31" customHeight="1" spans="1:30">
      <c r="A10" s="48">
        <v>2</v>
      </c>
      <c r="B10" s="48" t="s">
        <v>39</v>
      </c>
      <c r="C10" s="49">
        <v>60</v>
      </c>
      <c r="D10" s="54"/>
      <c r="E10" s="21">
        <v>29</v>
      </c>
      <c r="F10" s="51">
        <v>6</v>
      </c>
      <c r="G10" s="55"/>
      <c r="H10" s="56">
        <v>9</v>
      </c>
      <c r="I10" s="55"/>
      <c r="J10" s="55"/>
      <c r="K10" s="55"/>
      <c r="L10" s="64">
        <v>100</v>
      </c>
      <c r="M10" s="65">
        <v>1</v>
      </c>
      <c r="N10" s="66">
        <v>86</v>
      </c>
      <c r="O10" s="66">
        <v>76</v>
      </c>
      <c r="P10" s="66">
        <v>94</v>
      </c>
      <c r="Q10" s="66">
        <v>85</v>
      </c>
      <c r="R10" s="66">
        <v>88</v>
      </c>
      <c r="S10" s="66">
        <v>84</v>
      </c>
      <c r="T10" s="66">
        <v>78</v>
      </c>
      <c r="U10" s="66">
        <v>84</v>
      </c>
      <c r="V10" s="66">
        <v>99</v>
      </c>
      <c r="W10" s="73">
        <f t="shared" si="0"/>
        <v>86</v>
      </c>
      <c r="X10" s="74">
        <v>15</v>
      </c>
      <c r="Y10" s="55"/>
      <c r="Z10" s="67"/>
      <c r="AA10" s="81">
        <f t="shared" si="1"/>
        <v>92.3</v>
      </c>
      <c r="AB10" s="82">
        <v>4</v>
      </c>
      <c r="AC10" s="83" t="s">
        <v>38</v>
      </c>
      <c r="AD10" s="55"/>
    </row>
    <row r="11" s="39" customFormat="1" ht="20" customHeight="1" spans="1:30">
      <c r="A11" s="48">
        <v>5</v>
      </c>
      <c r="B11" s="48" t="s">
        <v>40</v>
      </c>
      <c r="C11" s="49">
        <v>50.4761904761905</v>
      </c>
      <c r="D11" s="54"/>
      <c r="E11" s="21">
        <v>39.5</v>
      </c>
      <c r="F11" s="51">
        <v>6</v>
      </c>
      <c r="G11" s="55"/>
      <c r="H11" s="53"/>
      <c r="I11" s="67"/>
      <c r="J11" s="63"/>
      <c r="K11" s="67"/>
      <c r="L11" s="64">
        <f t="shared" ref="L7:L28" si="2">C11+D11+E11+F11+G11+H11+I11+J11-K11</f>
        <v>95.9761904761905</v>
      </c>
      <c r="M11" s="65">
        <v>5</v>
      </c>
      <c r="N11" s="66">
        <v>85</v>
      </c>
      <c r="O11" s="66">
        <v>91</v>
      </c>
      <c r="P11" s="66">
        <v>91</v>
      </c>
      <c r="Q11" s="66">
        <v>85</v>
      </c>
      <c r="R11" s="66">
        <v>89</v>
      </c>
      <c r="S11" s="66">
        <v>90</v>
      </c>
      <c r="T11" s="66">
        <v>86</v>
      </c>
      <c r="U11" s="66">
        <v>86</v>
      </c>
      <c r="V11" s="66">
        <v>100</v>
      </c>
      <c r="W11" s="73">
        <f t="shared" si="0"/>
        <v>89.2222222222222</v>
      </c>
      <c r="X11" s="74">
        <v>7</v>
      </c>
      <c r="Y11" s="67"/>
      <c r="Z11" s="67"/>
      <c r="AA11" s="81">
        <f t="shared" si="1"/>
        <v>92.261507936508</v>
      </c>
      <c r="AB11" s="82">
        <v>5</v>
      </c>
      <c r="AC11" s="83"/>
      <c r="AD11" s="55"/>
    </row>
    <row r="12" s="39" customFormat="1" ht="20" customHeight="1" spans="1:30">
      <c r="A12" s="48">
        <v>6</v>
      </c>
      <c r="B12" s="48" t="s">
        <v>41</v>
      </c>
      <c r="C12" s="49">
        <v>56.1904761904762</v>
      </c>
      <c r="D12" s="54"/>
      <c r="E12" s="21">
        <v>31.5</v>
      </c>
      <c r="F12" s="51">
        <v>6</v>
      </c>
      <c r="G12" s="55"/>
      <c r="H12" s="53"/>
      <c r="I12" s="67"/>
      <c r="J12" s="55"/>
      <c r="K12" s="67"/>
      <c r="L12" s="64">
        <f t="shared" si="2"/>
        <v>93.6904761904762</v>
      </c>
      <c r="M12" s="65">
        <v>7</v>
      </c>
      <c r="N12" s="66">
        <v>93</v>
      </c>
      <c r="O12" s="66">
        <v>94</v>
      </c>
      <c r="P12" s="66">
        <v>92</v>
      </c>
      <c r="Q12" s="66">
        <v>85</v>
      </c>
      <c r="R12" s="66">
        <v>86</v>
      </c>
      <c r="S12" s="66">
        <v>91</v>
      </c>
      <c r="T12" s="66">
        <v>92</v>
      </c>
      <c r="U12" s="66">
        <v>82</v>
      </c>
      <c r="V12" s="66">
        <v>100</v>
      </c>
      <c r="W12" s="73">
        <f t="shared" si="0"/>
        <v>90.5555555555556</v>
      </c>
      <c r="X12" s="74">
        <v>3</v>
      </c>
      <c r="Y12" s="67"/>
      <c r="Z12" s="67"/>
      <c r="AA12" s="81">
        <f t="shared" si="1"/>
        <v>91.9662698412698</v>
      </c>
      <c r="AB12" s="82">
        <v>6</v>
      </c>
      <c r="AC12" s="83"/>
      <c r="AD12" s="55"/>
    </row>
    <row r="13" s="39" customFormat="1" ht="27" customHeight="1" spans="1:30">
      <c r="A13" s="48">
        <v>7</v>
      </c>
      <c r="B13" s="48" t="s">
        <v>42</v>
      </c>
      <c r="C13" s="49">
        <v>57.1428571428571</v>
      </c>
      <c r="D13" s="54"/>
      <c r="E13" s="21">
        <v>29</v>
      </c>
      <c r="F13" s="51">
        <v>6</v>
      </c>
      <c r="G13" s="55"/>
      <c r="H13" s="53"/>
      <c r="I13" s="68"/>
      <c r="J13" s="69">
        <v>5</v>
      </c>
      <c r="K13" s="68"/>
      <c r="L13" s="64">
        <f t="shared" si="2"/>
        <v>97.1428571428571</v>
      </c>
      <c r="M13" s="65">
        <v>4</v>
      </c>
      <c r="N13" s="66">
        <v>84</v>
      </c>
      <c r="O13" s="66">
        <v>77</v>
      </c>
      <c r="P13" s="66">
        <v>94</v>
      </c>
      <c r="Q13" s="66">
        <v>85</v>
      </c>
      <c r="R13" s="66">
        <v>91</v>
      </c>
      <c r="S13" s="66">
        <v>83</v>
      </c>
      <c r="T13" s="66">
        <v>79</v>
      </c>
      <c r="U13" s="66">
        <v>85</v>
      </c>
      <c r="V13" s="66">
        <v>99</v>
      </c>
      <c r="W13" s="73">
        <f t="shared" si="0"/>
        <v>86.3333333333333</v>
      </c>
      <c r="X13" s="74">
        <v>14</v>
      </c>
      <c r="Y13" s="68"/>
      <c r="Z13" s="67"/>
      <c r="AA13" s="81">
        <f t="shared" si="1"/>
        <v>91.197619047619</v>
      </c>
      <c r="AB13" s="82">
        <v>7</v>
      </c>
      <c r="AC13" s="83" t="s">
        <v>43</v>
      </c>
      <c r="AD13" s="84"/>
    </row>
    <row r="14" s="39" customFormat="1" ht="20" customHeight="1" spans="1:30">
      <c r="A14" s="48">
        <v>8</v>
      </c>
      <c r="B14" s="48" t="s">
        <v>44</v>
      </c>
      <c r="C14" s="49">
        <v>50.4761904761905</v>
      </c>
      <c r="D14" s="54"/>
      <c r="E14" s="21">
        <v>32</v>
      </c>
      <c r="F14" s="51">
        <v>6</v>
      </c>
      <c r="G14" s="55"/>
      <c r="H14" s="53">
        <v>2</v>
      </c>
      <c r="I14" s="55"/>
      <c r="J14" s="55"/>
      <c r="K14" s="55"/>
      <c r="L14" s="64">
        <f t="shared" si="2"/>
        <v>90.4761904761905</v>
      </c>
      <c r="M14" s="65">
        <v>8</v>
      </c>
      <c r="N14" s="66">
        <v>82</v>
      </c>
      <c r="O14" s="66">
        <v>79</v>
      </c>
      <c r="P14" s="66">
        <v>86</v>
      </c>
      <c r="Q14" s="66">
        <v>87</v>
      </c>
      <c r="R14" s="66">
        <v>88</v>
      </c>
      <c r="S14" s="66">
        <v>94</v>
      </c>
      <c r="T14" s="66">
        <v>85</v>
      </c>
      <c r="U14" s="66">
        <v>87</v>
      </c>
      <c r="V14" s="66">
        <v>100</v>
      </c>
      <c r="W14" s="73">
        <f t="shared" si="0"/>
        <v>87.5555555555556</v>
      </c>
      <c r="X14" s="74">
        <v>12</v>
      </c>
      <c r="Y14" s="55"/>
      <c r="Z14" s="67"/>
      <c r="AA14" s="81">
        <f t="shared" si="1"/>
        <v>88.8698412698413</v>
      </c>
      <c r="AB14" s="82">
        <v>8</v>
      </c>
      <c r="AC14" s="70"/>
      <c r="AD14" s="55"/>
    </row>
    <row r="15" s="39" customFormat="1" ht="20" customHeight="1" spans="1:30">
      <c r="A15" s="48">
        <v>9</v>
      </c>
      <c r="B15" s="48" t="s">
        <v>45</v>
      </c>
      <c r="C15" s="49">
        <v>50.4761904761905</v>
      </c>
      <c r="D15" s="54"/>
      <c r="E15" s="21">
        <v>29</v>
      </c>
      <c r="F15" s="53">
        <v>6</v>
      </c>
      <c r="G15" s="52"/>
      <c r="H15" s="53"/>
      <c r="I15" s="55"/>
      <c r="J15" s="63"/>
      <c r="K15" s="55"/>
      <c r="L15" s="64">
        <f t="shared" si="2"/>
        <v>85.4761904761905</v>
      </c>
      <c r="M15" s="65">
        <v>9</v>
      </c>
      <c r="N15" s="66">
        <v>85</v>
      </c>
      <c r="O15" s="66">
        <v>74</v>
      </c>
      <c r="P15" s="66">
        <v>95</v>
      </c>
      <c r="Q15" s="66">
        <v>90</v>
      </c>
      <c r="R15" s="66">
        <v>91</v>
      </c>
      <c r="S15" s="66">
        <v>81</v>
      </c>
      <c r="T15" s="66">
        <v>90</v>
      </c>
      <c r="U15" s="66">
        <v>86</v>
      </c>
      <c r="V15" s="66">
        <v>99</v>
      </c>
      <c r="W15" s="73">
        <f t="shared" si="0"/>
        <v>87.8888888888889</v>
      </c>
      <c r="X15" s="74">
        <v>10</v>
      </c>
      <c r="Y15" s="55"/>
      <c r="Z15" s="67"/>
      <c r="AA15" s="81">
        <f t="shared" si="1"/>
        <v>86.8031746031746</v>
      </c>
      <c r="AB15" s="82">
        <v>9</v>
      </c>
      <c r="AC15" s="70"/>
      <c r="AD15" s="55"/>
    </row>
    <row r="16" s="39" customFormat="1" ht="20" customHeight="1" spans="1:30">
      <c r="A16" s="48">
        <v>10</v>
      </c>
      <c r="B16" s="48" t="s">
        <v>46</v>
      </c>
      <c r="C16" s="49">
        <v>39.0476190476191</v>
      </c>
      <c r="D16" s="54"/>
      <c r="E16" s="21">
        <v>31</v>
      </c>
      <c r="F16" s="53">
        <v>6</v>
      </c>
      <c r="G16" s="55"/>
      <c r="H16" s="53">
        <v>2</v>
      </c>
      <c r="I16" s="55"/>
      <c r="J16" s="67"/>
      <c r="K16" s="55"/>
      <c r="L16" s="64">
        <f t="shared" si="2"/>
        <v>78.0476190476191</v>
      </c>
      <c r="M16" s="65">
        <v>10</v>
      </c>
      <c r="N16" s="66">
        <v>84</v>
      </c>
      <c r="O16" s="66">
        <v>80</v>
      </c>
      <c r="P16" s="66">
        <v>93</v>
      </c>
      <c r="Q16" s="66">
        <v>90</v>
      </c>
      <c r="R16" s="66">
        <v>90</v>
      </c>
      <c r="S16" s="66">
        <v>83</v>
      </c>
      <c r="T16" s="66">
        <v>89</v>
      </c>
      <c r="U16" s="66">
        <v>91</v>
      </c>
      <c r="V16" s="66">
        <v>92</v>
      </c>
      <c r="W16" s="73">
        <f t="shared" si="0"/>
        <v>88</v>
      </c>
      <c r="X16" s="74">
        <v>9</v>
      </c>
      <c r="Y16" s="55"/>
      <c r="Z16" s="67"/>
      <c r="AA16" s="81">
        <f t="shared" si="1"/>
        <v>83.5214285714286</v>
      </c>
      <c r="AB16" s="82">
        <v>10</v>
      </c>
      <c r="AC16" s="52"/>
      <c r="AD16" s="55"/>
    </row>
    <row r="17" s="39" customFormat="1" ht="20" customHeight="1" spans="1:30">
      <c r="A17" s="48">
        <v>11</v>
      </c>
      <c r="B17" s="48" t="s">
        <v>47</v>
      </c>
      <c r="C17" s="49">
        <v>44.7619047619048</v>
      </c>
      <c r="D17" s="54"/>
      <c r="E17" s="21">
        <v>23</v>
      </c>
      <c r="F17" s="51">
        <v>6</v>
      </c>
      <c r="G17" s="55"/>
      <c r="H17" s="53"/>
      <c r="I17" s="55"/>
      <c r="J17" s="63"/>
      <c r="K17" s="55"/>
      <c r="L17" s="64">
        <f t="shared" si="2"/>
        <v>73.7619047619048</v>
      </c>
      <c r="M17" s="65">
        <v>13</v>
      </c>
      <c r="N17" s="66">
        <v>87</v>
      </c>
      <c r="O17" s="66">
        <v>83</v>
      </c>
      <c r="P17" s="66">
        <v>93</v>
      </c>
      <c r="Q17" s="66">
        <v>85</v>
      </c>
      <c r="R17" s="66">
        <v>89</v>
      </c>
      <c r="S17" s="66">
        <v>87</v>
      </c>
      <c r="T17" s="66">
        <v>90</v>
      </c>
      <c r="U17" s="66">
        <v>90</v>
      </c>
      <c r="V17" s="66">
        <v>100</v>
      </c>
      <c r="W17" s="73">
        <f t="shared" si="0"/>
        <v>89.3333333333333</v>
      </c>
      <c r="X17" s="74">
        <v>6</v>
      </c>
      <c r="Y17" s="55"/>
      <c r="Z17" s="67"/>
      <c r="AA17" s="81">
        <f t="shared" si="1"/>
        <v>82.3261904761905</v>
      </c>
      <c r="AB17" s="82">
        <v>11</v>
      </c>
      <c r="AC17" s="52"/>
      <c r="AD17" s="55"/>
    </row>
    <row r="18" ht="20" customHeight="1" spans="1:30">
      <c r="A18" s="48">
        <v>12</v>
      </c>
      <c r="B18" s="48" t="s">
        <v>48</v>
      </c>
      <c r="C18" s="49">
        <v>40.952380952381</v>
      </c>
      <c r="D18" s="54"/>
      <c r="E18" s="21">
        <v>29</v>
      </c>
      <c r="F18" s="51">
        <v>6</v>
      </c>
      <c r="G18" s="55"/>
      <c r="H18" s="53"/>
      <c r="I18" s="55"/>
      <c r="J18" s="67"/>
      <c r="K18" s="55"/>
      <c r="L18" s="64">
        <f t="shared" si="2"/>
        <v>75.952380952381</v>
      </c>
      <c r="M18" s="65">
        <v>11</v>
      </c>
      <c r="N18" s="66">
        <v>83</v>
      </c>
      <c r="O18" s="66">
        <v>79</v>
      </c>
      <c r="P18" s="66">
        <v>88</v>
      </c>
      <c r="Q18" s="66">
        <v>84</v>
      </c>
      <c r="R18" s="66">
        <v>88</v>
      </c>
      <c r="S18" s="66">
        <v>80</v>
      </c>
      <c r="T18" s="66">
        <v>78</v>
      </c>
      <c r="U18" s="66">
        <v>82</v>
      </c>
      <c r="V18" s="66">
        <v>100</v>
      </c>
      <c r="W18" s="73">
        <f t="shared" si="0"/>
        <v>84.6666666666667</v>
      </c>
      <c r="X18" s="74">
        <v>20</v>
      </c>
      <c r="Y18" s="55"/>
      <c r="Z18" s="67"/>
      <c r="AA18" s="81">
        <f t="shared" si="1"/>
        <v>80.7452380952381</v>
      </c>
      <c r="AB18" s="82">
        <v>12</v>
      </c>
      <c r="AC18" s="83"/>
      <c r="AD18" s="55"/>
    </row>
    <row r="19" ht="20" customHeight="1" spans="1:30">
      <c r="A19" s="48">
        <v>13</v>
      </c>
      <c r="B19" s="48" t="s">
        <v>49</v>
      </c>
      <c r="C19" s="49">
        <v>37.1428571428571</v>
      </c>
      <c r="D19" s="54"/>
      <c r="E19" s="21">
        <v>32</v>
      </c>
      <c r="F19" s="51">
        <v>6</v>
      </c>
      <c r="G19" s="55"/>
      <c r="H19" s="53"/>
      <c r="I19" s="55"/>
      <c r="J19" s="69"/>
      <c r="K19" s="55"/>
      <c r="L19" s="64">
        <f t="shared" si="2"/>
        <v>75.1428571428571</v>
      </c>
      <c r="M19" s="65">
        <v>12</v>
      </c>
      <c r="N19" s="66">
        <v>90</v>
      </c>
      <c r="O19" s="66">
        <v>87</v>
      </c>
      <c r="P19" s="66">
        <v>89</v>
      </c>
      <c r="Q19" s="66">
        <v>85</v>
      </c>
      <c r="R19" s="66">
        <v>89</v>
      </c>
      <c r="S19" s="66">
        <v>85</v>
      </c>
      <c r="T19" s="66">
        <v>91</v>
      </c>
      <c r="U19" s="66">
        <v>86</v>
      </c>
      <c r="V19" s="66">
        <v>64</v>
      </c>
      <c r="W19" s="73">
        <f t="shared" si="0"/>
        <v>85.1111111111111</v>
      </c>
      <c r="X19" s="74">
        <v>18</v>
      </c>
      <c r="Y19" s="55"/>
      <c r="Z19" s="67"/>
      <c r="AA19" s="81">
        <f t="shared" si="1"/>
        <v>80.6253968253968</v>
      </c>
      <c r="AB19" s="82">
        <v>13</v>
      </c>
      <c r="AC19" s="52"/>
      <c r="AD19" s="55"/>
    </row>
    <row r="20" ht="20" customHeight="1" spans="1:30">
      <c r="A20" s="48">
        <v>14</v>
      </c>
      <c r="B20" s="48" t="s">
        <v>50</v>
      </c>
      <c r="C20" s="49">
        <v>39.0476190476191</v>
      </c>
      <c r="D20" s="54"/>
      <c r="E20" s="21">
        <v>23</v>
      </c>
      <c r="F20" s="51">
        <v>6</v>
      </c>
      <c r="G20" s="55"/>
      <c r="H20" s="53"/>
      <c r="I20" s="55"/>
      <c r="J20" s="67"/>
      <c r="K20" s="55"/>
      <c r="L20" s="64">
        <f t="shared" si="2"/>
        <v>68.0476190476191</v>
      </c>
      <c r="M20" s="65">
        <v>18</v>
      </c>
      <c r="N20" s="66">
        <v>84</v>
      </c>
      <c r="O20" s="66">
        <v>86</v>
      </c>
      <c r="P20" s="66">
        <v>97</v>
      </c>
      <c r="Q20" s="66">
        <v>86</v>
      </c>
      <c r="R20" s="66">
        <v>89</v>
      </c>
      <c r="S20" s="66">
        <v>89</v>
      </c>
      <c r="T20" s="66">
        <v>88</v>
      </c>
      <c r="U20" s="66">
        <v>88</v>
      </c>
      <c r="V20" s="66">
        <v>100</v>
      </c>
      <c r="W20" s="73">
        <f t="shared" si="0"/>
        <v>89.6666666666667</v>
      </c>
      <c r="X20" s="74">
        <v>5</v>
      </c>
      <c r="Y20" s="55"/>
      <c r="Z20" s="67"/>
      <c r="AA20" s="81">
        <f t="shared" si="1"/>
        <v>79.9380952380953</v>
      </c>
      <c r="AB20" s="82">
        <v>14</v>
      </c>
      <c r="AC20" s="52"/>
      <c r="AD20" s="55"/>
    </row>
    <row r="21" ht="20" customHeight="1" spans="1:30">
      <c r="A21" s="48">
        <v>15</v>
      </c>
      <c r="B21" s="48" t="s">
        <v>51</v>
      </c>
      <c r="C21" s="49">
        <v>40</v>
      </c>
      <c r="D21" s="54"/>
      <c r="E21" s="21">
        <v>23</v>
      </c>
      <c r="F21" s="51">
        <v>6</v>
      </c>
      <c r="G21" s="55"/>
      <c r="H21" s="53"/>
      <c r="I21" s="67"/>
      <c r="J21" s="69"/>
      <c r="K21" s="67"/>
      <c r="L21" s="64">
        <f t="shared" si="2"/>
        <v>69</v>
      </c>
      <c r="M21" s="65">
        <v>17</v>
      </c>
      <c r="N21" s="66">
        <v>83</v>
      </c>
      <c r="O21" s="66">
        <v>79</v>
      </c>
      <c r="P21" s="66">
        <v>93</v>
      </c>
      <c r="Q21" s="66">
        <v>85</v>
      </c>
      <c r="R21" s="66">
        <v>89</v>
      </c>
      <c r="S21" s="66">
        <v>94</v>
      </c>
      <c r="T21" s="66">
        <v>83</v>
      </c>
      <c r="U21" s="66">
        <v>84</v>
      </c>
      <c r="V21" s="66">
        <v>99</v>
      </c>
      <c r="W21" s="73">
        <f t="shared" si="0"/>
        <v>87.6666666666667</v>
      </c>
      <c r="X21" s="74">
        <v>11</v>
      </c>
      <c r="Y21" s="67"/>
      <c r="Z21" s="67"/>
      <c r="AA21" s="81">
        <f t="shared" si="1"/>
        <v>79.2666666666667</v>
      </c>
      <c r="AB21" s="82">
        <v>15</v>
      </c>
      <c r="AC21" s="52"/>
      <c r="AD21" s="55"/>
    </row>
    <row r="22" ht="20" customHeight="1" spans="1:30">
      <c r="A22" s="48">
        <v>16</v>
      </c>
      <c r="B22" s="48" t="s">
        <v>52</v>
      </c>
      <c r="C22" s="49">
        <v>44.7619047619048</v>
      </c>
      <c r="D22" s="52"/>
      <c r="E22" s="21">
        <v>23</v>
      </c>
      <c r="F22" s="51">
        <v>6</v>
      </c>
      <c r="G22" s="52"/>
      <c r="H22" s="53"/>
      <c r="I22" s="70"/>
      <c r="J22" s="70"/>
      <c r="K22" s="70"/>
      <c r="L22" s="64">
        <f t="shared" si="2"/>
        <v>73.7619047619048</v>
      </c>
      <c r="M22" s="65">
        <v>14</v>
      </c>
      <c r="N22" s="66">
        <v>83</v>
      </c>
      <c r="O22" s="66">
        <v>73</v>
      </c>
      <c r="P22" s="66">
        <v>90</v>
      </c>
      <c r="Q22" s="66">
        <v>83</v>
      </c>
      <c r="R22" s="66">
        <v>90</v>
      </c>
      <c r="S22" s="66">
        <v>89</v>
      </c>
      <c r="T22" s="66">
        <v>81</v>
      </c>
      <c r="U22" s="66">
        <v>87</v>
      </c>
      <c r="V22" s="66">
        <v>77</v>
      </c>
      <c r="W22" s="73">
        <f t="shared" si="0"/>
        <v>83.6666666666667</v>
      </c>
      <c r="X22" s="74">
        <v>22</v>
      </c>
      <c r="Y22" s="70"/>
      <c r="Z22" s="70"/>
      <c r="AA22" s="81">
        <f t="shared" si="1"/>
        <v>79.2095238095238</v>
      </c>
      <c r="AB22" s="82">
        <v>16</v>
      </c>
      <c r="AC22" s="70"/>
      <c r="AD22" s="70"/>
    </row>
    <row r="23" ht="20" customHeight="1" spans="1:37">
      <c r="A23" s="48">
        <v>17</v>
      </c>
      <c r="B23" s="48" t="s">
        <v>53</v>
      </c>
      <c r="C23" s="49">
        <v>29.5238095238095</v>
      </c>
      <c r="D23" s="54"/>
      <c r="E23" s="21">
        <v>37</v>
      </c>
      <c r="F23" s="51">
        <v>6</v>
      </c>
      <c r="G23" s="52"/>
      <c r="H23" s="53"/>
      <c r="I23" s="55"/>
      <c r="J23" s="69"/>
      <c r="K23" s="55"/>
      <c r="L23" s="64">
        <f t="shared" si="2"/>
        <v>72.5238095238095</v>
      </c>
      <c r="M23" s="65">
        <v>15</v>
      </c>
      <c r="N23" s="66">
        <v>75</v>
      </c>
      <c r="O23" s="66">
        <v>74</v>
      </c>
      <c r="P23" s="66">
        <v>94</v>
      </c>
      <c r="Q23" s="66">
        <v>82</v>
      </c>
      <c r="R23" s="66">
        <v>88</v>
      </c>
      <c r="S23" s="66">
        <v>90</v>
      </c>
      <c r="T23" s="66">
        <v>90</v>
      </c>
      <c r="U23" s="66">
        <v>88</v>
      </c>
      <c r="V23" s="66">
        <v>78</v>
      </c>
      <c r="W23" s="73">
        <f t="shared" si="0"/>
        <v>84.3333333333333</v>
      </c>
      <c r="X23" s="74">
        <v>21</v>
      </c>
      <c r="Y23" s="55"/>
      <c r="Z23" s="67"/>
      <c r="AA23" s="81">
        <f t="shared" si="1"/>
        <v>79.0190476190476</v>
      </c>
      <c r="AB23" s="82">
        <v>17</v>
      </c>
      <c r="AC23" s="52"/>
      <c r="AD23" s="55"/>
      <c r="AI23" s="85"/>
      <c r="AJ23" s="85"/>
      <c r="AK23" s="85"/>
    </row>
    <row r="24" s="40" customFormat="1" ht="20" customHeight="1" spans="1:40">
      <c r="A24" s="48">
        <v>18</v>
      </c>
      <c r="B24" s="48" t="s">
        <v>54</v>
      </c>
      <c r="C24" s="49">
        <v>33.3333333333333</v>
      </c>
      <c r="D24" s="54"/>
      <c r="E24" s="21">
        <v>31</v>
      </c>
      <c r="F24" s="51">
        <v>6</v>
      </c>
      <c r="G24" s="55"/>
      <c r="H24" s="53"/>
      <c r="I24" s="67"/>
      <c r="J24" s="67"/>
      <c r="K24" s="67"/>
      <c r="L24" s="64">
        <f t="shared" si="2"/>
        <v>70.3333333333333</v>
      </c>
      <c r="M24" s="65">
        <v>16</v>
      </c>
      <c r="N24" s="66">
        <v>81</v>
      </c>
      <c r="O24" s="66">
        <v>77</v>
      </c>
      <c r="P24" s="66">
        <v>93</v>
      </c>
      <c r="Q24" s="66">
        <v>82</v>
      </c>
      <c r="R24" s="66">
        <v>90</v>
      </c>
      <c r="S24" s="66">
        <v>93</v>
      </c>
      <c r="T24" s="66">
        <v>85</v>
      </c>
      <c r="U24" s="66">
        <v>90</v>
      </c>
      <c r="V24" s="66">
        <v>83</v>
      </c>
      <c r="W24" s="73">
        <f t="shared" si="0"/>
        <v>86</v>
      </c>
      <c r="X24" s="74">
        <v>16</v>
      </c>
      <c r="Y24" s="67"/>
      <c r="Z24" s="67"/>
      <c r="AA24" s="81">
        <f t="shared" si="1"/>
        <v>78.95</v>
      </c>
      <c r="AB24" s="82">
        <v>18</v>
      </c>
      <c r="AC24" s="52"/>
      <c r="AD24" s="67"/>
      <c r="AE24" s="85"/>
      <c r="AF24" s="85"/>
      <c r="AG24" s="85"/>
      <c r="AH24" s="85"/>
      <c r="AI24" s="85"/>
      <c r="AJ24" s="85"/>
      <c r="AK24" s="85"/>
      <c r="AL24" s="85"/>
      <c r="AM24" s="85"/>
      <c r="AN24" s="85"/>
    </row>
    <row r="25" ht="20" customHeight="1" spans="1:40">
      <c r="A25" s="48">
        <v>19</v>
      </c>
      <c r="B25" s="48" t="s">
        <v>55</v>
      </c>
      <c r="C25" s="57">
        <v>31.4285714285714</v>
      </c>
      <c r="D25" s="54"/>
      <c r="E25" s="21">
        <v>23</v>
      </c>
      <c r="F25" s="51">
        <v>6</v>
      </c>
      <c r="G25" s="52"/>
      <c r="H25" s="53"/>
      <c r="I25" s="55"/>
      <c r="J25" s="69"/>
      <c r="K25" s="55"/>
      <c r="L25" s="64">
        <f t="shared" si="2"/>
        <v>60.4285714285714</v>
      </c>
      <c r="M25" s="65">
        <v>20</v>
      </c>
      <c r="N25" s="66">
        <v>84</v>
      </c>
      <c r="O25" s="66">
        <v>74</v>
      </c>
      <c r="P25" s="66">
        <v>93</v>
      </c>
      <c r="Q25" s="66">
        <v>85</v>
      </c>
      <c r="R25" s="66">
        <v>89</v>
      </c>
      <c r="S25" s="66">
        <v>86</v>
      </c>
      <c r="T25" s="66">
        <v>86</v>
      </c>
      <c r="U25" s="66">
        <v>84</v>
      </c>
      <c r="V25" s="66">
        <v>100</v>
      </c>
      <c r="W25" s="73">
        <f t="shared" si="0"/>
        <v>86.7777777777778</v>
      </c>
      <c r="X25" s="74">
        <v>13</v>
      </c>
      <c r="Y25" s="55"/>
      <c r="Z25" s="67"/>
      <c r="AA25" s="81">
        <f t="shared" si="1"/>
        <v>74.9206349206349</v>
      </c>
      <c r="AB25" s="82">
        <v>19</v>
      </c>
      <c r="AC25" s="52"/>
      <c r="AD25" s="55"/>
      <c r="AI25" s="85"/>
      <c r="AJ25" s="85"/>
      <c r="AK25" s="85"/>
      <c r="AL25" s="85"/>
      <c r="AM25" s="85"/>
      <c r="AN25" s="85"/>
    </row>
    <row r="26" ht="20" customHeight="1" spans="1:30">
      <c r="A26" s="48">
        <v>20</v>
      </c>
      <c r="B26" s="48" t="s">
        <v>56</v>
      </c>
      <c r="C26" s="49">
        <v>31.4285714285714</v>
      </c>
      <c r="D26" s="54"/>
      <c r="E26" s="21">
        <v>21</v>
      </c>
      <c r="F26" s="51">
        <v>6</v>
      </c>
      <c r="G26" s="55"/>
      <c r="H26" s="53"/>
      <c r="I26" s="55"/>
      <c r="J26" s="55"/>
      <c r="K26" s="55"/>
      <c r="L26" s="64">
        <f t="shared" si="2"/>
        <v>58.4285714285714</v>
      </c>
      <c r="M26" s="65">
        <v>21</v>
      </c>
      <c r="N26" s="66">
        <v>78</v>
      </c>
      <c r="O26" s="66">
        <v>82</v>
      </c>
      <c r="P26" s="66">
        <v>93</v>
      </c>
      <c r="Q26" s="66">
        <v>85</v>
      </c>
      <c r="R26" s="66">
        <v>87</v>
      </c>
      <c r="S26" s="66">
        <v>90</v>
      </c>
      <c r="T26" s="66">
        <v>93</v>
      </c>
      <c r="U26" s="66">
        <v>90</v>
      </c>
      <c r="V26" s="66">
        <v>96</v>
      </c>
      <c r="W26" s="73">
        <f t="shared" si="0"/>
        <v>88.2222222222222</v>
      </c>
      <c r="X26" s="74">
        <v>8</v>
      </c>
      <c r="Y26" s="55"/>
      <c r="Z26" s="67"/>
      <c r="AA26" s="81">
        <f t="shared" si="1"/>
        <v>74.8150793650794</v>
      </c>
      <c r="AB26" s="82">
        <v>20</v>
      </c>
      <c r="AC26" s="83"/>
      <c r="AD26" s="67"/>
    </row>
    <row r="27" ht="20" customHeight="1" spans="1:30">
      <c r="A27" s="48">
        <v>21</v>
      </c>
      <c r="B27" s="48" t="s">
        <v>57</v>
      </c>
      <c r="C27" s="57">
        <v>33.3333333333333</v>
      </c>
      <c r="D27" s="54"/>
      <c r="E27" s="21">
        <v>23</v>
      </c>
      <c r="F27" s="51">
        <v>6</v>
      </c>
      <c r="G27" s="55"/>
      <c r="H27" s="53"/>
      <c r="I27" s="55"/>
      <c r="J27" s="63"/>
      <c r="K27" s="55"/>
      <c r="L27" s="64">
        <f t="shared" si="2"/>
        <v>62.3333333333333</v>
      </c>
      <c r="M27" s="65">
        <v>19</v>
      </c>
      <c r="N27" s="66">
        <v>77</v>
      </c>
      <c r="O27" s="66">
        <v>77</v>
      </c>
      <c r="P27" s="66">
        <v>93</v>
      </c>
      <c r="Q27" s="66">
        <v>84</v>
      </c>
      <c r="R27" s="66">
        <v>87</v>
      </c>
      <c r="S27" s="66">
        <v>90</v>
      </c>
      <c r="T27" s="66">
        <v>71</v>
      </c>
      <c r="U27" s="66">
        <v>84</v>
      </c>
      <c r="V27" s="66">
        <v>100</v>
      </c>
      <c r="W27" s="73">
        <f t="shared" si="0"/>
        <v>84.7777777777778</v>
      </c>
      <c r="X27" s="74">
        <v>19</v>
      </c>
      <c r="Y27" s="55"/>
      <c r="Z27" s="67"/>
      <c r="AA27" s="81">
        <f t="shared" si="1"/>
        <v>74.6777777777778</v>
      </c>
      <c r="AB27" s="82">
        <v>21</v>
      </c>
      <c r="AC27" s="52"/>
      <c r="AD27" s="55"/>
    </row>
    <row r="28" ht="20" customHeight="1" spans="1:30">
      <c r="A28" s="48">
        <v>22</v>
      </c>
      <c r="B28" s="48" t="s">
        <v>58</v>
      </c>
      <c r="C28" s="49">
        <v>28.5714285714286</v>
      </c>
      <c r="D28" s="54"/>
      <c r="E28" s="21">
        <v>23</v>
      </c>
      <c r="F28" s="51">
        <v>6</v>
      </c>
      <c r="G28" s="55"/>
      <c r="H28" s="53"/>
      <c r="I28" s="55"/>
      <c r="J28" s="67"/>
      <c r="K28" s="55"/>
      <c r="L28" s="64">
        <f t="shared" si="2"/>
        <v>57.5714285714286</v>
      </c>
      <c r="M28" s="65">
        <v>22</v>
      </c>
      <c r="N28" s="66">
        <v>80</v>
      </c>
      <c r="O28" s="66">
        <v>74</v>
      </c>
      <c r="P28" s="66">
        <v>93</v>
      </c>
      <c r="Q28" s="66">
        <v>84</v>
      </c>
      <c r="R28" s="66">
        <v>86</v>
      </c>
      <c r="S28" s="66">
        <v>85</v>
      </c>
      <c r="T28" s="66">
        <v>89</v>
      </c>
      <c r="U28" s="66">
        <v>80</v>
      </c>
      <c r="V28" s="66">
        <v>100</v>
      </c>
      <c r="W28" s="73">
        <f t="shared" si="0"/>
        <v>85.6666666666667</v>
      </c>
      <c r="X28" s="74">
        <v>17</v>
      </c>
      <c r="Y28" s="55"/>
      <c r="Z28" s="67"/>
      <c r="AA28" s="81">
        <f t="shared" si="1"/>
        <v>73.0238095238095</v>
      </c>
      <c r="AB28" s="82">
        <v>22</v>
      </c>
      <c r="AC28" s="52"/>
      <c r="AD28" s="55"/>
    </row>
  </sheetData>
  <sheetProtection formatCells="0" insertHyperlinks="0" autoFilter="0"/>
  <sortState ref="A7:AD28">
    <sortCondition ref="AA7:AA28" descending="1"/>
  </sortState>
  <mergeCells count="13">
    <mergeCell ref="A1:AD1"/>
    <mergeCell ref="A2:AD2"/>
    <mergeCell ref="A3:AD3"/>
    <mergeCell ref="A4:A6"/>
    <mergeCell ref="B4:B6"/>
    <mergeCell ref="Y4:Y6"/>
    <mergeCell ref="Z4:Z6"/>
    <mergeCell ref="AA4:AA6"/>
    <mergeCell ref="AB4:AB6"/>
    <mergeCell ref="AC4:AC6"/>
    <mergeCell ref="AD4:AD6"/>
    <mergeCell ref="C4:M5"/>
    <mergeCell ref="N4:X5"/>
  </mergeCells>
  <pageMargins left="0.0777777777777778" right="0.118055555555556" top="0.196527777777778" bottom="0.0388888888888889" header="0.5" footer="0.2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zoomScale="90" zoomScaleNormal="90" workbookViewId="0">
      <selection activeCell="S14" sqref="S14"/>
    </sheetView>
  </sheetViews>
  <sheetFormatPr defaultColWidth="9.075" defaultRowHeight="12"/>
  <cols>
    <col min="1" max="1" width="15.25" style="5" customWidth="1"/>
    <col min="2" max="2" width="9.075" style="5"/>
    <col min="3" max="3" width="42.3583333333333" style="6" customWidth="1"/>
    <col min="4" max="4" width="10.5083333333333" style="7" customWidth="1"/>
    <col min="5" max="5" width="47.0833333333333" style="7" hidden="1" customWidth="1"/>
    <col min="6" max="6" width="6.75" style="7" hidden="1" customWidth="1"/>
    <col min="7" max="7" width="22.4166666666667" style="7" customWidth="1"/>
    <col min="8" max="10" width="9.075" style="7"/>
    <col min="11" max="11" width="17.7666666666667" style="7" customWidth="1"/>
    <col min="12" max="12" width="9.075" style="7"/>
    <col min="13" max="13" width="37" style="8" customWidth="1"/>
    <col min="14" max="19" width="9.075" style="7"/>
    <col min="20" max="16384" width="9.075" style="5"/>
  </cols>
  <sheetData>
    <row r="1" spans="1:19">
      <c r="A1" s="9" t="s">
        <v>59</v>
      </c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1"/>
      <c r="N1" s="10"/>
      <c r="O1" s="10"/>
      <c r="P1" s="10"/>
      <c r="Q1" s="10"/>
      <c r="R1" s="10"/>
      <c r="S1" s="10"/>
    </row>
    <row r="2" spans="1:19">
      <c r="A2" s="12" t="s">
        <v>60</v>
      </c>
      <c r="B2" s="13" t="s">
        <v>4</v>
      </c>
      <c r="C2" s="14" t="s">
        <v>61</v>
      </c>
      <c r="D2" s="13"/>
      <c r="E2" s="13" t="s">
        <v>14</v>
      </c>
      <c r="F2" s="13"/>
      <c r="G2" s="13" t="s">
        <v>15</v>
      </c>
      <c r="H2" s="13"/>
      <c r="I2" s="13" t="s">
        <v>62</v>
      </c>
      <c r="J2" s="13"/>
      <c r="K2" s="13" t="s">
        <v>63</v>
      </c>
      <c r="L2" s="13"/>
      <c r="M2" s="14" t="s">
        <v>18</v>
      </c>
      <c r="N2" s="13"/>
      <c r="O2" s="16" t="s">
        <v>20</v>
      </c>
      <c r="P2" s="25"/>
      <c r="Q2" s="16" t="s">
        <v>64</v>
      </c>
      <c r="R2" s="25"/>
      <c r="S2" s="16" t="s">
        <v>65</v>
      </c>
    </row>
    <row r="3" spans="1:19">
      <c r="A3" s="12"/>
      <c r="B3" s="13"/>
      <c r="C3" s="14"/>
      <c r="D3" s="13" t="s">
        <v>66</v>
      </c>
      <c r="E3" s="15" t="s">
        <v>67</v>
      </c>
      <c r="F3" s="15" t="s">
        <v>66</v>
      </c>
      <c r="G3" s="16" t="s">
        <v>67</v>
      </c>
      <c r="H3" s="16" t="s">
        <v>66</v>
      </c>
      <c r="I3" s="16" t="s">
        <v>68</v>
      </c>
      <c r="J3" s="16" t="s">
        <v>66</v>
      </c>
      <c r="K3" s="16" t="s">
        <v>67</v>
      </c>
      <c r="L3" s="16" t="s">
        <v>66</v>
      </c>
      <c r="M3" s="16" t="s">
        <v>67</v>
      </c>
      <c r="N3" s="16" t="s">
        <v>66</v>
      </c>
      <c r="O3" s="16" t="s">
        <v>69</v>
      </c>
      <c r="P3" s="16" t="s">
        <v>66</v>
      </c>
      <c r="Q3" s="16" t="s">
        <v>67</v>
      </c>
      <c r="R3" s="16" t="s">
        <v>70</v>
      </c>
      <c r="S3" s="25"/>
    </row>
    <row r="4" ht="74" customHeight="1" spans="1:19">
      <c r="A4" s="17" t="s">
        <v>71</v>
      </c>
      <c r="B4" s="2" t="s">
        <v>57</v>
      </c>
      <c r="C4" s="18" t="s">
        <v>72</v>
      </c>
      <c r="D4" s="1">
        <v>35</v>
      </c>
      <c r="E4" s="2"/>
      <c r="F4" s="19"/>
      <c r="G4" s="20" t="s">
        <v>73</v>
      </c>
      <c r="H4" s="21">
        <v>23</v>
      </c>
      <c r="I4" s="26">
        <v>1</v>
      </c>
      <c r="J4" s="27">
        <v>6</v>
      </c>
      <c r="K4" s="28"/>
      <c r="L4" s="21"/>
      <c r="M4" s="21"/>
      <c r="N4" s="21"/>
      <c r="O4" s="29"/>
      <c r="P4" s="19"/>
      <c r="Q4" s="34"/>
      <c r="R4" s="34"/>
      <c r="S4" s="1"/>
    </row>
    <row r="5" ht="103" customHeight="1" spans="1:19">
      <c r="A5" s="17" t="s">
        <v>74</v>
      </c>
      <c r="B5" s="2" t="s">
        <v>55</v>
      </c>
      <c r="C5" s="18" t="s">
        <v>75</v>
      </c>
      <c r="D5" s="1">
        <v>33</v>
      </c>
      <c r="E5" s="2"/>
      <c r="F5" s="19"/>
      <c r="G5" s="20" t="s">
        <v>76</v>
      </c>
      <c r="H5" s="21">
        <v>23</v>
      </c>
      <c r="I5" s="26">
        <v>1</v>
      </c>
      <c r="J5" s="27">
        <v>6</v>
      </c>
      <c r="K5" s="28"/>
      <c r="L5" s="21"/>
      <c r="M5" s="21"/>
      <c r="N5" s="21"/>
      <c r="O5" s="29"/>
      <c r="P5" s="19"/>
      <c r="Q5" s="34"/>
      <c r="R5" s="34"/>
      <c r="S5" s="1"/>
    </row>
    <row r="6" ht="138" customHeight="1" spans="1:19">
      <c r="A6" s="17" t="s">
        <v>77</v>
      </c>
      <c r="B6" s="2" t="s">
        <v>58</v>
      </c>
      <c r="C6" s="18" t="s">
        <v>78</v>
      </c>
      <c r="D6" s="2">
        <v>30</v>
      </c>
      <c r="E6" s="2"/>
      <c r="F6" s="19"/>
      <c r="G6" s="20" t="s">
        <v>76</v>
      </c>
      <c r="H6" s="21">
        <v>23</v>
      </c>
      <c r="I6" s="26">
        <v>1</v>
      </c>
      <c r="J6" s="27">
        <v>6</v>
      </c>
      <c r="K6" s="28"/>
      <c r="L6" s="21"/>
      <c r="M6" s="21"/>
      <c r="N6" s="21"/>
      <c r="O6" s="29"/>
      <c r="P6" s="19"/>
      <c r="Q6" s="34"/>
      <c r="R6" s="34"/>
      <c r="S6" s="1"/>
    </row>
    <row r="7" ht="163" customHeight="1" spans="1:19">
      <c r="A7" s="17" t="s">
        <v>79</v>
      </c>
      <c r="B7" s="2" t="s">
        <v>42</v>
      </c>
      <c r="C7" s="22" t="s">
        <v>80</v>
      </c>
      <c r="D7" s="2">
        <v>60</v>
      </c>
      <c r="E7" s="2"/>
      <c r="F7" s="19"/>
      <c r="G7" s="20" t="s">
        <v>81</v>
      </c>
      <c r="H7" s="21">
        <v>29</v>
      </c>
      <c r="I7" s="26">
        <v>1</v>
      </c>
      <c r="J7" s="27">
        <v>6</v>
      </c>
      <c r="K7" s="28"/>
      <c r="L7" s="21"/>
      <c r="M7" s="21"/>
      <c r="N7" s="21"/>
      <c r="O7" s="29"/>
      <c r="P7" s="19"/>
      <c r="Q7" s="34"/>
      <c r="R7" s="34"/>
      <c r="S7" s="35"/>
    </row>
    <row r="8" ht="80" customHeight="1" spans="1:19">
      <c r="A8" s="17" t="s">
        <v>82</v>
      </c>
      <c r="B8" s="2" t="s">
        <v>50</v>
      </c>
      <c r="C8" s="23" t="s">
        <v>83</v>
      </c>
      <c r="D8" s="2">
        <v>41</v>
      </c>
      <c r="E8" s="2"/>
      <c r="F8" s="19"/>
      <c r="G8" s="20" t="s">
        <v>84</v>
      </c>
      <c r="H8" s="21">
        <v>23</v>
      </c>
      <c r="I8" s="26">
        <v>1</v>
      </c>
      <c r="J8" s="27">
        <v>6</v>
      </c>
      <c r="K8" s="28"/>
      <c r="L8" s="21"/>
      <c r="M8" s="21"/>
      <c r="N8" s="21"/>
      <c r="O8" s="29"/>
      <c r="P8" s="19"/>
      <c r="Q8" s="34"/>
      <c r="R8" s="34"/>
      <c r="S8" s="1"/>
    </row>
    <row r="9" ht="136" customHeight="1" spans="1:19">
      <c r="A9" s="17" t="s">
        <v>85</v>
      </c>
      <c r="B9" s="2" t="s">
        <v>45</v>
      </c>
      <c r="C9" s="22" t="s">
        <v>86</v>
      </c>
      <c r="D9" s="2">
        <v>53</v>
      </c>
      <c r="E9" s="2"/>
      <c r="F9" s="19"/>
      <c r="G9" s="20" t="s">
        <v>87</v>
      </c>
      <c r="H9" s="21">
        <v>29</v>
      </c>
      <c r="I9" s="26">
        <v>1</v>
      </c>
      <c r="J9" s="21">
        <v>6</v>
      </c>
      <c r="K9" s="28"/>
      <c r="L9" s="21"/>
      <c r="M9" s="21"/>
      <c r="N9" s="21"/>
      <c r="O9" s="29"/>
      <c r="P9" s="19"/>
      <c r="Q9" s="34"/>
      <c r="R9" s="34"/>
      <c r="S9" s="1"/>
    </row>
    <row r="10" ht="69" customHeight="1" spans="1:19">
      <c r="A10" s="17" t="s">
        <v>88</v>
      </c>
      <c r="B10" s="2" t="s">
        <v>46</v>
      </c>
      <c r="C10" s="23" t="s">
        <v>89</v>
      </c>
      <c r="D10" s="2">
        <v>41</v>
      </c>
      <c r="E10" s="2"/>
      <c r="F10" s="19"/>
      <c r="G10" s="20" t="s">
        <v>90</v>
      </c>
      <c r="H10" s="21">
        <v>31</v>
      </c>
      <c r="I10" s="26">
        <v>1</v>
      </c>
      <c r="J10" s="21">
        <v>6</v>
      </c>
      <c r="K10" s="28"/>
      <c r="L10" s="21"/>
      <c r="M10" s="21" t="s">
        <v>91</v>
      </c>
      <c r="N10" s="21">
        <v>2</v>
      </c>
      <c r="O10" s="29"/>
      <c r="P10" s="19"/>
      <c r="Q10" s="34"/>
      <c r="R10" s="34"/>
      <c r="S10" s="1"/>
    </row>
    <row r="11" ht="87" customHeight="1" spans="1:19">
      <c r="A11" s="17" t="s">
        <v>92</v>
      </c>
      <c r="B11" s="2" t="s">
        <v>56</v>
      </c>
      <c r="C11" s="18" t="s">
        <v>93</v>
      </c>
      <c r="D11" s="2">
        <v>33</v>
      </c>
      <c r="E11" s="2"/>
      <c r="F11" s="19"/>
      <c r="G11" s="20" t="s">
        <v>94</v>
      </c>
      <c r="H11" s="21">
        <v>21</v>
      </c>
      <c r="I11" s="26">
        <v>1</v>
      </c>
      <c r="J11" s="27">
        <v>6</v>
      </c>
      <c r="K11" s="28"/>
      <c r="L11" s="21"/>
      <c r="M11" s="21"/>
      <c r="N11" s="21"/>
      <c r="O11" s="29"/>
      <c r="P11" s="19"/>
      <c r="Q11" s="34"/>
      <c r="R11" s="34"/>
      <c r="S11" s="1"/>
    </row>
    <row r="12" ht="90" customHeight="1" spans="1:19">
      <c r="A12" s="17" t="s">
        <v>95</v>
      </c>
      <c r="B12" s="2" t="s">
        <v>54</v>
      </c>
      <c r="C12" s="18" t="s">
        <v>96</v>
      </c>
      <c r="D12" s="2">
        <v>35</v>
      </c>
      <c r="E12" s="2"/>
      <c r="F12" s="19"/>
      <c r="G12" s="20" t="s">
        <v>94</v>
      </c>
      <c r="H12" s="21">
        <v>31</v>
      </c>
      <c r="I12" s="26">
        <v>1</v>
      </c>
      <c r="J12" s="27">
        <v>6</v>
      </c>
      <c r="K12" s="28"/>
      <c r="L12" s="21"/>
      <c r="M12" s="21"/>
      <c r="N12" s="21"/>
      <c r="O12" s="29"/>
      <c r="P12" s="19"/>
      <c r="Q12" s="34"/>
      <c r="R12" s="34"/>
      <c r="S12" s="1"/>
    </row>
    <row r="13" ht="81" customHeight="1" spans="1:19">
      <c r="A13" s="17" t="s">
        <v>97</v>
      </c>
      <c r="B13" s="2" t="s">
        <v>53</v>
      </c>
      <c r="C13" s="18" t="s">
        <v>98</v>
      </c>
      <c r="D13" s="2">
        <v>31</v>
      </c>
      <c r="E13" s="2"/>
      <c r="F13" s="19"/>
      <c r="G13" s="20" t="s">
        <v>99</v>
      </c>
      <c r="H13" s="21">
        <v>37</v>
      </c>
      <c r="I13" s="26">
        <v>1</v>
      </c>
      <c r="J13" s="27">
        <v>6</v>
      </c>
      <c r="K13" s="28"/>
      <c r="L13" s="21"/>
      <c r="M13" s="21"/>
      <c r="N13" s="21"/>
      <c r="O13" s="29"/>
      <c r="P13" s="19"/>
      <c r="Q13" s="34"/>
      <c r="R13" s="34"/>
      <c r="S13" s="1"/>
    </row>
    <row r="14" ht="144" customHeight="1" spans="1:19">
      <c r="A14" s="17" t="s">
        <v>100</v>
      </c>
      <c r="B14" s="2" t="s">
        <v>33</v>
      </c>
      <c r="C14" s="18" t="s">
        <v>101</v>
      </c>
      <c r="D14" s="2">
        <v>59</v>
      </c>
      <c r="E14" s="2"/>
      <c r="F14" s="19"/>
      <c r="G14" s="20" t="s">
        <v>102</v>
      </c>
      <c r="H14" s="21">
        <v>33</v>
      </c>
      <c r="I14" s="26">
        <v>1</v>
      </c>
      <c r="J14" s="27">
        <v>6</v>
      </c>
      <c r="K14" s="28"/>
      <c r="L14" s="21"/>
      <c r="M14" s="21" t="s">
        <v>91</v>
      </c>
      <c r="N14" s="21">
        <v>2</v>
      </c>
      <c r="O14" s="29"/>
      <c r="P14" s="19"/>
      <c r="Q14" s="34"/>
      <c r="R14" s="34"/>
      <c r="S14" s="1"/>
    </row>
    <row r="15" ht="174" customHeight="1" spans="1:19">
      <c r="A15" s="17" t="s">
        <v>103</v>
      </c>
      <c r="B15" s="2" t="s">
        <v>35</v>
      </c>
      <c r="C15" s="24" t="s">
        <v>104</v>
      </c>
      <c r="D15" s="2">
        <v>68</v>
      </c>
      <c r="E15" s="2"/>
      <c r="F15" s="19"/>
      <c r="G15" s="20" t="s">
        <v>105</v>
      </c>
      <c r="H15" s="21">
        <v>29</v>
      </c>
      <c r="I15" s="26">
        <v>1</v>
      </c>
      <c r="J15" s="27">
        <v>6</v>
      </c>
      <c r="K15" s="28"/>
      <c r="L15" s="21"/>
      <c r="M15" s="21" t="s">
        <v>106</v>
      </c>
      <c r="N15" s="21">
        <v>4</v>
      </c>
      <c r="O15" s="29"/>
      <c r="P15" s="19"/>
      <c r="Q15" s="34"/>
      <c r="R15" s="34"/>
      <c r="S15" s="1"/>
    </row>
    <row r="16" ht="132" spans="1:19">
      <c r="A16" s="17" t="s">
        <v>107</v>
      </c>
      <c r="B16" s="2" t="s">
        <v>39</v>
      </c>
      <c r="C16" s="18" t="s">
        <v>108</v>
      </c>
      <c r="D16" s="2">
        <v>61</v>
      </c>
      <c r="E16" s="2"/>
      <c r="F16" s="19"/>
      <c r="G16" s="20" t="s">
        <v>109</v>
      </c>
      <c r="H16" s="21">
        <v>29</v>
      </c>
      <c r="I16" s="26">
        <v>1</v>
      </c>
      <c r="J16" s="27">
        <v>6</v>
      </c>
      <c r="K16" s="30"/>
      <c r="L16" s="30"/>
      <c r="M16" s="30" t="s">
        <v>110</v>
      </c>
      <c r="N16" s="30">
        <v>9</v>
      </c>
      <c r="O16" s="30"/>
      <c r="P16" s="30"/>
      <c r="Q16" s="30"/>
      <c r="R16" s="34"/>
      <c r="S16" s="1"/>
    </row>
    <row r="17" ht="163" customHeight="1" spans="1:19">
      <c r="A17" s="17" t="s">
        <v>111</v>
      </c>
      <c r="B17" s="2" t="s">
        <v>41</v>
      </c>
      <c r="C17" s="18" t="s">
        <v>112</v>
      </c>
      <c r="D17" s="2">
        <v>59</v>
      </c>
      <c r="E17" s="2"/>
      <c r="F17" s="19"/>
      <c r="G17" s="20" t="s">
        <v>113</v>
      </c>
      <c r="H17" s="21">
        <v>31.5</v>
      </c>
      <c r="I17" s="26">
        <v>1</v>
      </c>
      <c r="J17" s="27">
        <v>6</v>
      </c>
      <c r="K17" s="28"/>
      <c r="L17" s="21"/>
      <c r="M17" s="27"/>
      <c r="N17" s="21"/>
      <c r="O17" s="29"/>
      <c r="P17" s="19"/>
      <c r="Q17" s="34"/>
      <c r="R17" s="34"/>
      <c r="S17" s="1"/>
    </row>
    <row r="18" ht="84" customHeight="1" spans="1:19">
      <c r="A18" s="17" t="s">
        <v>114</v>
      </c>
      <c r="B18" s="2" t="s">
        <v>48</v>
      </c>
      <c r="C18" s="18" t="s">
        <v>115</v>
      </c>
      <c r="D18" s="2">
        <v>43</v>
      </c>
      <c r="E18" s="2"/>
      <c r="F18" s="19"/>
      <c r="G18" s="20" t="s">
        <v>116</v>
      </c>
      <c r="H18" s="21">
        <v>29</v>
      </c>
      <c r="I18" s="26">
        <v>1</v>
      </c>
      <c r="J18" s="27">
        <v>6</v>
      </c>
      <c r="K18" s="28"/>
      <c r="L18" s="21"/>
      <c r="M18" s="21"/>
      <c r="N18" s="21"/>
      <c r="O18" s="29"/>
      <c r="P18" s="19"/>
      <c r="Q18" s="34"/>
      <c r="R18" s="34"/>
      <c r="S18" s="1"/>
    </row>
    <row r="19" ht="135" customHeight="1" spans="1:19">
      <c r="A19" s="17" t="s">
        <v>117</v>
      </c>
      <c r="B19" s="2" t="s">
        <v>40</v>
      </c>
      <c r="C19" s="18" t="s">
        <v>118</v>
      </c>
      <c r="D19" s="2">
        <v>53</v>
      </c>
      <c r="E19" s="2"/>
      <c r="F19" s="19"/>
      <c r="G19" s="20" t="s">
        <v>119</v>
      </c>
      <c r="H19" s="21">
        <v>39.5</v>
      </c>
      <c r="I19" s="26">
        <v>1</v>
      </c>
      <c r="J19" s="27">
        <v>6</v>
      </c>
      <c r="K19" s="28"/>
      <c r="L19" s="21"/>
      <c r="M19" s="21"/>
      <c r="N19" s="21"/>
      <c r="O19" s="29"/>
      <c r="P19" s="19"/>
      <c r="Q19" s="34"/>
      <c r="R19" s="34"/>
      <c r="S19" s="35"/>
    </row>
    <row r="20" ht="64" customHeight="1" spans="1:19">
      <c r="A20" s="17" t="s">
        <v>120</v>
      </c>
      <c r="B20" s="2" t="s">
        <v>49</v>
      </c>
      <c r="C20" s="18" t="s">
        <v>121</v>
      </c>
      <c r="D20" s="2">
        <v>39</v>
      </c>
      <c r="E20" s="2"/>
      <c r="F20" s="19"/>
      <c r="G20" s="20" t="s">
        <v>122</v>
      </c>
      <c r="H20" s="21">
        <v>32</v>
      </c>
      <c r="I20" s="26">
        <v>1</v>
      </c>
      <c r="J20" s="27">
        <v>6</v>
      </c>
      <c r="K20" s="28"/>
      <c r="L20" s="21"/>
      <c r="M20" s="21"/>
      <c r="N20" s="21"/>
      <c r="O20" s="29"/>
      <c r="P20" s="19"/>
      <c r="Q20" s="34"/>
      <c r="R20" s="34"/>
      <c r="S20" s="1"/>
    </row>
    <row r="21" ht="139" customHeight="1" spans="1:19">
      <c r="A21" s="17" t="s">
        <v>123</v>
      </c>
      <c r="B21" s="2" t="s">
        <v>44</v>
      </c>
      <c r="C21" s="18" t="s">
        <v>124</v>
      </c>
      <c r="D21" s="2">
        <v>53</v>
      </c>
      <c r="E21" s="2"/>
      <c r="F21" s="19"/>
      <c r="G21" s="20" t="s">
        <v>125</v>
      </c>
      <c r="H21" s="21">
        <v>32</v>
      </c>
      <c r="I21" s="26">
        <v>1</v>
      </c>
      <c r="J21" s="27">
        <v>6</v>
      </c>
      <c r="K21" s="28"/>
      <c r="L21" s="21"/>
      <c r="M21" s="21" t="s">
        <v>126</v>
      </c>
      <c r="N21" s="21">
        <v>2</v>
      </c>
      <c r="O21" s="29"/>
      <c r="P21" s="19"/>
      <c r="Q21" s="34"/>
      <c r="R21" s="34"/>
      <c r="S21" s="1"/>
    </row>
    <row r="22" ht="147" customHeight="1" spans="1:19">
      <c r="A22" s="17" t="s">
        <v>127</v>
      </c>
      <c r="B22" s="2" t="s">
        <v>37</v>
      </c>
      <c r="C22" s="18" t="s">
        <v>128</v>
      </c>
      <c r="D22" s="2">
        <v>57</v>
      </c>
      <c r="E22" s="2"/>
      <c r="F22" s="19"/>
      <c r="G22" s="20" t="s">
        <v>129</v>
      </c>
      <c r="H22" s="21">
        <v>32</v>
      </c>
      <c r="I22" s="26">
        <v>1</v>
      </c>
      <c r="J22" s="27">
        <v>6</v>
      </c>
      <c r="K22" s="28"/>
      <c r="L22" s="21"/>
      <c r="M22" s="21" t="s">
        <v>130</v>
      </c>
      <c r="N22" s="21">
        <v>2</v>
      </c>
      <c r="O22" s="29"/>
      <c r="P22" s="19"/>
      <c r="Q22" s="34"/>
      <c r="R22" s="34"/>
      <c r="S22" s="1"/>
    </row>
    <row r="23" ht="99" customHeight="1" spans="1:19">
      <c r="A23" s="17" t="s">
        <v>131</v>
      </c>
      <c r="B23" s="2" t="s">
        <v>47</v>
      </c>
      <c r="C23" s="18" t="s">
        <v>132</v>
      </c>
      <c r="D23" s="2">
        <v>47</v>
      </c>
      <c r="E23" s="2"/>
      <c r="F23" s="19"/>
      <c r="G23" s="20" t="s">
        <v>133</v>
      </c>
      <c r="H23" s="21">
        <v>23</v>
      </c>
      <c r="I23" s="26">
        <v>1</v>
      </c>
      <c r="J23" s="27">
        <v>6</v>
      </c>
      <c r="K23" s="28"/>
      <c r="L23" s="21"/>
      <c r="M23" s="21"/>
      <c r="N23" s="21"/>
      <c r="O23" s="29"/>
      <c r="P23" s="19"/>
      <c r="Q23" s="34"/>
      <c r="R23" s="34"/>
      <c r="S23" s="1"/>
    </row>
    <row r="24" ht="72" spans="1:19">
      <c r="A24" s="17" t="s">
        <v>134</v>
      </c>
      <c r="B24" s="2" t="s">
        <v>51</v>
      </c>
      <c r="C24" s="18" t="s">
        <v>135</v>
      </c>
      <c r="D24" s="2">
        <v>42</v>
      </c>
      <c r="E24" s="2"/>
      <c r="F24" s="19"/>
      <c r="G24" s="20" t="s">
        <v>136</v>
      </c>
      <c r="H24" s="21">
        <v>23</v>
      </c>
      <c r="I24" s="26">
        <v>1</v>
      </c>
      <c r="J24" s="27">
        <v>6</v>
      </c>
      <c r="K24" s="28"/>
      <c r="L24" s="21"/>
      <c r="M24" s="21"/>
      <c r="N24" s="21"/>
      <c r="O24" s="29"/>
      <c r="P24" s="19"/>
      <c r="Q24" s="34"/>
      <c r="R24" s="34"/>
      <c r="S24" s="1"/>
    </row>
    <row r="25" ht="135" customHeight="1" spans="1:19">
      <c r="A25" s="17" t="s">
        <v>137</v>
      </c>
      <c r="B25" s="2" t="s">
        <v>52</v>
      </c>
      <c r="C25" s="18" t="s">
        <v>138</v>
      </c>
      <c r="D25" s="2">
        <v>47</v>
      </c>
      <c r="E25" s="2"/>
      <c r="F25" s="19"/>
      <c r="G25" s="20" t="s">
        <v>136</v>
      </c>
      <c r="H25" s="21">
        <v>23</v>
      </c>
      <c r="I25" s="26">
        <v>1</v>
      </c>
      <c r="J25" s="27">
        <v>6</v>
      </c>
      <c r="K25" s="28"/>
      <c r="L25" s="21"/>
      <c r="M25" s="21"/>
      <c r="N25" s="21"/>
      <c r="O25" s="29"/>
      <c r="P25" s="19"/>
      <c r="Q25" s="34"/>
      <c r="R25" s="34"/>
      <c r="S25" s="1"/>
    </row>
    <row r="26" spans="9:11">
      <c r="I26" s="31"/>
      <c r="J26" s="32"/>
      <c r="K26" s="33"/>
    </row>
    <row r="27" spans="9:11">
      <c r="I27" s="31"/>
      <c r="J27" s="32"/>
      <c r="K27" s="33"/>
    </row>
    <row r="28" spans="9:11">
      <c r="I28" s="31"/>
      <c r="J28" s="32"/>
      <c r="K28" s="33"/>
    </row>
  </sheetData>
  <sheetProtection formatCells="0" insertHyperlinks="0" autoFilter="0"/>
  <autoFilter ref="A3:S25">
    <extLst/>
  </autoFilter>
  <mergeCells count="12">
    <mergeCell ref="A1:S1"/>
    <mergeCell ref="E2:F2"/>
    <mergeCell ref="G2:H2"/>
    <mergeCell ref="I2:J2"/>
    <mergeCell ref="K2:L2"/>
    <mergeCell ref="M2:N2"/>
    <mergeCell ref="O2:P2"/>
    <mergeCell ref="Q2:R2"/>
    <mergeCell ref="A2:A3"/>
    <mergeCell ref="B2:B3"/>
    <mergeCell ref="C2:C3"/>
    <mergeCell ref="S2:S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31"/>
  <sheetViews>
    <sheetView topLeftCell="A7" workbookViewId="0">
      <selection activeCell="N19" sqref="N19"/>
    </sheetView>
  </sheetViews>
  <sheetFormatPr defaultColWidth="9.075" defaultRowHeight="14.25"/>
  <cols>
    <col min="9" max="9" width="12.5833333333333"/>
    <col min="13" max="13" width="21" customWidth="1"/>
  </cols>
  <sheetData>
    <row r="2" spans="8:9">
      <c r="H2" s="1">
        <v>35</v>
      </c>
      <c r="I2" s="3">
        <f>H2/46.25*60</f>
        <v>45.4054054054054</v>
      </c>
    </row>
    <row r="3" spans="8:9">
      <c r="H3" s="1">
        <v>33</v>
      </c>
      <c r="I3" s="3">
        <f t="shared" ref="I3:I26" si="0">H3/46.25*60</f>
        <v>42.8108108108108</v>
      </c>
    </row>
    <row r="4" spans="8:9">
      <c r="H4" s="2">
        <v>30</v>
      </c>
      <c r="I4" s="3">
        <f t="shared" si="0"/>
        <v>38.9189189189189</v>
      </c>
    </row>
    <row r="5" spans="8:9">
      <c r="H5" s="2">
        <v>60</v>
      </c>
      <c r="I5" s="3">
        <f t="shared" si="0"/>
        <v>77.8378378378378</v>
      </c>
    </row>
    <row r="6" spans="8:9">
      <c r="H6" s="2">
        <v>41</v>
      </c>
      <c r="I6" s="3">
        <f t="shared" si="0"/>
        <v>53.1891891891892</v>
      </c>
    </row>
    <row r="7" spans="8:9">
      <c r="H7" s="2">
        <v>53</v>
      </c>
      <c r="I7" s="3">
        <f t="shared" si="0"/>
        <v>68.7567567567568</v>
      </c>
    </row>
    <row r="8" spans="8:13">
      <c r="H8" s="2">
        <v>41</v>
      </c>
      <c r="I8" s="3">
        <f t="shared" si="0"/>
        <v>53.1891891891892</v>
      </c>
      <c r="M8" t="s">
        <v>139</v>
      </c>
    </row>
    <row r="9" spans="8:13">
      <c r="H9" s="2">
        <v>33</v>
      </c>
      <c r="I9" s="3">
        <f t="shared" si="0"/>
        <v>42.8108108108108</v>
      </c>
      <c r="M9">
        <v>60</v>
      </c>
    </row>
    <row r="10" spans="1:13">
      <c r="A10" s="1">
        <v>35</v>
      </c>
      <c r="B10" s="3">
        <f>A10/63*60</f>
        <v>33.3333333333333</v>
      </c>
      <c r="H10" s="2">
        <v>35</v>
      </c>
      <c r="I10" s="3">
        <f t="shared" si="0"/>
        <v>45.4054054054054</v>
      </c>
      <c r="M10">
        <v>68</v>
      </c>
    </row>
    <row r="11" spans="1:13">
      <c r="A11" s="1">
        <v>33</v>
      </c>
      <c r="B11" s="3">
        <f t="shared" ref="B11:B31" si="1">A11/63*60</f>
        <v>31.4285714285714</v>
      </c>
      <c r="H11" s="2">
        <v>31</v>
      </c>
      <c r="I11" s="3">
        <f t="shared" si="0"/>
        <v>40.2162162162162</v>
      </c>
      <c r="M11">
        <v>61</v>
      </c>
    </row>
    <row r="12" spans="1:13">
      <c r="A12" s="2">
        <v>30</v>
      </c>
      <c r="B12" s="3">
        <f t="shared" si="1"/>
        <v>28.5714285714286</v>
      </c>
      <c r="H12" s="2">
        <v>55</v>
      </c>
      <c r="I12" s="3">
        <f t="shared" si="0"/>
        <v>71.3513513513514</v>
      </c>
      <c r="M12" t="s">
        <v>32</v>
      </c>
    </row>
    <row r="13" spans="1:13">
      <c r="A13" s="2">
        <v>60</v>
      </c>
      <c r="B13" s="3">
        <f t="shared" si="1"/>
        <v>57.1428571428571</v>
      </c>
      <c r="H13" s="2">
        <v>68</v>
      </c>
      <c r="I13" s="3">
        <f t="shared" si="0"/>
        <v>88.2162162162162</v>
      </c>
      <c r="M13">
        <f>AVERAGE(M9:M12)</f>
        <v>63</v>
      </c>
    </row>
    <row r="14" spans="1:9">
      <c r="A14" s="2">
        <v>41</v>
      </c>
      <c r="B14" s="3">
        <f t="shared" si="1"/>
        <v>39.0476190476191</v>
      </c>
      <c r="H14" s="2">
        <v>65</v>
      </c>
      <c r="I14" s="3">
        <f t="shared" si="0"/>
        <v>84.3243243243243</v>
      </c>
    </row>
    <row r="15" spans="1:9">
      <c r="A15" s="2">
        <v>53</v>
      </c>
      <c r="B15" s="3">
        <f t="shared" si="1"/>
        <v>50.4761904761905</v>
      </c>
      <c r="H15" s="2">
        <v>59</v>
      </c>
      <c r="I15" s="3">
        <f t="shared" si="0"/>
        <v>76.5405405405405</v>
      </c>
    </row>
    <row r="16" spans="1:9">
      <c r="A16" s="2">
        <v>41</v>
      </c>
      <c r="B16" s="3">
        <f t="shared" si="1"/>
        <v>39.0476190476191</v>
      </c>
      <c r="H16" s="2">
        <v>43</v>
      </c>
      <c r="I16" s="3">
        <f t="shared" si="0"/>
        <v>55.7837837837838</v>
      </c>
    </row>
    <row r="17" spans="1:9">
      <c r="A17" s="2">
        <v>33</v>
      </c>
      <c r="B17" s="3">
        <f t="shared" si="1"/>
        <v>31.4285714285714</v>
      </c>
      <c r="H17" s="2">
        <v>53</v>
      </c>
      <c r="I17" s="3">
        <f t="shared" si="0"/>
        <v>68.7567567567568</v>
      </c>
    </row>
    <row r="18" spans="1:9">
      <c r="A18" s="2">
        <v>35</v>
      </c>
      <c r="B18" s="3">
        <f t="shared" si="1"/>
        <v>33.3333333333333</v>
      </c>
      <c r="H18" s="2">
        <v>39</v>
      </c>
      <c r="I18" s="3">
        <f t="shared" si="0"/>
        <v>50.5945945945946</v>
      </c>
    </row>
    <row r="19" spans="1:9">
      <c r="A19" s="2">
        <v>31</v>
      </c>
      <c r="B19" s="3">
        <f t="shared" si="1"/>
        <v>29.5238095238095</v>
      </c>
      <c r="H19" s="2">
        <v>53</v>
      </c>
      <c r="I19" s="3">
        <f t="shared" si="0"/>
        <v>68.7567567567568</v>
      </c>
    </row>
    <row r="20" spans="1:9">
      <c r="A20" s="2">
        <v>59</v>
      </c>
      <c r="B20" s="3">
        <f t="shared" si="1"/>
        <v>56.1904761904762</v>
      </c>
      <c r="H20" s="2">
        <v>57</v>
      </c>
      <c r="I20" s="3">
        <f t="shared" si="0"/>
        <v>73.945945945946</v>
      </c>
    </row>
    <row r="21" spans="1:9">
      <c r="A21" s="2">
        <v>68</v>
      </c>
      <c r="B21" s="3">
        <v>60</v>
      </c>
      <c r="H21" s="2">
        <v>47</v>
      </c>
      <c r="I21" s="3">
        <f t="shared" si="0"/>
        <v>60.972972972973</v>
      </c>
    </row>
    <row r="22" spans="1:9">
      <c r="A22" s="2">
        <v>61</v>
      </c>
      <c r="B22" s="3">
        <v>60</v>
      </c>
      <c r="H22" s="2">
        <v>42</v>
      </c>
      <c r="I22" s="3">
        <f t="shared" si="0"/>
        <v>54.4864864864865</v>
      </c>
    </row>
    <row r="23" spans="1:9">
      <c r="A23" s="2">
        <v>59</v>
      </c>
      <c r="B23" s="3">
        <f t="shared" si="1"/>
        <v>56.1904761904762</v>
      </c>
      <c r="H23" s="2">
        <v>47</v>
      </c>
      <c r="I23" s="3">
        <f t="shared" si="0"/>
        <v>60.972972972973</v>
      </c>
    </row>
    <row r="24" spans="1:9">
      <c r="A24" s="2">
        <v>43</v>
      </c>
      <c r="B24" s="3">
        <f t="shared" si="1"/>
        <v>40.952380952381</v>
      </c>
      <c r="H24" s="4">
        <v>26</v>
      </c>
      <c r="I24" s="3">
        <f t="shared" si="0"/>
        <v>33.7297297297297</v>
      </c>
    </row>
    <row r="25" spans="1:9">
      <c r="A25" s="2">
        <v>53</v>
      </c>
      <c r="B25" s="3">
        <f t="shared" si="1"/>
        <v>50.4761904761905</v>
      </c>
      <c r="H25" s="4">
        <v>26</v>
      </c>
      <c r="I25" s="3">
        <f t="shared" si="0"/>
        <v>33.7297297297297</v>
      </c>
    </row>
    <row r="26" spans="1:9">
      <c r="A26" s="2">
        <v>39</v>
      </c>
      <c r="B26" s="3">
        <f t="shared" si="1"/>
        <v>37.1428571428571</v>
      </c>
      <c r="H26" s="4">
        <v>28</v>
      </c>
      <c r="I26" s="3">
        <f t="shared" si="0"/>
        <v>36.3243243243243</v>
      </c>
    </row>
    <row r="27" spans="1:2">
      <c r="A27" s="2">
        <v>53</v>
      </c>
      <c r="B27" s="3">
        <f t="shared" si="1"/>
        <v>50.4761904761905</v>
      </c>
    </row>
    <row r="28" spans="1:2">
      <c r="A28" s="2">
        <v>57</v>
      </c>
      <c r="B28" s="3">
        <f t="shared" si="1"/>
        <v>54.2857142857143</v>
      </c>
    </row>
    <row r="29" spans="1:2">
      <c r="A29" s="2">
        <v>47</v>
      </c>
      <c r="B29" s="3">
        <f t="shared" si="1"/>
        <v>44.7619047619048</v>
      </c>
    </row>
    <row r="30" spans="1:2">
      <c r="A30" s="2">
        <v>42</v>
      </c>
      <c r="B30" s="3">
        <f t="shared" si="1"/>
        <v>40</v>
      </c>
    </row>
    <row r="31" spans="1:2">
      <c r="A31" s="2">
        <v>47</v>
      </c>
      <c r="B31" s="3">
        <f t="shared" si="1"/>
        <v>44.7619047619048</v>
      </c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WWO_wpscloud_20220106154400-250fe57e11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素质表</vt:lpstr>
      <vt:lpstr>品行表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咔咔</dc:creator>
  <cp:lastModifiedBy>刘萍</cp:lastModifiedBy>
  <dcterms:created xsi:type="dcterms:W3CDTF">2021-01-12T12:51:00Z</dcterms:created>
  <dcterms:modified xsi:type="dcterms:W3CDTF">2022-03-11T03:35:53Z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D996DF9EC4D643B798B461178F8D02AA</vt:lpwstr>
  </property>
</Properties>
</file>