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素质表" sheetId="1" r:id="rId1"/>
    <sheet name="品行表" sheetId="2" r:id="rId2"/>
    <sheet name="成绩单" sheetId="3" r:id="rId3"/>
  </sheets>
  <calcPr calcId="144525"/>
</workbook>
</file>

<file path=xl/sharedStrings.xml><?xml version="1.0" encoding="utf-8"?>
<sst xmlns="http://schemas.openxmlformats.org/spreadsheetml/2006/main" count="1041" uniqueCount="285">
  <si>
    <t>旅游商务系2021-2022学年上学期2020级酒店管理班学生综合素质测评表</t>
  </si>
  <si>
    <t>总人数：37人，可评：一等奖：1人，二等奖：1人，三等奖：2人，三好学生：2人，优秀学生干部：1人，班级等级：丙 辅导员（班主任）：周婷</t>
  </si>
  <si>
    <t>总人数：37人，实评：综合素质奖：0人，一等奖：1人，二等奖：1人，三等奖：2人，三好学生：2人，优秀学生干部：1人，班级等级：丙 辅导员（班主任）：周婷</t>
  </si>
  <si>
    <t>序号</t>
  </si>
  <si>
    <t>姓名</t>
  </si>
  <si>
    <t>品行诚信与素质（45%）</t>
  </si>
  <si>
    <t>学习成绩（55%）</t>
  </si>
  <si>
    <t>特殊贡献</t>
  </si>
  <si>
    <t>宿舍（达标与不达标）</t>
  </si>
  <si>
    <t>综合测评总分</t>
  </si>
  <si>
    <t>排名</t>
  </si>
  <si>
    <t>评优情况</t>
  </si>
  <si>
    <t>备注</t>
  </si>
  <si>
    <t>班级操行分（60分）</t>
  </si>
  <si>
    <t>社会实践与志愿服务</t>
  </si>
  <si>
    <t>体育锻炼及出勤</t>
  </si>
  <si>
    <t>参加各级合类比赛</t>
  </si>
  <si>
    <t>其他获奖或表彰</t>
  </si>
  <si>
    <t>测评小组评价</t>
  </si>
  <si>
    <t>违纪扣分</t>
  </si>
  <si>
    <t>品行诚信与素质总分</t>
  </si>
  <si>
    <t>餐饮部运行管理</t>
  </si>
  <si>
    <t>管理学基础</t>
  </si>
  <si>
    <t>酒店系统操作</t>
  </si>
  <si>
    <t>酒店职业英语II</t>
  </si>
  <si>
    <t>劳动通论</t>
  </si>
  <si>
    <t>前厅客房领班工作实务</t>
  </si>
  <si>
    <t>体育与健康</t>
  </si>
  <si>
    <t>网络教学</t>
  </si>
  <si>
    <t>平均分</t>
  </si>
  <si>
    <t>彭佳豪</t>
  </si>
  <si>
    <t>达标</t>
  </si>
  <si>
    <t>一等奖学金、优秀学生干部</t>
  </si>
  <si>
    <t>程子悦</t>
  </si>
  <si>
    <t>90</t>
  </si>
  <si>
    <t>88</t>
  </si>
  <si>
    <t>95</t>
  </si>
  <si>
    <t>99</t>
  </si>
  <si>
    <t>87</t>
  </si>
  <si>
    <t>100</t>
  </si>
  <si>
    <t>二等奖学金、三好学生</t>
  </si>
  <si>
    <t>黎严慧</t>
  </si>
  <si>
    <t>91</t>
  </si>
  <si>
    <t>93</t>
  </si>
  <si>
    <t>83</t>
  </si>
  <si>
    <t>97</t>
  </si>
  <si>
    <t>三等奖学金、三好学生</t>
  </si>
  <si>
    <t>金清清</t>
  </si>
  <si>
    <t>89</t>
  </si>
  <si>
    <t>85</t>
  </si>
  <si>
    <t>79</t>
  </si>
  <si>
    <t>82</t>
  </si>
  <si>
    <t>三等奖学金</t>
  </si>
  <si>
    <t>舒晨</t>
  </si>
  <si>
    <t>94</t>
  </si>
  <si>
    <t>98</t>
  </si>
  <si>
    <t>80</t>
  </si>
  <si>
    <t>92</t>
  </si>
  <si>
    <t>黄慧玲</t>
  </si>
  <si>
    <t>84</t>
  </si>
  <si>
    <t>车鑫燕</t>
  </si>
  <si>
    <t>86</t>
  </si>
  <si>
    <t>叶幸鑫</t>
  </si>
  <si>
    <t>68</t>
  </si>
  <si>
    <t>65</t>
  </si>
  <si>
    <t>方子琪</t>
  </si>
  <si>
    <t>林红</t>
  </si>
  <si>
    <t>81</t>
  </si>
  <si>
    <t>78</t>
  </si>
  <si>
    <t>67</t>
  </si>
  <si>
    <t>贺灵灵</t>
  </si>
  <si>
    <t>64</t>
  </si>
  <si>
    <t>程克南</t>
  </si>
  <si>
    <t>73</t>
  </si>
  <si>
    <t>74</t>
  </si>
  <si>
    <t>陈薇</t>
  </si>
  <si>
    <t>俞丽涛</t>
  </si>
  <si>
    <t>丁添姿</t>
  </si>
  <si>
    <t>柴晓颖</t>
  </si>
  <si>
    <t>肖艳</t>
  </si>
  <si>
    <t>李梦洁</t>
  </si>
  <si>
    <t>96</t>
  </si>
  <si>
    <t>张春兰</t>
  </si>
  <si>
    <t>叶馨</t>
  </si>
  <si>
    <t>陈丽华</t>
  </si>
  <si>
    <t>李志龙</t>
  </si>
  <si>
    <t>60</t>
  </si>
  <si>
    <t>75</t>
  </si>
  <si>
    <t>夏欢</t>
  </si>
  <si>
    <t>黄雨晴</t>
  </si>
  <si>
    <t>谢成强</t>
  </si>
  <si>
    <t>王成根</t>
  </si>
  <si>
    <t>江可玲</t>
  </si>
  <si>
    <t>76</t>
  </si>
  <si>
    <t>50</t>
  </si>
  <si>
    <t>黄梦倩</t>
  </si>
  <si>
    <t>肖芳媛</t>
  </si>
  <si>
    <t>汪琦</t>
  </si>
  <si>
    <t>赵娜</t>
  </si>
  <si>
    <t>77</t>
  </si>
  <si>
    <t>王政强</t>
  </si>
  <si>
    <t>58</t>
  </si>
  <si>
    <t>曾霄</t>
  </si>
  <si>
    <t>61</t>
  </si>
  <si>
    <t>吴诗宇</t>
  </si>
  <si>
    <t>江水长</t>
  </si>
  <si>
    <t>52</t>
  </si>
  <si>
    <t>胡博昊</t>
  </si>
  <si>
    <t>72</t>
  </si>
  <si>
    <t>姜浩煜</t>
  </si>
  <si>
    <t>70</t>
  </si>
  <si>
    <t>2021—2022学年第一学期  学生品行诚信与素质加减分综合评议一览表</t>
  </si>
  <si>
    <t>学号</t>
  </si>
  <si>
    <t>操行分（本学期到梦空间所有加分及其班级活动加分）</t>
  </si>
  <si>
    <t>参加各级各类比赛</t>
  </si>
  <si>
    <t>违纪违规</t>
  </si>
  <si>
    <t>合计</t>
  </si>
  <si>
    <t>实际分</t>
  </si>
  <si>
    <t>项目</t>
  </si>
  <si>
    <t>加分</t>
  </si>
  <si>
    <t>扣分</t>
  </si>
  <si>
    <t>总计</t>
  </si>
  <si>
    <t>减分</t>
  </si>
  <si>
    <t>T2020608111</t>
  </si>
  <si>
    <t>参加了旅游商务系青年大学习第十二季第八期活动2 
参加并负责了旅游商务系演洪比赛(选手、观众)活动2
参加了旅游商务系自律委员会第-次部门面试活动2
参加了旅游商务系我为学生办实事之军训篇活动2
参加了旅游商务系校园歌手大赛活动2
参加了旅游商务系歌手大赛观众活动1
学习强国+2 参加了文创园开学劳动教育活动2
参加了旅游商务系闯关大赛初赛活动2
参加了旅游商务系青年大学习活动2
参加了旅游商务系pdd皮试实践活动活动2
参加了20酒店管理班"宪法专场”知识竞赛活动2
参加了旅游商务系自律委员会我为群众办实事之爱粮节粮活动2
参加了20酒店管理班消防专场知识竞赛活动2
参加了旅游商务系开展法制教育演讲比赛活动2
参加了“聆心”心理社辩论赛活动2
参加了旅游商务系三联志愿者活动2
参加了旅游商务系青年大学习第九十期活动2
参加了旅游商务系问卷调查活动2
参加了旅游商务系学代会视频拍摄活动2
参加了旅游商务系第十六期业余团校活动2
参加了讲述党的故事主题班会活动2
参加了旅游商务系迎新志愿者活动2
参加了旅游商务系第一， 二期青年大学习活动2
参加了心理素质拓展技能培训班补录活动2
参加并负责了旅游商务系国庆返校实践活动活动2
参加了20酒店管理班网络安全答题活动2
参加并负责了旅游商务系志愿者迎新动员大会活动2
参加了旅游商务系新生军训志愿者活动2
参加了旅游商务系自律委员会整理国家励志奖材料活动2
参加了旅游商务系自律委员会迎新志愿者活动2
参加并负责了旅游商务系"微团课”大赛活动2
参加了旅游商务系自律委员会推广普通话活动2
参加了旅游商务系我为学生办实事之消防篇活动2
参加了旅游商务系我为学生办实事之心理篇活动2
参加了旅游商务系三风建设之专业楼早餐值班活动2
参加并负责了旅游商务系辅导员助理之新生慰问活动活动2
参加并负责了旅游商务系辅导员助理之传承校史文化篇活动2
参加了旅游商务系我为学生办实事之教官篇活动2 爱国主义答题+10分</t>
  </si>
  <si>
    <t>支付宝打卡*7、青年大学习*1、班会未到（超时） 班会未请假</t>
  </si>
  <si>
    <t>旅游系团总支副书记+10分 聆听心理社+3分 副班长+5分</t>
  </si>
  <si>
    <t>旅游系组织部晚训+2分</t>
  </si>
  <si>
    <t>第二届全国技工院校创业创新大赛一等奖+20</t>
  </si>
  <si>
    <t>T2020608127</t>
  </si>
  <si>
    <t>党史答题竞赛+2分   青春健康答题竞赛+2分   法规专场知识竞赛+2分  志愿服务条例专场+2分   消防知识专场竞赛+2分   宪法知识专场竞赛+2分   班级团建聚餐+2分   保密法答题竞赛+2分 网络安全答题竞赛+2分   旅游商务系西餐省赛志愿者+2分   旅游商务系开展法制教育演讲比赛＋2   旅游商务系“微团课”大赛+2   旅游商务系一、二期青年大学习+2   旅游商务系青年大学习第十二季第八期+2   旅游商务系青年大学习第九 十期+2  旅游商务系青年大学习第十二期 十三期+2 旅游商务系学习强国+2  旅游商务系西餐志愿者+2  文创园开展劳动教育+2 发展粮食产业，助力乡村振兴主题活动+2 瑜伽社招新活动+2 帮周婷老师干活+5  体育馆清理货物+3  1+X前厅志愿者+5  整理打扫芳泽楼103+3 爱国主义答题+10分</t>
  </si>
  <si>
    <t>支付宝打卡</t>
  </si>
  <si>
    <t>院瑜伽社+2 团支书+7分</t>
  </si>
  <si>
    <t xml:space="preserve">“学习宪法精神，增强法制观念”系级比赛一等奖+2 “第五届江西省学校共青团“微团课”大赛高校学生组”二等奖+9   第二届全国技工院校创业创新大赛一等奖+20
</t>
  </si>
  <si>
    <t>T2020608139</t>
  </si>
  <si>
    <t>党史答题竞赛+2分 青春健康答题竞赛+2分 法规专场知识竞赛+2分 志愿服务条例专场+2分 消防知识专场竞赛+2分 宪法知识专场竞赛+2分 班级团建聚餐+2分 保密法答题竞赛+2分 网络安全答题竞赛+2分 心理协会招新活动+2分 办公室值班+2分 院心协为你解忧活动+2分 旅游商务系自律委员会迎新志愿者+2分 旅游商务系三风建设之专业楼早餐值班+2分 旅游商务系自律委员会我为群众办实事之爱粮节粮+2分 旅游商务系自律委员会部门约谈+2分 旅游商务系食堂值班之爱粮节粮+2分 强国有我辩论赛总决赛+2分 外联部旅游商务系三风建设之专业楼早餐值班+2分 旅游商务系自律委员会组织宪法晨读活动+2分 旅游商务系自律委员会观看法制教育视频+2分 省赛承办志愿活动+2分 旅游商务系自律委员会换届大会+2分 旅游商务系问卷调查+2分 旅游商务系第一，二期青年大学期+2分 旅游商务系青年大学习第十二季第八期+2分  体育馆清理货物+3  省赛搬运酒水+3 整理打扫芳泽楼103+3  整理盘点中餐餐具+3  整理盘点西餐餐具+3 爱国主义答题+10分</t>
  </si>
  <si>
    <t>支付宝打卡*1  班会未请假</t>
  </si>
  <si>
    <t>系外联部干事+8分 创业社团+3分 院礼仪队社员+6分 寝室长+5分 班长+8分</t>
  </si>
  <si>
    <t>T2020608114</t>
  </si>
  <si>
    <t>党史答题竞赛+2分 青春健康答题竞赛+2分 法规专场知识竞赛+2分 志愿服务条例专场+2分 消防知识专场竞赛+2分 宪法知识专场竞赛+2分 班级团建聚餐+2分 保密法答题竞赛+2分 网络安全答题竞赛+2分 宿管委员会卫生大检+2 ，宿管委员会换届大会暨星级寝室表彰大会+2  ， 旅游商务系青年大学习第九、十期+2 宿管委员会专项检查+2 宿管委员会布置会场+2 宿管委员会拔河比赛+2 宿管委员会专项检查+2 旅游商务系青年大学习第十二季第八期+2 旅游商务系学习强国+2 旅游商务系青年大学习+2 宿管委员会新生见面会+2 社团新生见面会+2  宿管委员会竞职演讲+2 宿管委员会招新+ 2旅游商务系第一，二期青年大学习+2 优秀社员评选大会+2 博奕轩换届+2 面对面，两服务座谈会讲座+1 旅游商务系迎新志愿者+2  面对面服务讲座+1  省赛搬运酒水+3  整理打扫芳泽楼103+3 整理盘点中餐餐具+3   整理盘点西餐餐具+3爱国主义答题+10分</t>
  </si>
  <si>
    <t>支付宝打卡*3</t>
  </si>
  <si>
    <t>院棋牌社+2分 院宿管部+10分 寝室长+5分 生活委员+6分</t>
  </si>
  <si>
    <t>院宿管晨跑+2分 院宿管拔河比赛+3</t>
  </si>
  <si>
    <t>T2020608140</t>
  </si>
  <si>
    <t>1.党史答题竞赛+2分 2.青春健康答题竞赛+2分 3.法规专场知识竞赛+2分 4.志愿服务条例专场+2分 5.消防知识专场竞赛+2分 6.宪法知识专场竞赛+2分  7.班级团建聚餐+2分 8.保密法答题竞赛+2分 9.网络安全答题竞赛+2分  10.旅游商务系第一、二期青年大学习+2分  11.旅游商务系学习强国+2分   12.旅游商务系闯关大初赛+2分   13.旅游商务系青年大学习+2分 14.21级新生文编部培训+2分     15院新媒体中心歌手大赛实践活动+2分  16院新媒体中心第十二周选题大会+2分  17.旅游商务系青年大学习第十二季第八期+2分  18.院新媒体中心第十三周选题大会+2分  19.院新媒体中心辩论赛+2分    20.院新媒体中心第十四周选题大会+2分  21.旅游商务系青年大学习第九、十期+2分  22.院新媒体中心19级欢送会+2分  23.院新媒体中心第十五周选题大会 +2分 24.《大自然的精彩》摄影专题讲座+2分  25.旅游商务系青年大学习第十一期+2分  26.院新媒体中心第十六周选题大会+2分   27.院心理协会为你解忧活动见面会+2分  28.院新媒体中心第18周选题大会+2分  29.“学习宪法精神”，增强法治观念”征文比赛+2分  30.体育馆清理货物+3  31.省赛搬运酒水+3  32.1+x茶艺考试志愿者+5  33.整理打扫芳泽楼103+3  34.整理盘点中餐餐具+3  35.整理盘点西餐餐具+3  36.帮吴珊老师干活+2 37. 旅游商务系四级讲座+1 爱国主义答题+10分 支付宝打卡+10分</t>
  </si>
  <si>
    <t>班会未请假</t>
  </si>
  <si>
    <t>党委宣传部院新媒体中心+10   系礼仪队+3   学习委员+5分</t>
  </si>
  <si>
    <t>新媒体中心21级新生第一次晚训+2分</t>
  </si>
  <si>
    <t>“学习宪法精神，增强法治观念”系级比赛优胜奖+2分</t>
  </si>
  <si>
    <t>T2020608141</t>
  </si>
  <si>
    <t>党史答题竞赛+2分 青春健康答题竞赛+2分 法规专场知识竞赛+2分 志愿服务条例专场+2分 消防知识专场竞赛+2分 宪法知识专场竞赛+2分 班级团建聚餐+2分 保密法答题竞赛+2分 网络安全答题竞赛+2分 博弈轩棋牌协会+2 旅游商务系第一、二期青年大学习+2  旅游商务系闯关大赛+2  院心理协会为你解忧活动+2  旅游商务系四级专题讲座+1 女性健康讲座+1 旅游商务系青年大学习第十二季第八期+2 旅游商务系青年大学习第九、十期+2 博弈轩棋牌协会优秀社员评选大会+2 博弈轩棋牌协会换届大会+2 旅游系学习强国+2“学习宪法精神，增强法制观念”征文比赛+2  省赛搬运酒水+3 网络安全讲座+1  1+x茶艺志愿者+5  整理盘点中餐餐具+3爱国主义答题+10分 支付宝打卡+10分</t>
  </si>
  <si>
    <t>旅游商务系双选会志愿者+2 博弈轩棋牌协会+2 组织兼宣传委员+7分</t>
  </si>
  <si>
    <t>T2020608116</t>
  </si>
  <si>
    <t>党史答题竞赛+2分 青春健康答题竞赛+2分 法规专场知识竞赛+2分 志愿服务条例专场+2分 消防知识专场竞赛+2分 宪法知识专场竞赛+2分 班级团建聚餐+2分  保密法答题竞赛+2分   网络安全答题竞赛+2分   中餐餐具实践实习+5    省赛筹备组+2   院心协为你解忧活动见面会+2   旅游商务系12.29茶会+2   旅游商务系实训领导接待+2  旅游商务系青年大学习第十一期+2    旅游商务系青年大学习第九 十期+2  旅游商务系学习强国+2  旅游商务系青年大学习第十二季第八期+2   旅游商务系青年大学习+2   江西省职业院校共青团工作协会交流会+2   1+ x茶艺志愿者+5  1+x考前餐具准备+3 整理打扫芳泽楼103+3  整理盘点中餐餐具+3  整理盘点西餐餐具+3 爱国主义答题+10分 支付宝打卡+10分</t>
  </si>
  <si>
    <t>系礼仪队+3 寝室长+5分</t>
  </si>
  <si>
    <t>T2020608117</t>
  </si>
  <si>
    <t>党史答题竞赛+2分   青春健康答题竞赛+2分   法规专场知识竞赛+2分  志愿服务条例专场+2分   消防知识专场竞赛+2分   宪法知识专场竞赛+2分   班级团建聚餐+2分   保密法答题竞赛+2分 网络安全答题竞赛+2分   旅游商务系西餐省赛志愿者+2分   旅游商务系征文比赛+2   “学习宪法精神，增强法治活动”征文比赛＋2   旅游商务系开展法制教育演讲比赛＋2   旅游商务系“微团课”大赛+2   旅游商务系一、二期青年大学习+2   旅游商务系青年大学习第十二季第八期+2   旅游商务系青年大学习第九 十期+2  旅游商务系青年大学习第十二期 十三期+2  19酒店管理2班搬凳子+2 爱国主义答题+5分 支付宝打卡+10分</t>
  </si>
  <si>
    <t>副班长+5分 寝室长+5分</t>
  </si>
  <si>
    <t>“学习宪法精神，增强法制观念”系级比赛一等奖+2“微团课省级比赛”二等奖+9“导游技能大赛”省级比赛二等奖+9</t>
  </si>
  <si>
    <t>T2020608123</t>
  </si>
  <si>
    <t>党史答题竞赛+2分 青春健康答题竞赛+2分 法规专场知识竞赛+2分 志愿服务条例专场+2分 消防知识专场竞赛+2分 宪法知识专场竞赛+2分 班级团建聚餐+2分 保密法答题竞赛+2分 网络安全答题竞赛+2分 旅游商务系西餐志愿者+2分 博奕轩棋牌协会招新+2分 博奕轩棋牌协会换届+2分 优秀社员评选大会+2分  旅游商务系第一，二期青年大学习+2分  旅游商务系学习强国+2分 博奕轩棋牌协会新生见面会+2分 博奕轩棋牌协会社团大扫除+2分 旅游商务系青年大学习第十二季第八期+2分 博奕轩棋牌协会社团活动+2  旅游商务系青年大学习第九，十期+2分 旅游商务系青年大学习第十一期+2分 宿管委员会换届表彰大会+2分   体育馆清理货物+3 爱国主义答题+10分 支付宝打卡+10分</t>
  </si>
  <si>
    <t xml:space="preserve">博奕轩棋牌协会+3 楼层长+8  </t>
  </si>
  <si>
    <t>院棋牌社晨跑+2分</t>
  </si>
  <si>
    <t>T2020608132</t>
  </si>
  <si>
    <t>党史答题竞赛+2分 青春健康答题竞赛+2分 法规专场知识竞赛+2分 志愿服务条例专场+2分 消防知识专场竞赛+2分 宪法知识专场竞赛+2分 班级团建聚餐+2分 保密法答题竞赛+2分 网络安全答题竞赛+2分旅游商务系迎新志愿者+2旅游商务系青年大学习第一，二期+2旅游商务系微团课大赛+2演说之家见面会+2旅游商务系青年大学习+2旅游商务系青年大学习第十二季第八期+2聆心心理社辩论赛+2旅游商务系青年大学习第九，十期+2旅游商务系问券调查+2旅游商务系学代会拍摄+2旅游商务系第十八次学生代表大会+2旅游商务系青年大学习第十一期+2旅游商务系学习强国+2演说之家辩论赛+2旅游商务系演讲比赛+2旅游商务系双选会+2心理委员结业考试+2心理素质培训班+2 爱国主义答题+10分</t>
  </si>
  <si>
    <t>支付宝打卡*3 班会未到（超时）</t>
  </si>
  <si>
    <t>系学生会+7.5 演说之家+3 领心心理社+8 旅游商务系双选会志愿者+2</t>
  </si>
  <si>
    <t>T2020608112</t>
  </si>
  <si>
    <t>党史答题竞赛+2分 青春健康答题竞赛+2分 法规专场知识竞赛+2分 志愿服务条例专场+2分 消防知识专场竞赛+2分 宪法知识专场竞赛+2分 班级团建聚餐+2分 保密法答题竞赛+2分 网络安全答题竞赛+2分 旅游商务系迎新志愿者＋2分博弈轩换届＋2分优秀社员评选大会＋2分旅游商务系第一，二期青年大学习＋2分社团新生见面会＋2分旅游商务系学习强国＋2分旅游商务系青年大学习＋2分旅游商务系学习强国＋2分旅游商务系学习强国＋2分旅游商务系青年大学习第十二季第八期＋2分旅游商务系学习强国＋2分旅游商务系学习强国＋2分旅游商务系学习强国＋2分旅游商务系青年大学习第九 十期＋2分旅游商务系问卷调查＋2分 旅游商务系学习强国＋2分宿管委员会换届大会暨星级寝室表彰大会＋2分旅游商务系学习强国＋2分 整理盘点中餐餐具+3 爱国主义答题+10分</t>
  </si>
  <si>
    <t>支付宝打卡*1</t>
  </si>
  <si>
    <t>院棋牌社+3 楼层长+8</t>
  </si>
  <si>
    <t>T2020608130</t>
  </si>
  <si>
    <t>党史答题竞赛+2分 青春健康答题竞赛+2分 法规专场知识竞赛+2分 志愿服务条例专场+2分 消防知识专场竞赛+2分 宪法知识专场竞赛+2分 班级团建聚餐+2分 保密法答题竞赛+2分 网络安全答题竞赛+2分旅游商务系学习强国＋2旅游商务系青年大学习十一期＋2旅游商务系青年大学习十二季第八期＋2社团辩论赛＋2院演说之家＋2旅游商务系问卷调查＋2旅游商务系青年大学习＋2院演说之家见面会＋2女性健康讲座＋1旅游商务系第一二期青年大学习＋2  1+x考前餐具准备+3 整理打扫芳泽楼103+3 整理盘点中餐餐具+3 爱国主义答题+10分 支付宝打卡+10分</t>
  </si>
  <si>
    <t>院演说之家+3分 文学社+1分 劳动兼体育委员+7分</t>
  </si>
  <si>
    <t>T2020608103</t>
  </si>
  <si>
    <t>党史答题竞赛+2分 青春健康答题竞赛+2分 法规专场知识竞赛+2分 志愿服务条例专场+2分 消防知识专场竞赛+2分 宪法知识专场竞赛+2分 班级团建聚餐+2分 保密法答题竞赛+2分 网络安全答题竞赛+2 旅游商务系一、二期青年大学习+2   旅游商务系青年大学习第十二季第八期+2   旅游商务系青年大学习第九 十期+2  旅游商务系青年大学习第十二期 十三期+2 中餐志愿者+2 心理危机预防讲座+1省赛筹备组+2 中餐实践实习+5分 1+x餐饮考试+2 体育馆清理货物+3  1+X前厅志愿者+5  1+x考前餐具准备+3 整理打扫芳泽楼103+3  整理盘点中餐餐具+3  整理盘点西餐餐具+3  爱国主义答题+10分</t>
  </si>
  <si>
    <t>支付宝打卡*2 班会未请假</t>
  </si>
  <si>
    <t>礼仪队+8 心理兼文艺委员+5分</t>
  </si>
  <si>
    <t>T2020608113</t>
  </si>
  <si>
    <t>党史答题竞赛+2分 青春健康答题竞赛+2分 法规专场知识竞赛+2分 志愿服务条例专场+2分 消防知识专场竞赛+2分 宪法知识专场竞赛+2分 班级团建聚餐+2分 保密法答题竞赛+2分 网络安全答题竞赛+2分    旅游商务系西餐志愿者+2  旅游商务系问卷调查+2  优秀社员评选+2  宿管委员会换届大会+2 旅游商务系一，二期青年大学习+2  旅游商务系第八期青年大学习+2  旅游商务系第八期青年大学习+2  旅游商务系第九十期青年大学习+2  旅游商务系第十一期青年大学习+2  旅游商务系第十二，十三期青年大学习+2  旅游商务系学习强国+2  博弈轩棋牌协会第六周社团活动+2  博弈轩棋牌协会第七周社团活动+2    1+x考证+2  整理盘点中餐餐具+3 爱国主义答题+10分</t>
  </si>
  <si>
    <t>宿舍楼层长+8分 博艺轩棋牌协会+3分</t>
  </si>
  <si>
    <t>T2020608131</t>
  </si>
  <si>
    <t>党史答题竞赛+2分 青春健康答题竞赛+2分 法规专场知识竞赛+2分 志愿服务条例专场+2分 消防知识专场竞赛+2分 宪法知识专场竞赛+2分 班级团建聚餐+2分 保密法答题竞赛+2分 网络安全答题竞赛+2分旅游商务系学习强国＋2旅游商务系青年大学习十一期＋2旅游商务系青年大学习十二季第八期＋2社团辩论赛＋2 旅游商务系问卷调查＋2旅游商务系青年大学习＋2院演说之家见面会＋2 旅游商务系微团课大赛＋2旅游商务系第一二期青年大学习＋2西餐志愿者 +2 讲座+2  院长接待日+2  1+x考前餐具准备+3  整理打扫芳泽楼103+3 爱国主义答题+10分</t>
  </si>
  <si>
    <t>院演说之家+3分 文学社+2分 综测记录员+5分</t>
  </si>
  <si>
    <t>T2020608136</t>
  </si>
  <si>
    <t>党史答题竞赛+2分 青春健康答题竞赛+2分 法规专场知识竞赛+2分 志愿服务条例专场+2分 消防知识专场竞赛+2分 宪法知识专场竞赛+2分 班级团建聚餐+2分 保密法答题竞赛+2分 网络安全答题竞赛+2分   “学原文，谈体会， 践初心 ”演讲比赛彩排 +2分 “学原文，谈体会， 践初心 ”演讲比赛+2分 “青春逢华诞 ，一舞展芳华 ”舞蹈大赛彩排 +2分 “微团课”省决赛工作人员 +2分“微团课”省决赛彩排工作人员+2分 学生会干部培训+2分迎新志愿者(9月11日)迎新志愿者(9月12日)+2分 旅游商务系青年大学习第十二季第三期+2分 旅游商务系青年大学习第十二季第四期+2分 旅游商务系青年大学习+2分 旅游商务系学习强国+2分旅游商务系青年大学习第十二季第八期+2分 旅游商务系青年大学习第九、十期+2分 省赛搬运酒水+3 整理打扫芳泽楼103+3 爱国主义答题+5分</t>
  </si>
  <si>
    <t>班会未到（超时）</t>
  </si>
  <si>
    <t>院文体部+10 茶艺表演队成员+3 旅游商务系双选会志愿者+2分</t>
  </si>
  <si>
    <t>院学生会晨跑</t>
  </si>
  <si>
    <t>T2020608118</t>
  </si>
  <si>
    <t>党史答题竞赛+2分 青春健康答题竞赛+2分 法规专场知识竞赛+2分 志愿服务条例专场+2分 消防知识专场竞赛+2分 宪法知识专场竞赛+2分 班级团建聚餐+2分 保密法答题竞赛+2分 网络安全答题竞赛+2分旅游商务系迎新志愿者+2旅游商务系青年大学习第一，二期+2旅游商务系微团课大赛+2演说之家见面会+2旅游商务系青年大学习+2旅游商务系青年大学习第十二季第八期+2聆心心理社辩论赛+2旅游商务系青年大学习第九，十期+2旅游商务系问券调查+2旅游商务系学代会拍摄+2旅游商务系第十八次学生代表大会+2旅游商务系青年大学习第十一期+2旅游商务系学习强国+2演说之家辩论赛+2旅游商务系演讲比赛+2 爱国主义答题+10分</t>
  </si>
  <si>
    <t>支付宝打卡*2  班会未到（超时）</t>
  </si>
  <si>
    <t>系组织部+7.5分 聆心心理社+3分 演说之家+3</t>
  </si>
  <si>
    <t>T2020608120</t>
  </si>
  <si>
    <t>党史答题竞赛+2分 青春健康答题竞赛+2分 法规专场知识竞赛+2分 志愿服务条例专场+2分 消防知识专场竞赛+2分 宪法知识专场竞赛+2分 班级团建聚餐+2分 保密法答题竞赛+2分 网络安全答题竞赛+2分  旅游商务系青年大学习十一期＋2爱国主义答题+10分
旅游商务系青年大学习十二季第八期＋2
社团辩论赛＋2 
旅游商务系问卷调查＋2
旅游商务系青年大学习＋2
院演说之家见面会＋2 院演说之家＋2
旅游商务系微团课大赛＋2
旅游商务系第一二期青年大学习＋2
旅游商务系学习强国+2  讲座+2  1+x考前餐具准备+3  整理盘点中餐餐具+3</t>
  </si>
  <si>
    <t>院演说之家+3分 文学社+2分 寝室长+5分</t>
  </si>
  <si>
    <t>T2020608128</t>
  </si>
  <si>
    <t>党史答题竞赛+2分，青春健康答题竞赛+2分，法规专场知识竞赛+2分，志愿服务条例专场+2分，消防知识专场竞赛+2分，宪法知识专场竞赛+2分，班级团建聚餐+2分，保密法答题竞赛+2分，网络安全答题竞赛+2分，心理协会招新活动+2分，心理协会优秀社团评选大会+2分，旅游商务系第一，第二期青年大学习+2分，旅游商务系青年大学习+2分，院心协第八周社团例会+2分，院心协社员线上培训+2分，旅游商务系青年大学习第12季第八期+2分，院心协指导老师线上开会+2分，心协为你解忧整理场地+2分，院心协第13周社团例会+2分，旅游商务系青年大学习第九.十期+2分，旅游商务系青年大学习第十一期+2分，院心理协会为你解忧见面会+2分，院心协十六周指导老师上课+2分，院心协团辅室打扫卫生+2分，旅游商务系学习强国+2分，院心协“为你解忧”恋爱主题心理组+2分，爱国主义答题+10分</t>
  </si>
  <si>
    <t>院心理协会+3</t>
  </si>
  <si>
    <t>T2020608126</t>
  </si>
  <si>
    <t>党史答题竞赛+2分 青春健康答题竞赛+2分 法规专场知识竞赛+2分 志愿服务条例专场+2分 消防知识专场竞赛+2分 宪法知识专场竞赛+2分 班级团建聚餐+2分 保密法答题竞赛+2分 网络安全答题竞赛+2分旅游商务系学习强国+2分女性健康讲座+2分博奕轩棋牌协会换届+2分博奕轩棋牌协会优秀社员评选大会+2分旅游商务系第一、二期青年大学习+2分博奕轩棋牌协会第六周社团活动+2分博奕轩棋牌协会第七周社团活动+2分旅游商务系青年大学习+2分旅游商务系青年大学习第十二季第八期+2分旅游商务系青年大学习第九、十期+2分 旅游商务系双选会志愿者+2分 爱国主义答题+10分 支付宝打卡+10分</t>
  </si>
  <si>
    <t>旅游商务系双选会志愿者+2 博奕轩棋牌协会+2</t>
  </si>
  <si>
    <t>T2020608137</t>
  </si>
  <si>
    <t>党史答题竞赛+2分 青春健康答题竞赛+2分 法规专场知识竞赛+2分 志愿服务条例专场+2分 消防知识专场竞赛+2分 旅游商务系青年大学习一、二期大学习+2旅游商务系青年大学习第12季第八期+2旅游商务系第12期13期+2宪法知识专场竞赛+2分 班级团建聚餐+2分旅游商务系第九期第十期+2旅游商务系第十二期第四期+2 保密法答题竞赛+2分 网络安全答题竞赛+2旅游商务系学习强国+2分 迎新志愿者+2学生会干事培训会+2协助食堂进行调查问卷+2面对面服务座谈会工作人员+2协助西餐摆酒志愿者+2 20酒店管理志愿者+2旅游商务系选会志愿者+2  省赛搬运酒水+3 爱国主义答题+5</t>
  </si>
  <si>
    <t>院权益部干事+9分 旅游系双选会志愿者+2分</t>
  </si>
  <si>
    <t>院学生会晨跑+2分</t>
  </si>
  <si>
    <t>T2020608133</t>
  </si>
  <si>
    <t>旅游商务系青年大学习一、二期大学习+2分旅游商务系青年大学习第12季第八期+2分旅游商务系青年大学习第九，第十期+2分旅游商务系青年大学习第12期，13期+2分旅游，商务系学习强国+2分党史答题竞赛+2分 青春健康答题竞赛+2分 法规专场知识竞赛+2分 志愿服务条例专场+2分 消防知识专场竞赛+2分 宪法知识专场竞赛+2分 班级团建聚餐+2分 保密法答题竞赛+2分 网络安全答题竞赛+2分迎新志愿者+2分 学生会干部培训会议+2分协助食堂进行问卷调查+2分 面对面服务座谈会工作人员+2分 省赛搬运酒水+3 爱国主义答题+10分 支付宝打卡+10分</t>
  </si>
  <si>
    <t>班会未到（超时）班会未请假</t>
  </si>
  <si>
    <t>院权益部副部长+9分 旅游系双选会志愿者+2分</t>
  </si>
  <si>
    <t>T2020608105</t>
  </si>
  <si>
    <t>党史答题竞赛+2分 青春健康答题竞赛+2分 法规专场知识竞赛+2分 志愿服务条例专场+2分 消防知识专场竞赛+2分 宪法知识专场竞赛+2分 班级团建聚餐+2分 保密法答题竞赛+2分 网络安全答题竞赛+2分 旅游商务系西餐省赛志愿者+2 旅游商务系一，二期青年大学习+2  旅游商务系第八期青年大学习+2  旅游商务系第九十期青年大学习+2  旅游商务系第十一期青年大学习+2  旅游商务系第十二，十三期青年大学习+2  体育馆清理货物+3 爱国主义答题+10支付宝打卡+10分</t>
  </si>
  <si>
    <t>T2020608115</t>
  </si>
  <si>
    <t>旅游商务系青年大学习第十三期十四期+2 旅游商务系青年大学习第十一期+2  党史答题+2 青春健康知识竞赛+2 旅游商务系青年大学习第十二季第八期+2 绘测法规专场知识竞赛+2 志愿服务条例专场+2 20酒店管理班消防专场知识竞赛+2  宪法专场知识竞赛+2 旅游商务系青年大学习+2 20酒店管理班团建+2 保密法答题+2 20酒店管理班网络安全答题+2 旅游商务系第一期二期青年大学习+2 女性健康讲座+1 西餐志愿者+2  整理盘点西餐餐具+3  爱国主义答题+5分  支付宝打卡+10分</t>
  </si>
  <si>
    <t>院瑜伽社+2分</t>
  </si>
  <si>
    <t>T2019603118</t>
  </si>
  <si>
    <t xml:space="preserve">党史答题竞赛+2分 青春健康答题竞赛+2分 法规专场知识竞赛+2分 志愿服务条例专场+2分 消防知识专场竞赛+2分 宪法知识专场竞赛+2分 班级团建聚餐+2分 保密法答题竞赛+2分 网络安全答题竞赛+2分 1+X餐饮证书考试+2分 1+X前厅证书考试+2分 旅游商务系西餐志愿者+2分  旅游商务系学习强国+2分院英语社晨读活动+2分 旅游商务系青年大学习第十一期+2分  旅游商务系青年大学习第十二季第八期+2分 院英语社见面会+2分 旅游商务系第一、二期青年大学习+2分 女性讲座+2 体育馆清理货物+3  1+x考前餐具准备+3 </t>
  </si>
  <si>
    <t>支付宝打卡*2</t>
  </si>
  <si>
    <t>院英语协会+2 院羽毛球社团+3</t>
  </si>
  <si>
    <t>院英语协会晚训+2 院英语协会晨跑+2</t>
  </si>
  <si>
    <t>T2020608138</t>
  </si>
  <si>
    <t>党史答题竞赛+2分 青春健康答题竞赛+2分 法规专场知识竞赛+2分 志愿服务条例专场+2分 消防知识专场竞赛+2分 宪法知识专场竞赛+2分 班级团建聚餐+2分 保密法答题竞赛+2分 网络安全答题竞赛+2分，江西省微团课大赛工作人员+2，迎新志愿者+2（9月11）迎新志愿者+2（9月12日），旅游商务系第一期第二期青年大学习+2，旅游系学生代表大会+2，学院学生代表大会+2，学生会干事培训会议+2，旅游商务系学习强国+2院学生会培训会+2校歌mv发布会+2社团表彰大会+2校演讲大赛志愿者+2 爱国主义答题+10分</t>
  </si>
  <si>
    <t>支付宝打卡 *8 班会未到（超时） 班会未请假</t>
  </si>
  <si>
    <t>院组织部部长+9 文学社+3 双选会志愿者+2 校歌MV拍摄+1 微团课工作人员+1分</t>
  </si>
  <si>
    <t>T2020608106</t>
  </si>
  <si>
    <t xml:space="preserve">体育馆清理货物+3党史答题竞赛+2分 青春健康答题竞赛+2分 法规专场知识竞赛+2分 志愿服务条例专场+2分 消防知识专场竞赛+2分 宪法知识专场竞赛+2分 班级团建聚餐+2分 保密法答题竞赛+2分 网络安全答题竞赛+2分 爱国主义答题+10 支付宝打卡+10分
</t>
  </si>
  <si>
    <t>T2020608110</t>
  </si>
  <si>
    <t>旅游商务系青年大学习第十三期十四期+2 旅游商务系青年大学习第十一期+2  党史答题+2 旅游商务系青年大学习第十二季第八期+2 20酒店管理班消防专场知识竞赛+2  宪法专场知识竞赛+2 旅游商务系青年大学习+2 20酒店管理班网络安全答题+2 旅游商务系第一期二期青年大学习+2 体育馆清理杂物+3 旅游商务系6.27工贸茶艺表演+2 旅游商务系B站投稿+2 旅游商务系12.29茶会+2 院心理协会为你解忧活动见面会+2 爱国主义答题+5分 支付宝打卡+10分</t>
  </si>
  <si>
    <t>T2020608109</t>
  </si>
  <si>
    <t>党史答题竞赛+2分 青春健康答题竞赛+2分 法规专场知识竞赛+2分 志愿服务条例专场+2分 消防知识专场竞赛+2分 宪法知识专场竞赛+2分 班级团建聚餐+2分 保密法答题竞赛+2分 网络安全答题竞赛+2分旅游商务系一，二期青年大学习+2旅游商务系第八期青年大学习+2旅游商务系九十期青年大学习+2旅游商务系第十一期青年大学习+2旅游商务系第十二期青年大学习+2旅游商务系第十三期青年大学习+2 爱国主义答题+10分</t>
  </si>
  <si>
    <t>支付宝打卡*1 班会未到（超时）</t>
  </si>
  <si>
    <t>T2020608101</t>
  </si>
  <si>
    <t xml:space="preserve">体育馆清理货物+3党史答题竞赛+2分 青春健康答题竞赛+2分 法规专场知识竞赛+2分 志愿服务条例专场+2分 消防知识专场竞赛+2分 宪法知识专场竞赛+2分 班级团建聚餐+2分 保密法答题竞赛+2分 网络安全答题竞赛+2分，动漫社手绘创作+2，动漫社舞蹈练习+2，学院社团宣传片拍摄+2  爱国主义答题+10
</t>
  </si>
  <si>
    <t>支付宝打卡*6</t>
  </si>
  <si>
    <t>T2020608104</t>
  </si>
  <si>
    <t xml:space="preserve">省赛搬运铁皮柜+3 体育馆清理货物+3  1+x考前餐具准备+3党史答题竞赛+2分 青春健康答题竞赛+2分 法规专场知识竞赛+2分 志愿服务条例专场+2分 消防知识专场竞赛+2分 宪法知识专场竞赛+2分 班级团建聚餐+2分 保密法答题竞赛+2分 网络安全答题竞赛+2分 爱国主义答题+10
</t>
  </si>
  <si>
    <t>支付宝打卡 *2班会未到（超时）</t>
  </si>
  <si>
    <t>T2020608134</t>
  </si>
  <si>
    <t>党史答题竞赛+2分 青春健康答题竞赛+2分 法规专场知识竞赛+2分 志愿服务条例专场+2分 消防知识专场竞赛+2分 宪法知识专场竞赛+2分 班级团建聚餐+2分 保密法答题竞赛+2分 网络安全答题竞赛+2分  省赛搬运酒水+3  整理打扫芳泽楼103+3爱国主义答题+10分</t>
  </si>
  <si>
    <t>班会未到（超时） 支付宝打卡*1</t>
  </si>
  <si>
    <t>T2020608135</t>
  </si>
  <si>
    <t>党史答题竞赛+2分 青春健康答题竞赛+2分 法规专场知识竞赛+2分 志愿服务条例专场+2分 消防知识专场竞赛+2分 宪法知识专场竞赛+2分 班级团建聚餐+2分 保密法答题竞赛+2分 网络安全答题竞赛+2分 体育馆清理货物+3 爱国主义答题+5分</t>
  </si>
  <si>
    <t>双选会志愿者+2分</t>
  </si>
  <si>
    <t>T2020608102</t>
  </si>
  <si>
    <t xml:space="preserve">省赛搬运铁皮柜+3 1+x考前餐具准备+3 党史答题竞赛+2分 青春健康答题竞赛+2分 法规专场知识竞赛+2分 志愿服务条例专场+2分 消防知识专场竞赛+2分 宪法知识专场竞赛+2分 班级团建聚餐+2分 保密法答题竞赛+2分 网络安全答题竞赛+2分  爱国主义答题+10
 </t>
  </si>
  <si>
    <t>班会未到（超时） 支付宝打卡*3</t>
  </si>
  <si>
    <t>T2020608108</t>
  </si>
  <si>
    <t>党史答题竞赛+2分 青春健康答题竞赛+2分 法规专场知识竞赛+2分 志愿服务条例专场+2分 消防知识专场竞赛+2分 宪法知识专场竞赛+2分 班级团建聚餐+2分 保密法答题竞赛+2分 网络安全答题竞赛+2分 爱国主义答题+10分</t>
  </si>
  <si>
    <t>支付宝打卡*4 班会未到（超时）</t>
  </si>
  <si>
    <t>寝室长+5分</t>
  </si>
  <si>
    <t>T2020608119</t>
  </si>
  <si>
    <t xml:space="preserve">旅游商务系青年大学习第一，二期+2 棋牌社社团活动+220酒店班志愿服务条例+2，20酒店管理班绘测法规专场+2，旅游商务系青年大学习第九，十期+2 党史答题竞赛+2分 青春健康答题竞赛+2分 法规专场知识竞赛+2分 志愿服务条例专场+2分 消防知识专场竞赛+2分 宪法知识专场竞赛+2分 班级团建聚餐+2分 保密法答题竞赛+2分 网络安全答题竞赛+2分
</t>
  </si>
  <si>
    <t>支付宝打卡*8 班会未到（超时）爱国主义答题不及格-5</t>
  </si>
  <si>
    <t>生活委员+6分</t>
  </si>
  <si>
    <t>T2020608121</t>
  </si>
  <si>
    <t>党史答题竞赛+2分 青春健康答题竞赛+2分 法规专场知识竞赛+2分 志愿服务条例专场+2分 消防知识专场竞赛+2分 宪法知识专场竞赛+2分 班级团建聚餐+2分 保密法答题竞赛+2分 网络安全答题竞赛+2分</t>
  </si>
  <si>
    <t>支付宝打卡*8 班会未到（超时） 爱国主义答题-5</t>
  </si>
  <si>
    <t>20酒店管理课程成绩一览表</t>
  </si>
  <si>
    <t>前厅客房领班工作实务I</t>
  </si>
  <si>
    <t>不及格门数</t>
  </si>
  <si>
    <t>总分</t>
  </si>
  <si>
    <t>专业技术课</t>
  </si>
  <si>
    <t>学科基础课</t>
  </si>
  <si>
    <t>一体化课程</t>
  </si>
  <si>
    <t>专业核心课</t>
  </si>
  <si>
    <t>公共基础课</t>
  </si>
  <si>
    <t>公共选修课</t>
  </si>
  <si>
    <t>必修</t>
  </si>
  <si>
    <t>学分4</t>
  </si>
  <si>
    <t>学分3</t>
  </si>
  <si>
    <t>学分2</t>
  </si>
  <si>
    <t>学时32</t>
  </si>
  <si>
    <t>学时60</t>
  </si>
  <si>
    <t>学时64</t>
  </si>
  <si>
    <t>学时296</t>
  </si>
  <si>
    <t>学时30</t>
  </si>
  <si>
    <t>2021-2022-1</t>
  </si>
  <si>
    <t>T2020608125</t>
  </si>
  <si>
    <t>胡湘洪</t>
  </si>
  <si>
    <t>0</t>
  </si>
  <si>
    <t>退学</t>
  </si>
  <si>
    <t>L2020801103</t>
  </si>
  <si>
    <t xml:space="preserve">黃暄翔 </t>
  </si>
  <si>
    <t>39人</t>
  </si>
  <si>
    <t>不及格</t>
  </si>
</sst>
</file>

<file path=xl/styles.xml><?xml version="1.0" encoding="utf-8"?>
<styleSheet xmlns="http://schemas.openxmlformats.org/spreadsheetml/2006/main">
  <numFmts count="7">
    <numFmt numFmtId="44" formatCode="_ &quot;￥&quot;* #,##0.00_ ;_ &quot;￥&quot;* \-#,##0.00_ ;_ &quot;￥&quot;* &quot;-&quot;??_ ;_ @_ "/>
    <numFmt numFmtId="176" formatCode="0.00_);[Red]\(0.00\)"/>
    <numFmt numFmtId="42" formatCode="_ &quot;￥&quot;* #,##0_ ;_ &quot;￥&quot;* \-#,##0_ ;_ &quot;￥&quot;* &quot;-&quot;_ ;_ @_ "/>
    <numFmt numFmtId="43" formatCode="_ * #,##0.00_ ;_ * \-#,##0.00_ ;_ * &quot;-&quot;??_ ;_ @_ "/>
    <numFmt numFmtId="41" formatCode="_ * #,##0_ ;_ * \-#,##0_ ;_ * &quot;-&quot;_ ;_ @_ "/>
    <numFmt numFmtId="177" formatCode="0.00_ "/>
    <numFmt numFmtId="178" formatCode="0_);[Red]\(0\)"/>
  </numFmts>
  <fonts count="54">
    <font>
      <sz val="11"/>
      <name val="宋体"/>
      <charset val="134"/>
    </font>
    <font>
      <b/>
      <sz val="20"/>
      <color rgb="FF000000"/>
      <name val="宋体"/>
      <charset val="134"/>
    </font>
    <font>
      <sz val="10"/>
      <color rgb="FF000000"/>
      <name val="宋体"/>
      <charset val="134"/>
    </font>
    <font>
      <sz val="11"/>
      <color rgb="FF000000"/>
      <name val="宋体"/>
      <charset val="134"/>
    </font>
    <font>
      <b/>
      <sz val="20"/>
      <name val="宋体"/>
      <charset val="134"/>
    </font>
    <font>
      <b/>
      <sz val="12"/>
      <name val="宋体"/>
      <charset val="134"/>
    </font>
    <font>
      <b/>
      <sz val="10"/>
      <name val="宋体"/>
      <charset val="134"/>
    </font>
    <font>
      <b/>
      <sz val="9"/>
      <color rgb="FF36363D"/>
      <name val="微软雅黑"/>
      <charset val="134"/>
    </font>
    <font>
      <sz val="11"/>
      <color rgb="FF1F2D3D"/>
      <name val="宋体"/>
      <charset val="134"/>
    </font>
    <font>
      <sz val="11"/>
      <color indexed="10"/>
      <name val="宋体"/>
      <charset val="134"/>
    </font>
    <font>
      <sz val="11"/>
      <color rgb="FFFF0000"/>
      <name val="宋体"/>
      <charset val="134"/>
    </font>
    <font>
      <sz val="11"/>
      <color rgb="FF1F2D3D"/>
      <name val="微软雅黑"/>
      <charset val="134"/>
    </font>
    <font>
      <sz val="11"/>
      <color rgb="FFFF0000"/>
      <name val="微软雅黑"/>
      <charset val="134"/>
    </font>
    <font>
      <sz val="18"/>
      <color rgb="FF000000"/>
      <name val="宋体"/>
      <charset val="134"/>
    </font>
    <font>
      <sz val="14"/>
      <color rgb="FF000000"/>
      <name val="宋体"/>
      <charset val="134"/>
    </font>
    <font>
      <b/>
      <sz val="28"/>
      <name val="宋体"/>
      <charset val="134"/>
    </font>
    <font>
      <b/>
      <sz val="18"/>
      <color indexed="8"/>
      <name val="宋体"/>
      <charset val="134"/>
    </font>
    <font>
      <b/>
      <sz val="14"/>
      <color indexed="8"/>
      <name val="宋体"/>
      <charset val="134"/>
    </font>
    <font>
      <sz val="16"/>
      <color rgb="FF000000"/>
      <name val="宋体"/>
      <charset val="134"/>
    </font>
    <font>
      <sz val="16"/>
      <name val="宋体"/>
      <charset val="134"/>
    </font>
    <font>
      <sz val="14"/>
      <name val="宋体"/>
      <charset val="134"/>
    </font>
    <font>
      <b/>
      <sz val="18"/>
      <name val="宋体"/>
      <charset val="134"/>
    </font>
    <font>
      <b/>
      <sz val="14"/>
      <color rgb="FF000000"/>
      <name val="宋体"/>
      <charset val="134"/>
    </font>
    <font>
      <sz val="18"/>
      <name val="宋体"/>
      <charset val="134"/>
    </font>
    <font>
      <b/>
      <sz val="36"/>
      <color indexed="8"/>
      <name val="宋体"/>
      <charset val="134"/>
    </font>
    <font>
      <b/>
      <sz val="16"/>
      <color indexed="8"/>
      <name val="宋体"/>
      <charset val="134"/>
    </font>
    <font>
      <b/>
      <sz val="18"/>
      <color rgb="FF000000"/>
      <name val="宋体"/>
      <charset val="134"/>
    </font>
    <font>
      <b/>
      <sz val="16"/>
      <name val="宋体"/>
      <charset val="134"/>
    </font>
    <font>
      <b/>
      <sz val="16"/>
      <color rgb="FF000000"/>
      <name val="宋体"/>
      <charset val="134"/>
    </font>
    <font>
      <sz val="16"/>
      <color rgb="FF1F2D3D"/>
      <name val="宋体"/>
      <charset val="134"/>
    </font>
    <font>
      <sz val="16"/>
      <color indexed="10"/>
      <name val="宋体"/>
      <charset val="134"/>
    </font>
    <font>
      <b/>
      <sz val="16"/>
      <color rgb="FF1F2D3D"/>
      <name val="宋体"/>
      <charset val="134"/>
      <scheme val="minor"/>
    </font>
    <font>
      <sz val="11"/>
      <color theme="0"/>
      <name val="宋体"/>
      <charset val="0"/>
      <scheme val="minor"/>
    </font>
    <font>
      <sz val="11"/>
      <color theme="1"/>
      <name val="宋体"/>
      <charset val="134"/>
      <scheme val="minor"/>
    </font>
    <font>
      <sz val="12"/>
      <name val="宋体"/>
      <charset val="134"/>
    </font>
    <font>
      <sz val="11"/>
      <color theme="1"/>
      <name val="宋体"/>
      <charset val="0"/>
      <scheme val="minor"/>
    </font>
    <font>
      <sz val="11"/>
      <color rgb="FF3F3F76"/>
      <name val="宋体"/>
      <charset val="0"/>
      <scheme val="minor"/>
    </font>
    <font>
      <b/>
      <sz val="15"/>
      <color theme="3"/>
      <name val="宋体"/>
      <charset val="134"/>
      <scheme val="minor"/>
    </font>
    <font>
      <sz val="11"/>
      <color rgb="FFFA7D00"/>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sz val="10"/>
      <name val="Arial"/>
      <charset val="134"/>
    </font>
    <font>
      <i/>
      <sz val="11"/>
      <color rgb="FF7F7F7F"/>
      <name val="宋体"/>
      <charset val="0"/>
      <scheme val="minor"/>
    </font>
    <font>
      <b/>
      <sz val="13"/>
      <color theme="3"/>
      <name val="宋体"/>
      <charset val="134"/>
      <scheme val="minor"/>
    </font>
    <font>
      <sz val="11"/>
      <color rgb="FF9C65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s>
  <fills count="35">
    <fill>
      <patternFill patternType="none"/>
    </fill>
    <fill>
      <patternFill patternType="gray125"/>
    </fill>
    <fill>
      <patternFill patternType="solid">
        <fgColor rgb="FFADAAAA"/>
        <bgColor indexed="64"/>
      </patternFill>
    </fill>
    <fill>
      <patternFill patternType="solid">
        <fgColor rgb="FFC0C0C0"/>
        <bgColor indexed="64"/>
      </patternFill>
    </fill>
    <fill>
      <patternFill patternType="solid">
        <fgColor theme="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rgb="FFFFFFC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5" tint="0.399975585192419"/>
        <bgColor indexed="64"/>
      </patternFill>
    </fill>
    <fill>
      <patternFill patternType="solid">
        <fgColor theme="6"/>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5"/>
        <bgColor indexed="64"/>
      </patternFill>
    </fill>
    <fill>
      <patternFill patternType="solid">
        <fgColor rgb="FFC6EFCE"/>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9" tint="0.399975585192419"/>
        <bgColor indexed="64"/>
      </patternFill>
    </fill>
  </fills>
  <borders count="26">
    <border>
      <left/>
      <right/>
      <top/>
      <bottom/>
      <diagonal/>
    </border>
    <border>
      <left style="medium">
        <color auto="1"/>
      </left>
      <right/>
      <top style="medium">
        <color auto="1"/>
      </top>
      <bottom/>
      <diagonal/>
    </border>
    <border>
      <left style="thin">
        <color auto="1"/>
      </left>
      <right/>
      <top style="medium">
        <color auto="1"/>
      </top>
      <bottom/>
      <diagonal/>
    </border>
    <border>
      <left style="medium">
        <color auto="1"/>
      </left>
      <right/>
      <top/>
      <bottom style="medium">
        <color auto="1"/>
      </bottom>
      <diagonal/>
    </border>
    <border>
      <left style="thin">
        <color auto="1"/>
      </left>
      <right/>
      <top/>
      <bottom style="medium">
        <color auto="1"/>
      </bottom>
      <diagonal/>
    </border>
    <border>
      <left style="thin">
        <color auto="1"/>
      </left>
      <right style="thin">
        <color auto="1"/>
      </right>
      <top/>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auto="1"/>
      </left>
      <right style="medium">
        <color auto="1"/>
      </right>
      <top style="medium">
        <color auto="1"/>
      </top>
      <bottom/>
      <diagonal/>
    </border>
    <border>
      <left style="thin">
        <color auto="1"/>
      </left>
      <right style="medium">
        <color auto="1"/>
      </right>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4">
    <xf numFmtId="0" fontId="0" fillId="0" borderId="0">
      <alignment vertical="center"/>
    </xf>
    <xf numFmtId="0" fontId="34" fillId="0" borderId="0">
      <protection locked="0"/>
    </xf>
    <xf numFmtId="42" fontId="33" fillId="0" borderId="0" applyFont="0" applyFill="0" applyBorder="0" applyAlignment="0" applyProtection="0">
      <alignment vertical="center"/>
    </xf>
    <xf numFmtId="0" fontId="35" fillId="9" borderId="0" applyNumberFormat="0" applyBorder="0" applyAlignment="0" applyProtection="0">
      <alignment vertical="center"/>
    </xf>
    <xf numFmtId="0" fontId="36" fillId="11" borderId="18" applyNumberFormat="0" applyAlignment="0" applyProtection="0">
      <alignment vertical="center"/>
    </xf>
    <xf numFmtId="44" fontId="33" fillId="0" borderId="0" applyFont="0" applyFill="0" applyBorder="0" applyAlignment="0" applyProtection="0">
      <alignment vertical="center"/>
    </xf>
    <xf numFmtId="41" fontId="33" fillId="0" borderId="0" applyFont="0" applyFill="0" applyBorder="0" applyAlignment="0" applyProtection="0">
      <alignment vertical="center"/>
    </xf>
    <xf numFmtId="0" fontId="35" fillId="8" borderId="0" applyNumberFormat="0" applyBorder="0" applyAlignment="0" applyProtection="0">
      <alignment vertical="center"/>
    </xf>
    <xf numFmtId="0" fontId="39" fillId="12" borderId="0" applyNumberFormat="0" applyBorder="0" applyAlignment="0" applyProtection="0">
      <alignment vertical="center"/>
    </xf>
    <xf numFmtId="43" fontId="33" fillId="0" borderId="0" applyFont="0" applyFill="0" applyBorder="0" applyAlignment="0" applyProtection="0">
      <alignment vertical="center"/>
    </xf>
    <xf numFmtId="0" fontId="32" fillId="6" borderId="0" applyNumberFormat="0" applyBorder="0" applyAlignment="0" applyProtection="0">
      <alignment vertical="center"/>
    </xf>
    <xf numFmtId="0" fontId="40" fillId="0" borderId="0" applyNumberFormat="0" applyFill="0" applyBorder="0" applyAlignment="0" applyProtection="0">
      <alignment vertical="center"/>
    </xf>
    <xf numFmtId="9" fontId="33" fillId="0" borderId="0" applyFont="0" applyFill="0" applyBorder="0" applyAlignment="0" applyProtection="0">
      <alignment vertical="center"/>
    </xf>
    <xf numFmtId="0" fontId="41" fillId="0" borderId="0" applyNumberFormat="0" applyFill="0" applyBorder="0" applyAlignment="0" applyProtection="0">
      <alignment vertical="center"/>
    </xf>
    <xf numFmtId="0" fontId="33" fillId="13" borderId="21" applyNumberFormat="0" applyFont="0" applyAlignment="0" applyProtection="0">
      <alignment vertical="center"/>
    </xf>
    <xf numFmtId="0" fontId="32" fillId="17" borderId="0" applyNumberFormat="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protection locked="0"/>
    </xf>
    <xf numFmtId="0" fontId="46" fillId="0" borderId="0" applyNumberFormat="0" applyFill="0" applyBorder="0" applyAlignment="0" applyProtection="0">
      <alignment vertical="center"/>
    </xf>
    <xf numFmtId="0" fontId="37" fillId="0" borderId="19" applyNumberFormat="0" applyFill="0" applyAlignment="0" applyProtection="0">
      <alignment vertical="center"/>
    </xf>
    <xf numFmtId="0" fontId="47" fillId="0" borderId="19" applyNumberFormat="0" applyFill="0" applyAlignment="0" applyProtection="0">
      <alignment vertical="center"/>
    </xf>
    <xf numFmtId="0" fontId="32" fillId="21" borderId="0" applyNumberFormat="0" applyBorder="0" applyAlignment="0" applyProtection="0">
      <alignment vertical="center"/>
    </xf>
    <xf numFmtId="0" fontId="42" fillId="0" borderId="22" applyNumberFormat="0" applyFill="0" applyAlignment="0" applyProtection="0">
      <alignment vertical="center"/>
    </xf>
    <xf numFmtId="0" fontId="32" fillId="5" borderId="0" applyNumberFormat="0" applyBorder="0" applyAlignment="0" applyProtection="0">
      <alignment vertical="center"/>
    </xf>
    <xf numFmtId="0" fontId="49" fillId="23" borderId="23" applyNumberFormat="0" applyAlignment="0" applyProtection="0">
      <alignment vertical="center"/>
    </xf>
    <xf numFmtId="0" fontId="50" fillId="23" borderId="18" applyNumberFormat="0" applyAlignment="0" applyProtection="0">
      <alignment vertical="center"/>
    </xf>
    <xf numFmtId="0" fontId="51" fillId="26" borderId="24" applyNumberFormat="0" applyAlignment="0" applyProtection="0">
      <alignment vertical="center"/>
    </xf>
    <xf numFmtId="0" fontId="35" fillId="19" borderId="0" applyNumberFormat="0" applyBorder="0" applyAlignment="0" applyProtection="0">
      <alignment vertical="center"/>
    </xf>
    <xf numFmtId="0" fontId="32" fillId="29" borderId="0" applyNumberFormat="0" applyBorder="0" applyAlignment="0" applyProtection="0">
      <alignment vertical="center"/>
    </xf>
    <xf numFmtId="0" fontId="38" fillId="0" borderId="20" applyNumberFormat="0" applyFill="0" applyAlignment="0" applyProtection="0">
      <alignment vertical="center"/>
    </xf>
    <xf numFmtId="0" fontId="52" fillId="0" borderId="25" applyNumberFormat="0" applyFill="0" applyAlignment="0" applyProtection="0">
      <alignment vertical="center"/>
    </xf>
    <xf numFmtId="0" fontId="34" fillId="0" borderId="0">
      <protection locked="0"/>
    </xf>
    <xf numFmtId="0" fontId="53" fillId="30" borderId="0" applyNumberFormat="0" applyBorder="0" applyAlignment="0" applyProtection="0">
      <alignment vertical="center"/>
    </xf>
    <xf numFmtId="0" fontId="48" fillId="22" borderId="0" applyNumberFormat="0" applyBorder="0" applyAlignment="0" applyProtection="0">
      <alignment vertical="center"/>
    </xf>
    <xf numFmtId="0" fontId="35" fillId="20" borderId="0" applyNumberFormat="0" applyBorder="0" applyAlignment="0" applyProtection="0">
      <alignment vertical="center"/>
    </xf>
    <xf numFmtId="0" fontId="32" fillId="10"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5" fillId="31" borderId="0" applyNumberFormat="0" applyBorder="0" applyAlignment="0" applyProtection="0">
      <alignment vertical="center"/>
    </xf>
    <xf numFmtId="0" fontId="35" fillId="28" borderId="0" applyNumberFormat="0" applyBorder="0" applyAlignment="0" applyProtection="0">
      <alignment vertical="center"/>
    </xf>
    <xf numFmtId="0" fontId="32" fillId="18" borderId="0" applyNumberFormat="0" applyBorder="0" applyAlignment="0" applyProtection="0">
      <alignment vertical="center"/>
    </xf>
    <xf numFmtId="0" fontId="34" fillId="0" borderId="0">
      <protection locked="0"/>
    </xf>
    <xf numFmtId="0" fontId="32" fillId="33" borderId="0" applyNumberFormat="0" applyBorder="0" applyAlignment="0" applyProtection="0">
      <alignment vertical="center"/>
    </xf>
    <xf numFmtId="0" fontId="35" fillId="32" borderId="0" applyNumberFormat="0" applyBorder="0" applyAlignment="0" applyProtection="0">
      <alignment vertical="center"/>
    </xf>
    <xf numFmtId="0" fontId="35" fillId="27" borderId="0" applyNumberFormat="0" applyBorder="0" applyAlignment="0" applyProtection="0">
      <alignment vertical="center"/>
    </xf>
    <xf numFmtId="0" fontId="32" fillId="16" borderId="0" applyNumberFormat="0" applyBorder="0" applyAlignment="0" applyProtection="0">
      <alignment vertical="center"/>
    </xf>
    <xf numFmtId="0" fontId="35" fillId="15" borderId="0" applyNumberFormat="0" applyBorder="0" applyAlignment="0" applyProtection="0">
      <alignment vertical="center"/>
    </xf>
    <xf numFmtId="0" fontId="32" fillId="7" borderId="0" applyNumberFormat="0" applyBorder="0" applyAlignment="0" applyProtection="0">
      <alignment vertical="center"/>
    </xf>
    <xf numFmtId="0" fontId="32" fillId="4" borderId="0" applyNumberFormat="0" applyBorder="0" applyAlignment="0" applyProtection="0">
      <alignment vertical="center"/>
    </xf>
    <xf numFmtId="0" fontId="35" fillId="14" borderId="0" applyNumberFormat="0" applyBorder="0" applyAlignment="0" applyProtection="0">
      <alignment vertical="center"/>
    </xf>
    <xf numFmtId="0" fontId="32" fillId="34" borderId="0" applyNumberFormat="0" applyBorder="0" applyAlignment="0" applyProtection="0">
      <alignment vertical="center"/>
    </xf>
    <xf numFmtId="0" fontId="45" fillId="0" borderId="0">
      <protection locked="0"/>
    </xf>
  </cellStyleXfs>
  <cellXfs count="88">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2" borderId="1" xfId="19" applyFont="1" applyFill="1" applyBorder="1" applyAlignment="1" applyProtection="1">
      <alignment horizontal="center" vertical="center" wrapText="1"/>
    </xf>
    <xf numFmtId="0" fontId="4" fillId="2" borderId="2" xfId="19" applyFont="1" applyFill="1" applyBorder="1" applyAlignment="1" applyProtection="1">
      <alignment horizontal="center" vertical="center" wrapText="1"/>
    </xf>
    <xf numFmtId="0" fontId="4" fillId="2" borderId="3" xfId="19" applyFont="1" applyFill="1" applyBorder="1" applyAlignment="1" applyProtection="1">
      <alignment horizontal="center" vertical="center" wrapText="1"/>
    </xf>
    <xf numFmtId="0" fontId="4" fillId="2" borderId="4" xfId="19" applyFont="1" applyFill="1" applyBorder="1" applyAlignment="1" applyProtection="1">
      <alignment horizontal="center" vertical="center" wrapText="1"/>
    </xf>
    <xf numFmtId="0" fontId="5" fillId="3" borderId="5" xfId="0" applyFont="1" applyFill="1" applyBorder="1" applyAlignment="1">
      <alignment horizontal="center" vertical="center"/>
    </xf>
    <xf numFmtId="0" fontId="6" fillId="3" borderId="6" xfId="19" applyFont="1" applyFill="1" applyBorder="1" applyAlignment="1" applyProtection="1">
      <alignment horizontal="center" vertical="center" wrapText="1"/>
    </xf>
    <xf numFmtId="0" fontId="6" fillId="3" borderId="7" xfId="19" applyFont="1" applyFill="1" applyBorder="1" applyAlignment="1" applyProtection="1">
      <alignment horizontal="center" vertical="center" wrapText="1"/>
    </xf>
    <xf numFmtId="0" fontId="7" fillId="3" borderId="7" xfId="0" applyFont="1" applyFill="1" applyBorder="1" applyAlignment="1">
      <alignment horizontal="center" vertical="center" wrapText="1"/>
    </xf>
    <xf numFmtId="0" fontId="5" fillId="3" borderId="8" xfId="0" applyFont="1" applyFill="1" applyBorder="1" applyAlignment="1">
      <alignment horizontal="center" vertical="center"/>
    </xf>
    <xf numFmtId="0" fontId="6" fillId="3" borderId="9" xfId="19" applyFont="1" applyFill="1" applyBorder="1" applyAlignment="1" applyProtection="1">
      <alignment horizontal="center" vertical="center" wrapText="1"/>
    </xf>
    <xf numFmtId="0" fontId="6" fillId="3" borderId="10" xfId="19" applyFont="1" applyFill="1" applyBorder="1" applyAlignment="1" applyProtection="1">
      <alignment horizontal="center" vertical="center" wrapText="1"/>
    </xf>
    <xf numFmtId="0" fontId="7" fillId="3" borderId="11"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0" fillId="0" borderId="10" xfId="0" applyBorder="1" applyAlignment="1">
      <alignment horizontal="center" vertical="center"/>
    </xf>
    <xf numFmtId="0" fontId="0" fillId="0" borderId="13" xfId="0" applyFont="1" applyBorder="1" applyAlignment="1">
      <alignment horizontal="center" vertical="center" wrapText="1"/>
    </xf>
    <xf numFmtId="0" fontId="8" fillId="0" borderId="13" xfId="0" applyFont="1" applyBorder="1" applyAlignment="1">
      <alignment horizontal="center" vertical="center"/>
    </xf>
    <xf numFmtId="0" fontId="9" fillId="0" borderId="13" xfId="0" applyFont="1" applyBorder="1" applyAlignment="1">
      <alignment horizontal="center" vertical="center" wrapText="1"/>
    </xf>
    <xf numFmtId="0" fontId="10" fillId="0" borderId="10" xfId="0" applyFont="1" applyBorder="1" applyAlignment="1">
      <alignment horizontal="center" vertical="center" wrapText="1"/>
    </xf>
    <xf numFmtId="0" fontId="11" fillId="0" borderId="10" xfId="0" applyFont="1" applyBorder="1" applyAlignment="1">
      <alignment horizontal="center" vertical="center"/>
    </xf>
    <xf numFmtId="0" fontId="4" fillId="2" borderId="14" xfId="19" applyFont="1" applyFill="1" applyBorder="1" applyAlignment="1" applyProtection="1">
      <alignment horizontal="center" vertical="center" wrapText="1"/>
    </xf>
    <xf numFmtId="0" fontId="4" fillId="2" borderId="15" xfId="19" applyFont="1" applyFill="1" applyBorder="1" applyAlignment="1" applyProtection="1">
      <alignment horizontal="center" vertical="center" wrapText="1"/>
    </xf>
    <xf numFmtId="0" fontId="7" fillId="3" borderId="5" xfId="0" applyFont="1" applyFill="1" applyBorder="1" applyAlignment="1">
      <alignment horizontal="center" vertical="center" wrapText="1"/>
    </xf>
    <xf numFmtId="0" fontId="7" fillId="3" borderId="8" xfId="0" applyFont="1" applyFill="1" applyBorder="1" applyAlignment="1">
      <alignment horizontal="center" vertical="center" wrapText="1"/>
    </xf>
    <xf numFmtId="177" fontId="11" fillId="0" borderId="10" xfId="0" applyNumberFormat="1" applyFont="1" applyBorder="1" applyAlignment="1">
      <alignment horizontal="center" vertical="center"/>
    </xf>
    <xf numFmtId="0" fontId="0" fillId="0" borderId="10" xfId="0" applyFont="1" applyBorder="1" applyAlignment="1">
      <alignment horizontal="center" vertical="center" wrapText="1"/>
    </xf>
    <xf numFmtId="0" fontId="12" fillId="0" borderId="10" xfId="0" applyFont="1" applyBorder="1" applyAlignment="1">
      <alignment horizontal="center" vertical="center"/>
    </xf>
    <xf numFmtId="0" fontId="13" fillId="0" borderId="0" xfId="0" applyFont="1" applyAlignment="1">
      <alignment horizontal="center" vertical="center"/>
    </xf>
    <xf numFmtId="0" fontId="14" fillId="0" borderId="0" xfId="0" applyFont="1" applyAlignment="1">
      <alignment horizontal="center" vertical="center"/>
    </xf>
    <xf numFmtId="0" fontId="15" fillId="0" borderId="10" xfId="33" applyFont="1" applyFill="1" applyBorder="1" applyAlignment="1" applyProtection="1">
      <alignment horizontal="center" vertical="center" wrapText="1"/>
    </xf>
    <xf numFmtId="0" fontId="16" fillId="0" borderId="8" xfId="53" applyNumberFormat="1" applyFont="1" applyFill="1" applyBorder="1" applyAlignment="1" applyProtection="1">
      <alignment horizontal="center" vertical="center" textRotation="255" wrapText="1"/>
    </xf>
    <xf numFmtId="0" fontId="16" fillId="0" borderId="16" xfId="53" applyNumberFormat="1" applyFont="1" applyFill="1" applyBorder="1" applyAlignment="1" applyProtection="1">
      <alignment horizontal="center" vertical="center" textRotation="255" wrapText="1"/>
    </xf>
    <xf numFmtId="0" fontId="16" fillId="0" borderId="17" xfId="53" applyNumberFormat="1" applyFont="1" applyFill="1" applyBorder="1" applyAlignment="1" applyProtection="1">
      <alignment horizontal="center" vertical="center" textRotation="255" wrapText="1"/>
    </xf>
    <xf numFmtId="0" fontId="16" fillId="0" borderId="7" xfId="53" applyNumberFormat="1" applyFont="1" applyFill="1" applyBorder="1" applyAlignment="1" applyProtection="1">
      <alignment horizontal="center" vertical="center" textRotation="255" wrapText="1"/>
    </xf>
    <xf numFmtId="0" fontId="17" fillId="0" borderId="10" xfId="53" applyNumberFormat="1" applyFont="1" applyFill="1" applyBorder="1" applyAlignment="1" applyProtection="1">
      <alignment horizontal="center" vertical="center" textRotation="255" wrapText="1"/>
    </xf>
    <xf numFmtId="0" fontId="18" fillId="0" borderId="10" xfId="0" applyFont="1" applyFill="1" applyBorder="1" applyAlignment="1">
      <alignment horizontal="center" vertical="center"/>
    </xf>
    <xf numFmtId="0" fontId="19" fillId="0" borderId="10" xfId="0" applyFont="1" applyFill="1" applyBorder="1" applyAlignment="1">
      <alignment horizontal="center" vertical="center" wrapText="1"/>
    </xf>
    <xf numFmtId="0" fontId="18" fillId="0" borderId="10" xfId="0" applyFont="1" applyBorder="1" applyAlignment="1">
      <alignment horizontal="center" vertical="center"/>
    </xf>
    <xf numFmtId="0" fontId="18" fillId="0" borderId="10" xfId="0" applyFont="1" applyFill="1" applyBorder="1" applyAlignment="1">
      <alignment horizontal="center" vertical="center" wrapText="1"/>
    </xf>
    <xf numFmtId="0" fontId="19" fillId="0" borderId="13" xfId="0" applyFont="1" applyBorder="1" applyAlignment="1">
      <alignment horizontal="center" vertical="center" wrapText="1"/>
    </xf>
    <xf numFmtId="0" fontId="20" fillId="0" borderId="0" xfId="0" applyFont="1" applyFill="1" applyBorder="1" applyAlignment="1">
      <alignment horizontal="center" vertical="center" wrapText="1"/>
    </xf>
    <xf numFmtId="0" fontId="14" fillId="0" borderId="0" xfId="0" applyFont="1" applyBorder="1" applyAlignment="1">
      <alignment horizontal="center" vertical="center"/>
    </xf>
    <xf numFmtId="0" fontId="14" fillId="0" borderId="0" xfId="0" applyFont="1" applyBorder="1" applyAlignment="1">
      <alignment horizontal="center" vertical="center" wrapText="1"/>
    </xf>
    <xf numFmtId="0" fontId="14" fillId="0" borderId="0" xfId="0" applyFont="1" applyFill="1" applyBorder="1" applyAlignment="1">
      <alignment horizontal="center" vertical="center" wrapText="1"/>
    </xf>
    <xf numFmtId="0" fontId="16" fillId="0" borderId="11" xfId="53" applyNumberFormat="1" applyFont="1" applyFill="1" applyBorder="1" applyAlignment="1" applyProtection="1">
      <alignment horizontal="center" vertical="center" textRotation="255" wrapText="1"/>
    </xf>
    <xf numFmtId="0" fontId="21" fillId="0" borderId="16" xfId="33" applyFont="1" applyFill="1" applyBorder="1" applyAlignment="1" applyProtection="1">
      <alignment horizontal="center" vertical="center" wrapText="1"/>
    </xf>
    <xf numFmtId="0" fontId="21" fillId="0" borderId="11" xfId="33" applyFont="1" applyFill="1" applyBorder="1" applyAlignment="1" applyProtection="1">
      <alignment horizontal="center" vertical="center" wrapText="1"/>
    </xf>
    <xf numFmtId="0" fontId="22" fillId="0" borderId="10" xfId="53" applyNumberFormat="1" applyFont="1" applyFill="1" applyBorder="1" applyAlignment="1" applyProtection="1">
      <alignment horizontal="center" vertical="center" textRotation="255" wrapText="1"/>
    </xf>
    <xf numFmtId="0" fontId="18" fillId="0" borderId="10" xfId="0" applyFont="1" applyBorder="1" applyAlignment="1">
      <alignment horizontal="center" vertical="center" wrapText="1"/>
    </xf>
    <xf numFmtId="9" fontId="18" fillId="0" borderId="10" xfId="0" applyNumberFormat="1" applyFont="1" applyBorder="1" applyAlignment="1">
      <alignment horizontal="center" vertical="center" wrapText="1"/>
    </xf>
    <xf numFmtId="9" fontId="18" fillId="0" borderId="10" xfId="0" applyNumberFormat="1" applyFont="1" applyBorder="1" applyAlignment="1">
      <alignment horizontal="center" vertical="center"/>
    </xf>
    <xf numFmtId="0" fontId="20" fillId="0" borderId="10" xfId="0" applyFont="1" applyBorder="1" applyAlignment="1">
      <alignment horizontal="center" vertical="center" wrapText="1"/>
    </xf>
    <xf numFmtId="0" fontId="14" fillId="0" borderId="10" xfId="0" applyFont="1" applyBorder="1" applyAlignment="1">
      <alignment horizontal="center" vertical="center"/>
    </xf>
    <xf numFmtId="9" fontId="14" fillId="0" borderId="0" xfId="0" applyNumberFormat="1" applyFont="1" applyBorder="1" applyAlignment="1">
      <alignment horizontal="center" vertical="center"/>
    </xf>
    <xf numFmtId="0" fontId="19" fillId="0" borderId="0" xfId="0" applyFont="1" applyAlignment="1">
      <alignment horizontal="center" vertical="center"/>
    </xf>
    <xf numFmtId="0" fontId="23" fillId="0" borderId="0" xfId="0" applyFont="1" applyAlignment="1">
      <alignment horizontal="center" vertical="center"/>
    </xf>
    <xf numFmtId="0" fontId="19" fillId="0" borderId="0" xfId="0" applyFont="1" applyAlignment="1">
      <alignment horizontal="center" vertical="center" wrapText="1"/>
    </xf>
    <xf numFmtId="0" fontId="0" fillId="0" borderId="0" xfId="0" applyAlignment="1">
      <alignment horizontal="center" vertical="center"/>
    </xf>
    <xf numFmtId="0" fontId="3" fillId="0" borderId="0" xfId="0" applyFont="1" applyAlignment="1">
      <alignment horizontal="center" vertical="center"/>
    </xf>
    <xf numFmtId="176" fontId="0" fillId="0" borderId="0" xfId="0" applyNumberFormat="1" applyAlignment="1">
      <alignment horizontal="center" vertical="center"/>
    </xf>
    <xf numFmtId="0" fontId="24" fillId="0" borderId="10" xfId="53" applyNumberFormat="1" applyFont="1" applyFill="1" applyBorder="1" applyAlignment="1" applyProtection="1">
      <alignment horizontal="center" vertical="center"/>
    </xf>
    <xf numFmtId="0" fontId="25" fillId="0" borderId="10" xfId="53" applyNumberFormat="1" applyFont="1" applyFill="1" applyBorder="1" applyAlignment="1" applyProtection="1">
      <alignment horizontal="center" vertical="center"/>
    </xf>
    <xf numFmtId="0" fontId="16" fillId="0" borderId="10" xfId="53" applyNumberFormat="1" applyFont="1" applyFill="1" applyBorder="1" applyAlignment="1" applyProtection="1">
      <alignment horizontal="center" vertical="center" textRotation="255" wrapText="1"/>
    </xf>
    <xf numFmtId="0" fontId="26" fillId="0" borderId="10" xfId="0" applyFont="1" applyBorder="1" applyAlignment="1">
      <alignment horizontal="center" vertical="center"/>
    </xf>
    <xf numFmtId="0" fontId="25" fillId="0" borderId="10" xfId="53" applyNumberFormat="1" applyFont="1" applyFill="1" applyBorder="1" applyAlignment="1" applyProtection="1">
      <alignment horizontal="center" vertical="center" textRotation="255" wrapText="1"/>
    </xf>
    <xf numFmtId="0" fontId="27" fillId="0" borderId="10" xfId="43" applyNumberFormat="1" applyFont="1" applyFill="1" applyBorder="1" applyAlignment="1" applyProtection="1">
      <alignment horizontal="center" vertical="center" textRotation="255" wrapText="1"/>
    </xf>
    <xf numFmtId="0" fontId="27" fillId="0" borderId="10" xfId="1" applyNumberFormat="1" applyFont="1" applyFill="1" applyBorder="1" applyAlignment="1" applyProtection="1">
      <alignment horizontal="center" vertical="center" textRotation="255" wrapText="1"/>
    </xf>
    <xf numFmtId="0" fontId="28" fillId="0" borderId="10" xfId="0" applyFont="1" applyBorder="1" applyAlignment="1">
      <alignment horizontal="center" vertical="center"/>
    </xf>
    <xf numFmtId="0" fontId="19" fillId="0" borderId="10" xfId="0" applyNumberFormat="1" applyFont="1" applyFill="1" applyBorder="1" applyAlignment="1">
      <alignment horizontal="center" vertical="center" wrapText="1"/>
    </xf>
    <xf numFmtId="0" fontId="19" fillId="0" borderId="10" xfId="0" applyFont="1" applyBorder="1" applyAlignment="1">
      <alignment horizontal="center" vertical="center" wrapText="1"/>
    </xf>
    <xf numFmtId="0" fontId="19" fillId="0" borderId="13" xfId="0" applyNumberFormat="1" applyFont="1" applyFill="1" applyBorder="1" applyAlignment="1">
      <alignment horizontal="center" vertical="center" wrapText="1"/>
    </xf>
    <xf numFmtId="0" fontId="29" fillId="0" borderId="13" xfId="0" applyFont="1" applyBorder="1" applyAlignment="1">
      <alignment horizontal="center" vertical="center"/>
    </xf>
    <xf numFmtId="0" fontId="30" fillId="0" borderId="13" xfId="0" applyFont="1" applyBorder="1" applyAlignment="1">
      <alignment horizontal="center" vertical="center" wrapText="1"/>
    </xf>
    <xf numFmtId="176" fontId="16" fillId="0" borderId="8" xfId="53" applyNumberFormat="1" applyFont="1" applyFill="1" applyBorder="1" applyAlignment="1" applyProtection="1">
      <alignment horizontal="center" vertical="center" textRotation="255" wrapText="1"/>
    </xf>
    <xf numFmtId="0" fontId="25" fillId="0" borderId="7" xfId="53" applyNumberFormat="1" applyFont="1" applyFill="1" applyBorder="1" applyAlignment="1" applyProtection="1">
      <alignment horizontal="center" vertical="center" textRotation="255" wrapText="1"/>
    </xf>
    <xf numFmtId="176" fontId="25" fillId="0" borderId="7" xfId="53" applyNumberFormat="1" applyFont="1" applyFill="1" applyBorder="1" applyAlignment="1" applyProtection="1">
      <alignment horizontal="center" vertical="center" textRotation="255" wrapText="1"/>
    </xf>
    <xf numFmtId="177" fontId="27" fillId="0" borderId="10" xfId="0" applyNumberFormat="1" applyFont="1" applyFill="1" applyBorder="1" applyAlignment="1">
      <alignment horizontal="center" vertical="center" wrapText="1"/>
    </xf>
    <xf numFmtId="176" fontId="28" fillId="0" borderId="10" xfId="0" applyNumberFormat="1" applyFont="1" applyBorder="1" applyAlignment="1">
      <alignment horizontal="center" vertical="center"/>
    </xf>
    <xf numFmtId="177" fontId="31" fillId="0" borderId="10" xfId="0" applyNumberFormat="1" applyFont="1" applyBorder="1" applyAlignment="1">
      <alignment horizontal="center" vertical="center"/>
    </xf>
    <xf numFmtId="178" fontId="16" fillId="0" borderId="8" xfId="53" applyNumberFormat="1" applyFont="1" applyFill="1" applyBorder="1" applyAlignment="1" applyProtection="1">
      <alignment horizontal="center" vertical="center" textRotation="255" wrapText="1"/>
    </xf>
    <xf numFmtId="176" fontId="21" fillId="0" borderId="8" xfId="53" applyNumberFormat="1" applyFont="1" applyFill="1" applyBorder="1" applyAlignment="1" applyProtection="1">
      <alignment horizontal="center" vertical="center" textRotation="255"/>
    </xf>
    <xf numFmtId="178" fontId="25" fillId="0" borderId="7" xfId="53" applyNumberFormat="1" applyFont="1" applyFill="1" applyBorder="1" applyAlignment="1" applyProtection="1">
      <alignment horizontal="center" vertical="center" textRotation="255" wrapText="1"/>
    </xf>
    <xf numFmtId="176" fontId="27" fillId="0" borderId="7" xfId="53" applyNumberFormat="1" applyFont="1" applyFill="1" applyBorder="1" applyAlignment="1" applyProtection="1">
      <alignment horizontal="center" vertical="center" textRotation="255"/>
    </xf>
    <xf numFmtId="0" fontId="28" fillId="0" borderId="10" xfId="0" applyFont="1" applyBorder="1" applyAlignment="1">
      <alignment horizontal="center" vertical="center" wrapText="1"/>
    </xf>
  </cellXfs>
  <cellStyles count="54">
    <cellStyle name="常规" xfId="0" builtinId="0"/>
    <cellStyle name="常规_Sheet1_33 2" xfId="1"/>
    <cellStyle name="货币[0]" xfId="2" builtinId="7"/>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常规 12"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常规_双证_2" xfId="33"/>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 3 2" xfId="43"/>
    <cellStyle name="强调文字颜色 4" xfId="44" builtinId="41"/>
    <cellStyle name="20% - 强调文字颜色 4" xfId="45" builtinId="42"/>
    <cellStyle name="40% - 强调文字颜色 4" xfId="46" builtinId="43"/>
    <cellStyle name="强调文字颜色 5" xfId="47" builtinId="45"/>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 name="常规_Sheet1_1"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2"/>
  <sheetViews>
    <sheetView tabSelected="1" zoomScale="60" zoomScaleNormal="60" workbookViewId="0">
      <selection activeCell="AD9" sqref="AD9"/>
    </sheetView>
  </sheetViews>
  <sheetFormatPr defaultColWidth="10" defaultRowHeight="13.5"/>
  <cols>
    <col min="1" max="1" width="6.44166666666667" style="61" customWidth="1"/>
    <col min="2" max="2" width="11.075" style="61" customWidth="1"/>
    <col min="3" max="4" width="6.875" style="61" customWidth="1"/>
    <col min="5" max="5" width="8.91666666666667" style="61" customWidth="1"/>
    <col min="6" max="6" width="5.41666666666667" style="61" customWidth="1"/>
    <col min="7" max="7" width="6.46666666666667" style="61" customWidth="1"/>
    <col min="8" max="9" width="6.66666666666667" style="61" customWidth="1"/>
    <col min="10" max="10" width="8.775" style="62"/>
    <col min="11" max="11" width="7.85" style="62" customWidth="1"/>
    <col min="12" max="15" width="10" style="61"/>
    <col min="16" max="16" width="8.64166666666667" style="61" customWidth="1"/>
    <col min="17" max="19" width="10" style="61"/>
    <col min="20" max="20" width="11.4416666666667" style="61" customWidth="1"/>
    <col min="21" max="21" width="9.19166666666667" style="61" customWidth="1"/>
    <col min="22" max="22" width="6.78333333333333" style="61" customWidth="1"/>
    <col min="23" max="23" width="10" style="61" customWidth="1"/>
    <col min="24" max="24" width="11.4416666666667" style="63" customWidth="1"/>
    <col min="25" max="25" width="8.39166666666667" style="61" customWidth="1"/>
    <col min="26" max="26" width="19.375" style="61" customWidth="1"/>
    <col min="27" max="27" width="9.09166666666667" style="61" customWidth="1"/>
    <col min="28" max="16384" width="10" style="61"/>
  </cols>
  <sheetData>
    <row r="1" ht="67" customHeight="1" spans="1:27">
      <c r="A1" s="64" t="s">
        <v>0</v>
      </c>
      <c r="B1" s="64"/>
      <c r="C1" s="64"/>
      <c r="D1" s="64"/>
      <c r="E1" s="64"/>
      <c r="F1" s="64"/>
      <c r="G1" s="64"/>
      <c r="H1" s="64"/>
      <c r="I1" s="64"/>
      <c r="J1" s="64"/>
      <c r="K1" s="64"/>
      <c r="L1" s="64"/>
      <c r="M1" s="64"/>
      <c r="N1" s="64"/>
      <c r="O1" s="64"/>
      <c r="P1" s="64"/>
      <c r="Q1" s="64"/>
      <c r="R1" s="64"/>
      <c r="S1" s="64"/>
      <c r="T1" s="64"/>
      <c r="U1" s="64"/>
      <c r="V1" s="64"/>
      <c r="W1" s="64"/>
      <c r="X1" s="64"/>
      <c r="Y1" s="64"/>
      <c r="Z1" s="64"/>
      <c r="AA1" s="64"/>
    </row>
    <row r="2" s="58" customFormat="1" ht="40" customHeight="1" spans="1:27">
      <c r="A2" s="65" t="s">
        <v>1</v>
      </c>
      <c r="B2" s="65"/>
      <c r="C2" s="65"/>
      <c r="D2" s="65"/>
      <c r="E2" s="65"/>
      <c r="F2" s="65"/>
      <c r="G2" s="65"/>
      <c r="H2" s="65"/>
      <c r="I2" s="65"/>
      <c r="J2" s="65"/>
      <c r="K2" s="65"/>
      <c r="L2" s="65"/>
      <c r="M2" s="65"/>
      <c r="N2" s="65"/>
      <c r="O2" s="65"/>
      <c r="P2" s="65"/>
      <c r="Q2" s="65"/>
      <c r="R2" s="65"/>
      <c r="S2" s="65"/>
      <c r="T2" s="65"/>
      <c r="U2" s="65"/>
      <c r="V2" s="65"/>
      <c r="W2" s="65"/>
      <c r="X2" s="65"/>
      <c r="Y2" s="65"/>
      <c r="Z2" s="65"/>
      <c r="AA2" s="65"/>
    </row>
    <row r="3" s="58" customFormat="1" ht="42" customHeight="1" spans="1:27">
      <c r="A3" s="65" t="s">
        <v>2</v>
      </c>
      <c r="B3" s="65"/>
      <c r="C3" s="65"/>
      <c r="D3" s="65"/>
      <c r="E3" s="65"/>
      <c r="F3" s="65"/>
      <c r="G3" s="65"/>
      <c r="H3" s="65"/>
      <c r="I3" s="65"/>
      <c r="J3" s="65"/>
      <c r="K3" s="65"/>
      <c r="L3" s="65"/>
      <c r="M3" s="65"/>
      <c r="N3" s="65"/>
      <c r="O3" s="65"/>
      <c r="P3" s="65"/>
      <c r="Q3" s="65"/>
      <c r="R3" s="65"/>
      <c r="S3" s="65"/>
      <c r="T3" s="65"/>
      <c r="U3" s="65"/>
      <c r="V3" s="65"/>
      <c r="W3" s="65"/>
      <c r="X3" s="65"/>
      <c r="Y3" s="65"/>
      <c r="Z3" s="65"/>
      <c r="AA3" s="65"/>
    </row>
    <row r="4" s="59" customFormat="1" ht="27" customHeight="1" spans="1:27">
      <c r="A4" s="66" t="s">
        <v>3</v>
      </c>
      <c r="B4" s="66" t="s">
        <v>4</v>
      </c>
      <c r="C4" s="67" t="s">
        <v>5</v>
      </c>
      <c r="D4" s="67"/>
      <c r="E4" s="67"/>
      <c r="F4" s="67"/>
      <c r="G4" s="67"/>
      <c r="H4" s="67"/>
      <c r="I4" s="67"/>
      <c r="J4" s="67"/>
      <c r="K4" s="67"/>
      <c r="L4" s="67" t="s">
        <v>6</v>
      </c>
      <c r="M4" s="67"/>
      <c r="N4" s="67"/>
      <c r="O4" s="67"/>
      <c r="P4" s="67"/>
      <c r="Q4" s="67"/>
      <c r="R4" s="67"/>
      <c r="S4" s="67"/>
      <c r="T4" s="67"/>
      <c r="U4" s="67"/>
      <c r="V4" s="34" t="s">
        <v>7</v>
      </c>
      <c r="W4" s="34" t="s">
        <v>8</v>
      </c>
      <c r="X4" s="77" t="s">
        <v>9</v>
      </c>
      <c r="Y4" s="83" t="s">
        <v>10</v>
      </c>
      <c r="Z4" s="84" t="s">
        <v>11</v>
      </c>
      <c r="AA4" s="34" t="s">
        <v>12</v>
      </c>
    </row>
    <row r="5" s="60" customFormat="1" ht="151" customHeight="1" spans="1:27">
      <c r="A5" s="68"/>
      <c r="B5" s="68"/>
      <c r="C5" s="69" t="s">
        <v>13</v>
      </c>
      <c r="D5" s="69" t="s">
        <v>14</v>
      </c>
      <c r="E5" s="69" t="s">
        <v>15</v>
      </c>
      <c r="F5" s="69" t="s">
        <v>16</v>
      </c>
      <c r="G5" s="70" t="s">
        <v>17</v>
      </c>
      <c r="H5" s="69" t="s">
        <v>18</v>
      </c>
      <c r="I5" s="69" t="s">
        <v>19</v>
      </c>
      <c r="J5" s="68" t="s">
        <v>20</v>
      </c>
      <c r="K5" s="68" t="s">
        <v>10</v>
      </c>
      <c r="L5" s="69" t="s">
        <v>21</v>
      </c>
      <c r="M5" s="69" t="s">
        <v>22</v>
      </c>
      <c r="N5" s="69" t="s">
        <v>23</v>
      </c>
      <c r="O5" s="69" t="s">
        <v>24</v>
      </c>
      <c r="P5" s="69" t="s">
        <v>25</v>
      </c>
      <c r="Q5" s="69" t="s">
        <v>26</v>
      </c>
      <c r="R5" s="69" t="s">
        <v>27</v>
      </c>
      <c r="S5" s="69" t="s">
        <v>28</v>
      </c>
      <c r="T5" s="68" t="s">
        <v>29</v>
      </c>
      <c r="U5" s="68" t="s">
        <v>10</v>
      </c>
      <c r="V5" s="78"/>
      <c r="W5" s="78"/>
      <c r="X5" s="79"/>
      <c r="Y5" s="85"/>
      <c r="Z5" s="86"/>
      <c r="AA5" s="78"/>
    </row>
    <row r="6" ht="85" customHeight="1" spans="1:27">
      <c r="A6" s="39">
        <v>1</v>
      </c>
      <c r="B6" s="40" t="s">
        <v>30</v>
      </c>
      <c r="C6" s="41">
        <v>60</v>
      </c>
      <c r="D6" s="41">
        <v>18</v>
      </c>
      <c r="E6" s="41">
        <v>2</v>
      </c>
      <c r="F6" s="41">
        <v>20</v>
      </c>
      <c r="G6" s="41"/>
      <c r="H6" s="41"/>
      <c r="I6" s="41"/>
      <c r="J6" s="71">
        <f t="shared" ref="J6:J42" si="0">SUM(C6+D6+E6+F6)</f>
        <v>100</v>
      </c>
      <c r="K6" s="71">
        <f t="shared" ref="K6:K42" si="1">RANK(J6,$J$6:$J$42)</f>
        <v>1</v>
      </c>
      <c r="L6" s="72">
        <v>90</v>
      </c>
      <c r="M6" s="72">
        <v>80</v>
      </c>
      <c r="N6" s="72">
        <v>86</v>
      </c>
      <c r="O6" s="72">
        <v>82</v>
      </c>
      <c r="P6" s="72">
        <v>100</v>
      </c>
      <c r="Q6" s="72">
        <v>90</v>
      </c>
      <c r="R6" s="72">
        <v>90</v>
      </c>
      <c r="S6" s="72">
        <v>100</v>
      </c>
      <c r="T6" s="80">
        <v>89.75</v>
      </c>
      <c r="U6" s="71">
        <f t="shared" ref="U6:U42" si="2">RANK(T6,$T$6:$T$42)</f>
        <v>8</v>
      </c>
      <c r="V6" s="41"/>
      <c r="W6" s="41" t="s">
        <v>31</v>
      </c>
      <c r="X6" s="81">
        <f t="shared" ref="X6:X42" si="3">SUM(J6*0.45+T6*0.55)</f>
        <v>94.3625</v>
      </c>
      <c r="Y6" s="71">
        <f t="shared" ref="Y6:Y42" si="4">RANK(X6,$X$6:$X$42)</f>
        <v>1</v>
      </c>
      <c r="Z6" s="87" t="s">
        <v>32</v>
      </c>
      <c r="AA6" s="41"/>
    </row>
    <row r="7" ht="60" customHeight="1" spans="1:27">
      <c r="A7" s="39">
        <v>2</v>
      </c>
      <c r="B7" s="40" t="s">
        <v>33</v>
      </c>
      <c r="C7" s="41">
        <v>51</v>
      </c>
      <c r="D7" s="41">
        <v>9</v>
      </c>
      <c r="E7" s="41"/>
      <c r="F7" s="41">
        <v>31</v>
      </c>
      <c r="G7" s="41"/>
      <c r="H7" s="41"/>
      <c r="I7" s="41"/>
      <c r="J7" s="71">
        <f t="shared" si="0"/>
        <v>91</v>
      </c>
      <c r="K7" s="71">
        <f t="shared" si="1"/>
        <v>2</v>
      </c>
      <c r="L7" s="72" t="s">
        <v>34</v>
      </c>
      <c r="M7" s="72" t="s">
        <v>35</v>
      </c>
      <c r="N7" s="72" t="s">
        <v>34</v>
      </c>
      <c r="O7" s="72" t="s">
        <v>36</v>
      </c>
      <c r="P7" s="72" t="s">
        <v>37</v>
      </c>
      <c r="Q7" s="72" t="s">
        <v>34</v>
      </c>
      <c r="R7" s="72" t="s">
        <v>38</v>
      </c>
      <c r="S7" s="72" t="s">
        <v>39</v>
      </c>
      <c r="T7" s="80">
        <v>92.375</v>
      </c>
      <c r="U7" s="71">
        <f t="shared" si="2"/>
        <v>1</v>
      </c>
      <c r="V7" s="41"/>
      <c r="W7" s="41" t="s">
        <v>31</v>
      </c>
      <c r="X7" s="81">
        <f t="shared" si="3"/>
        <v>91.75625</v>
      </c>
      <c r="Y7" s="71">
        <f t="shared" si="4"/>
        <v>2</v>
      </c>
      <c r="Z7" s="87" t="s">
        <v>40</v>
      </c>
      <c r="AA7" s="41"/>
    </row>
    <row r="8" ht="61" customHeight="1" spans="1:27">
      <c r="A8" s="39">
        <v>3</v>
      </c>
      <c r="B8" s="42" t="s">
        <v>41</v>
      </c>
      <c r="C8" s="41">
        <v>60</v>
      </c>
      <c r="D8" s="41">
        <v>30</v>
      </c>
      <c r="E8" s="41"/>
      <c r="F8" s="41"/>
      <c r="G8" s="41"/>
      <c r="H8" s="41"/>
      <c r="I8" s="41"/>
      <c r="J8" s="71">
        <f t="shared" si="0"/>
        <v>90</v>
      </c>
      <c r="K8" s="71">
        <f t="shared" si="1"/>
        <v>3</v>
      </c>
      <c r="L8" s="72" t="s">
        <v>34</v>
      </c>
      <c r="M8" s="72" t="s">
        <v>42</v>
      </c>
      <c r="N8" s="72" t="s">
        <v>43</v>
      </c>
      <c r="O8" s="72" t="s">
        <v>44</v>
      </c>
      <c r="P8" s="72" t="s">
        <v>45</v>
      </c>
      <c r="Q8" s="72" t="s">
        <v>34</v>
      </c>
      <c r="R8" s="72" t="s">
        <v>36</v>
      </c>
      <c r="S8" s="72" t="s">
        <v>39</v>
      </c>
      <c r="T8" s="80">
        <v>92.375</v>
      </c>
      <c r="U8" s="71">
        <f t="shared" si="2"/>
        <v>1</v>
      </c>
      <c r="V8" s="41"/>
      <c r="W8" s="41" t="s">
        <v>31</v>
      </c>
      <c r="X8" s="81">
        <f t="shared" si="3"/>
        <v>91.30625</v>
      </c>
      <c r="Y8" s="71">
        <f t="shared" si="4"/>
        <v>3</v>
      </c>
      <c r="Z8" s="87" t="s">
        <v>46</v>
      </c>
      <c r="AA8" s="41"/>
    </row>
    <row r="9" ht="56" customHeight="1" spans="1:27">
      <c r="A9" s="39">
        <v>4</v>
      </c>
      <c r="B9" s="40" t="s">
        <v>47</v>
      </c>
      <c r="C9" s="41">
        <v>60</v>
      </c>
      <c r="D9" s="41">
        <v>26</v>
      </c>
      <c r="E9" s="41">
        <v>2</v>
      </c>
      <c r="F9" s="41"/>
      <c r="G9" s="41"/>
      <c r="H9" s="41"/>
      <c r="I9" s="41"/>
      <c r="J9" s="71">
        <f t="shared" si="0"/>
        <v>88</v>
      </c>
      <c r="K9" s="71">
        <f t="shared" si="1"/>
        <v>4</v>
      </c>
      <c r="L9" s="72" t="s">
        <v>48</v>
      </c>
      <c r="M9" s="72" t="s">
        <v>49</v>
      </c>
      <c r="N9" s="72" t="s">
        <v>36</v>
      </c>
      <c r="O9" s="72" t="s">
        <v>50</v>
      </c>
      <c r="P9" s="72" t="s">
        <v>39</v>
      </c>
      <c r="Q9" s="72" t="s">
        <v>51</v>
      </c>
      <c r="R9" s="72" t="s">
        <v>50</v>
      </c>
      <c r="S9" s="72" t="s">
        <v>39</v>
      </c>
      <c r="T9" s="80">
        <v>88.625</v>
      </c>
      <c r="U9" s="71">
        <f t="shared" si="2"/>
        <v>13</v>
      </c>
      <c r="V9" s="41"/>
      <c r="W9" s="41" t="s">
        <v>31</v>
      </c>
      <c r="X9" s="81">
        <f t="shared" si="3"/>
        <v>88.34375</v>
      </c>
      <c r="Y9" s="71">
        <f t="shared" si="4"/>
        <v>4</v>
      </c>
      <c r="Z9" s="87" t="s">
        <v>52</v>
      </c>
      <c r="AA9" s="41"/>
    </row>
    <row r="10" ht="23" customHeight="1" spans="1:27">
      <c r="A10" s="39">
        <v>5</v>
      </c>
      <c r="B10" s="40" t="s">
        <v>53</v>
      </c>
      <c r="C10" s="41">
        <v>60</v>
      </c>
      <c r="D10" s="41">
        <v>18</v>
      </c>
      <c r="E10" s="41">
        <v>2</v>
      </c>
      <c r="F10" s="41">
        <v>2</v>
      </c>
      <c r="G10" s="41"/>
      <c r="H10" s="41"/>
      <c r="I10" s="41"/>
      <c r="J10" s="71">
        <f t="shared" si="0"/>
        <v>82</v>
      </c>
      <c r="K10" s="71">
        <f t="shared" si="1"/>
        <v>5</v>
      </c>
      <c r="L10" s="72" t="s">
        <v>43</v>
      </c>
      <c r="M10" s="72" t="s">
        <v>48</v>
      </c>
      <c r="N10" s="72" t="s">
        <v>54</v>
      </c>
      <c r="O10" s="72" t="s">
        <v>48</v>
      </c>
      <c r="P10" s="72" t="s">
        <v>55</v>
      </c>
      <c r="Q10" s="72" t="s">
        <v>34</v>
      </c>
      <c r="R10" s="72" t="s">
        <v>56</v>
      </c>
      <c r="S10" s="72" t="s">
        <v>57</v>
      </c>
      <c r="T10" s="80">
        <v>90.625</v>
      </c>
      <c r="U10" s="71">
        <f t="shared" si="2"/>
        <v>5</v>
      </c>
      <c r="V10" s="41"/>
      <c r="W10" s="41" t="s">
        <v>31</v>
      </c>
      <c r="X10" s="81">
        <f t="shared" si="3"/>
        <v>86.74375</v>
      </c>
      <c r="Y10" s="71">
        <f t="shared" si="4"/>
        <v>5</v>
      </c>
      <c r="Z10" s="41"/>
      <c r="AA10" s="41"/>
    </row>
    <row r="11" ht="23" customHeight="1" spans="1:27">
      <c r="A11" s="39">
        <v>6</v>
      </c>
      <c r="B11" s="40" t="s">
        <v>58</v>
      </c>
      <c r="C11" s="41">
        <v>37</v>
      </c>
      <c r="D11" s="41">
        <v>10</v>
      </c>
      <c r="E11" s="41"/>
      <c r="F11" s="41">
        <v>20</v>
      </c>
      <c r="G11" s="41"/>
      <c r="H11" s="41"/>
      <c r="I11" s="41"/>
      <c r="J11" s="71">
        <f t="shared" si="0"/>
        <v>67</v>
      </c>
      <c r="K11" s="71">
        <f t="shared" si="1"/>
        <v>8</v>
      </c>
      <c r="L11" s="72" t="s">
        <v>59</v>
      </c>
      <c r="M11" s="72" t="s">
        <v>45</v>
      </c>
      <c r="N11" s="72" t="s">
        <v>34</v>
      </c>
      <c r="O11" s="72" t="s">
        <v>36</v>
      </c>
      <c r="P11" s="72" t="s">
        <v>57</v>
      </c>
      <c r="Q11" s="72" t="s">
        <v>51</v>
      </c>
      <c r="R11" s="72" t="s">
        <v>34</v>
      </c>
      <c r="S11" s="72" t="s">
        <v>37</v>
      </c>
      <c r="T11" s="80">
        <v>91.125</v>
      </c>
      <c r="U11" s="71">
        <f t="shared" si="2"/>
        <v>3</v>
      </c>
      <c r="V11" s="41"/>
      <c r="W11" s="41" t="s">
        <v>31</v>
      </c>
      <c r="X11" s="81">
        <f t="shared" si="3"/>
        <v>80.26875</v>
      </c>
      <c r="Y11" s="71">
        <f t="shared" si="4"/>
        <v>6</v>
      </c>
      <c r="Z11" s="41"/>
      <c r="AA11" s="41"/>
    </row>
    <row r="12" ht="23" customHeight="1" spans="1:27">
      <c r="A12" s="39">
        <v>7</v>
      </c>
      <c r="B12" s="40" t="s">
        <v>60</v>
      </c>
      <c r="C12" s="41">
        <v>51</v>
      </c>
      <c r="D12" s="41">
        <v>11</v>
      </c>
      <c r="E12" s="41"/>
      <c r="F12" s="41"/>
      <c r="G12" s="41"/>
      <c r="H12" s="41"/>
      <c r="I12" s="41"/>
      <c r="J12" s="71">
        <f t="shared" si="0"/>
        <v>62</v>
      </c>
      <c r="K12" s="71">
        <f t="shared" si="1"/>
        <v>11</v>
      </c>
      <c r="L12" s="72" t="s">
        <v>61</v>
      </c>
      <c r="M12" s="72" t="s">
        <v>38</v>
      </c>
      <c r="N12" s="72" t="s">
        <v>50</v>
      </c>
      <c r="O12" s="72" t="s">
        <v>44</v>
      </c>
      <c r="P12" s="72" t="s">
        <v>37</v>
      </c>
      <c r="Q12" s="72" t="s">
        <v>35</v>
      </c>
      <c r="R12" s="72" t="s">
        <v>55</v>
      </c>
      <c r="S12" s="72" t="s">
        <v>37</v>
      </c>
      <c r="T12" s="80">
        <v>89.875</v>
      </c>
      <c r="U12" s="71">
        <f t="shared" si="2"/>
        <v>6</v>
      </c>
      <c r="V12" s="41"/>
      <c r="W12" s="41" t="s">
        <v>31</v>
      </c>
      <c r="X12" s="81">
        <f t="shared" si="3"/>
        <v>77.33125</v>
      </c>
      <c r="Y12" s="71">
        <f t="shared" si="4"/>
        <v>7</v>
      </c>
      <c r="Z12" s="41"/>
      <c r="AA12" s="41"/>
    </row>
    <row r="13" ht="23" customHeight="1" spans="1:27">
      <c r="A13" s="39">
        <v>8</v>
      </c>
      <c r="B13" s="40" t="s">
        <v>62</v>
      </c>
      <c r="C13" s="41">
        <v>60</v>
      </c>
      <c r="D13" s="41">
        <v>11</v>
      </c>
      <c r="E13" s="41"/>
      <c r="F13" s="41"/>
      <c r="G13" s="41"/>
      <c r="H13" s="41"/>
      <c r="I13" s="41"/>
      <c r="J13" s="71">
        <f t="shared" si="0"/>
        <v>71</v>
      </c>
      <c r="K13" s="71">
        <f t="shared" si="1"/>
        <v>6</v>
      </c>
      <c r="L13" s="72" t="s">
        <v>34</v>
      </c>
      <c r="M13" s="72" t="s">
        <v>44</v>
      </c>
      <c r="N13" s="72" t="s">
        <v>59</v>
      </c>
      <c r="O13" s="72" t="s">
        <v>35</v>
      </c>
      <c r="P13" s="72" t="s">
        <v>63</v>
      </c>
      <c r="Q13" s="72" t="s">
        <v>51</v>
      </c>
      <c r="R13" s="72" t="s">
        <v>64</v>
      </c>
      <c r="S13" s="72" t="s">
        <v>37</v>
      </c>
      <c r="T13" s="80">
        <v>82.375</v>
      </c>
      <c r="U13" s="71">
        <f t="shared" si="2"/>
        <v>28</v>
      </c>
      <c r="V13" s="41"/>
      <c r="W13" s="41" t="s">
        <v>31</v>
      </c>
      <c r="X13" s="81">
        <f t="shared" si="3"/>
        <v>77.25625</v>
      </c>
      <c r="Y13" s="71">
        <f t="shared" si="4"/>
        <v>8</v>
      </c>
      <c r="Z13" s="41"/>
      <c r="AA13" s="41"/>
    </row>
    <row r="14" ht="23" customHeight="1" spans="1:27">
      <c r="A14" s="39">
        <v>9</v>
      </c>
      <c r="B14" s="40" t="s">
        <v>65</v>
      </c>
      <c r="C14" s="41">
        <v>48</v>
      </c>
      <c r="D14" s="41">
        <v>13</v>
      </c>
      <c r="E14" s="41"/>
      <c r="F14" s="41"/>
      <c r="G14" s="41"/>
      <c r="H14" s="41"/>
      <c r="I14" s="41"/>
      <c r="J14" s="71">
        <f t="shared" si="0"/>
        <v>61</v>
      </c>
      <c r="K14" s="71">
        <f t="shared" si="1"/>
        <v>13</v>
      </c>
      <c r="L14" s="72" t="s">
        <v>57</v>
      </c>
      <c r="M14" s="72" t="s">
        <v>49</v>
      </c>
      <c r="N14" s="72" t="s">
        <v>56</v>
      </c>
      <c r="O14" s="72" t="s">
        <v>51</v>
      </c>
      <c r="P14" s="72" t="s">
        <v>39</v>
      </c>
      <c r="Q14" s="72" t="s">
        <v>34</v>
      </c>
      <c r="R14" s="72" t="s">
        <v>56</v>
      </c>
      <c r="S14" s="72" t="s">
        <v>39</v>
      </c>
      <c r="T14" s="80">
        <v>88.625</v>
      </c>
      <c r="U14" s="71">
        <f t="shared" si="2"/>
        <v>13</v>
      </c>
      <c r="V14" s="41"/>
      <c r="W14" s="41" t="s">
        <v>31</v>
      </c>
      <c r="X14" s="81">
        <f t="shared" si="3"/>
        <v>76.19375</v>
      </c>
      <c r="Y14" s="71">
        <f t="shared" si="4"/>
        <v>9</v>
      </c>
      <c r="Z14" s="41"/>
      <c r="AA14" s="41"/>
    </row>
    <row r="15" ht="23" customHeight="1" spans="1:27">
      <c r="A15" s="39">
        <v>10</v>
      </c>
      <c r="B15" s="40" t="s">
        <v>66</v>
      </c>
      <c r="C15" s="41">
        <v>60</v>
      </c>
      <c r="D15" s="41">
        <v>8</v>
      </c>
      <c r="E15" s="41"/>
      <c r="F15" s="41"/>
      <c r="G15" s="41"/>
      <c r="H15" s="41"/>
      <c r="I15" s="41"/>
      <c r="J15" s="71">
        <f t="shared" si="0"/>
        <v>68</v>
      </c>
      <c r="K15" s="71">
        <f t="shared" si="1"/>
        <v>7</v>
      </c>
      <c r="L15" s="72" t="s">
        <v>44</v>
      </c>
      <c r="M15" s="72" t="s">
        <v>49</v>
      </c>
      <c r="N15" s="72" t="s">
        <v>67</v>
      </c>
      <c r="O15" s="72" t="s">
        <v>68</v>
      </c>
      <c r="P15" s="72" t="s">
        <v>69</v>
      </c>
      <c r="Q15" s="72" t="s">
        <v>34</v>
      </c>
      <c r="R15" s="72" t="s">
        <v>56</v>
      </c>
      <c r="S15" s="72" t="s">
        <v>37</v>
      </c>
      <c r="T15" s="80">
        <v>82.875</v>
      </c>
      <c r="U15" s="71">
        <f t="shared" si="2"/>
        <v>25</v>
      </c>
      <c r="V15" s="41"/>
      <c r="W15" s="41" t="s">
        <v>31</v>
      </c>
      <c r="X15" s="81">
        <f t="shared" si="3"/>
        <v>76.18125</v>
      </c>
      <c r="Y15" s="71">
        <f t="shared" si="4"/>
        <v>10</v>
      </c>
      <c r="Z15" s="41"/>
      <c r="AA15" s="41"/>
    </row>
    <row r="16" ht="23" customHeight="1" spans="1:27">
      <c r="A16" s="39">
        <v>11</v>
      </c>
      <c r="B16" s="40" t="s">
        <v>70</v>
      </c>
      <c r="C16" s="41">
        <v>52</v>
      </c>
      <c r="D16" s="41">
        <v>11</v>
      </c>
      <c r="E16" s="41">
        <v>2</v>
      </c>
      <c r="F16" s="41"/>
      <c r="G16" s="41"/>
      <c r="H16" s="41"/>
      <c r="I16" s="41"/>
      <c r="J16" s="71">
        <f t="shared" si="0"/>
        <v>65</v>
      </c>
      <c r="K16" s="71">
        <f t="shared" si="1"/>
        <v>9</v>
      </c>
      <c r="L16" s="72" t="s">
        <v>35</v>
      </c>
      <c r="M16" s="72" t="s">
        <v>38</v>
      </c>
      <c r="N16" s="72" t="s">
        <v>36</v>
      </c>
      <c r="O16" s="72" t="s">
        <v>35</v>
      </c>
      <c r="P16" s="72" t="s">
        <v>71</v>
      </c>
      <c r="Q16" s="72" t="s">
        <v>56</v>
      </c>
      <c r="R16" s="72" t="s">
        <v>68</v>
      </c>
      <c r="S16" s="72" t="s">
        <v>39</v>
      </c>
      <c r="T16" s="80">
        <v>85</v>
      </c>
      <c r="U16" s="71">
        <f t="shared" si="2"/>
        <v>24</v>
      </c>
      <c r="V16" s="41"/>
      <c r="W16" s="41" t="s">
        <v>31</v>
      </c>
      <c r="X16" s="81">
        <f t="shared" si="3"/>
        <v>76</v>
      </c>
      <c r="Y16" s="71">
        <f t="shared" si="4"/>
        <v>11</v>
      </c>
      <c r="Z16" s="41"/>
      <c r="AA16" s="41"/>
    </row>
    <row r="17" ht="23" customHeight="1" spans="1:27">
      <c r="A17" s="39">
        <v>12</v>
      </c>
      <c r="B17" s="40" t="s">
        <v>72</v>
      </c>
      <c r="C17" s="41">
        <v>44</v>
      </c>
      <c r="D17" s="41">
        <v>20.5</v>
      </c>
      <c r="E17" s="41"/>
      <c r="F17" s="41"/>
      <c r="G17" s="41"/>
      <c r="H17" s="41"/>
      <c r="I17" s="41"/>
      <c r="J17" s="71">
        <f t="shared" si="0"/>
        <v>64.5</v>
      </c>
      <c r="K17" s="71">
        <f t="shared" si="1"/>
        <v>10</v>
      </c>
      <c r="L17" s="72" t="s">
        <v>61</v>
      </c>
      <c r="M17" s="72" t="s">
        <v>67</v>
      </c>
      <c r="N17" s="72" t="s">
        <v>73</v>
      </c>
      <c r="O17" s="72" t="s">
        <v>49</v>
      </c>
      <c r="P17" s="72" t="s">
        <v>39</v>
      </c>
      <c r="Q17" s="72" t="s">
        <v>74</v>
      </c>
      <c r="R17" s="72" t="s">
        <v>51</v>
      </c>
      <c r="S17" s="72" t="s">
        <v>39</v>
      </c>
      <c r="T17" s="80">
        <v>85.125</v>
      </c>
      <c r="U17" s="71">
        <f t="shared" si="2"/>
        <v>22</v>
      </c>
      <c r="V17" s="41"/>
      <c r="W17" s="41" t="s">
        <v>31</v>
      </c>
      <c r="X17" s="81">
        <f t="shared" si="3"/>
        <v>75.84375</v>
      </c>
      <c r="Y17" s="71">
        <f t="shared" si="4"/>
        <v>12</v>
      </c>
      <c r="Z17" s="41"/>
      <c r="AA17" s="41"/>
    </row>
    <row r="18" ht="23" customHeight="1" spans="1:27">
      <c r="A18" s="39">
        <v>13</v>
      </c>
      <c r="B18" s="40" t="s">
        <v>75</v>
      </c>
      <c r="C18" s="41">
        <v>51</v>
      </c>
      <c r="D18" s="41">
        <v>11</v>
      </c>
      <c r="E18" s="41"/>
      <c r="F18" s="41"/>
      <c r="G18" s="41"/>
      <c r="H18" s="41"/>
      <c r="I18" s="41"/>
      <c r="J18" s="71">
        <f t="shared" si="0"/>
        <v>62</v>
      </c>
      <c r="K18" s="71">
        <f t="shared" si="1"/>
        <v>11</v>
      </c>
      <c r="L18" s="72" t="s">
        <v>59</v>
      </c>
      <c r="M18" s="72" t="s">
        <v>50</v>
      </c>
      <c r="N18" s="72" t="s">
        <v>36</v>
      </c>
      <c r="O18" s="72" t="s">
        <v>68</v>
      </c>
      <c r="P18" s="72" t="s">
        <v>39</v>
      </c>
      <c r="Q18" s="72" t="s">
        <v>56</v>
      </c>
      <c r="R18" s="72" t="s">
        <v>56</v>
      </c>
      <c r="S18" s="72" t="s">
        <v>39</v>
      </c>
      <c r="T18" s="80">
        <v>87</v>
      </c>
      <c r="U18" s="71">
        <f t="shared" si="2"/>
        <v>18</v>
      </c>
      <c r="V18" s="41"/>
      <c r="W18" s="41" t="s">
        <v>31</v>
      </c>
      <c r="X18" s="81">
        <f t="shared" si="3"/>
        <v>75.75</v>
      </c>
      <c r="Y18" s="71">
        <f t="shared" si="4"/>
        <v>13</v>
      </c>
      <c r="Z18" s="41"/>
      <c r="AA18" s="41"/>
    </row>
    <row r="19" ht="23" customHeight="1" spans="1:27">
      <c r="A19" s="39">
        <v>14</v>
      </c>
      <c r="B19" s="40" t="s">
        <v>76</v>
      </c>
      <c r="C19" s="41">
        <v>44</v>
      </c>
      <c r="D19" s="41">
        <v>10</v>
      </c>
      <c r="E19" s="41"/>
      <c r="F19" s="41"/>
      <c r="G19" s="41"/>
      <c r="H19" s="41"/>
      <c r="I19" s="41"/>
      <c r="J19" s="71">
        <f t="shared" si="0"/>
        <v>54</v>
      </c>
      <c r="K19" s="71">
        <f t="shared" si="1"/>
        <v>15</v>
      </c>
      <c r="L19" s="73" t="s">
        <v>49</v>
      </c>
      <c r="M19" s="73" t="s">
        <v>34</v>
      </c>
      <c r="N19" s="73" t="s">
        <v>54</v>
      </c>
      <c r="O19" s="73" t="s">
        <v>49</v>
      </c>
      <c r="P19" s="73" t="s">
        <v>37</v>
      </c>
      <c r="Q19" s="73" t="s">
        <v>34</v>
      </c>
      <c r="R19" s="73" t="s">
        <v>35</v>
      </c>
      <c r="S19" s="73" t="s">
        <v>55</v>
      </c>
      <c r="T19" s="82">
        <f>AVERAGE(L19+M19+N19+O19+P19+Q19+R19+S19)/8</f>
        <v>91.125</v>
      </c>
      <c r="U19" s="71">
        <f t="shared" si="2"/>
        <v>3</v>
      </c>
      <c r="V19" s="41"/>
      <c r="W19" s="41" t="s">
        <v>31</v>
      </c>
      <c r="X19" s="81">
        <f t="shared" si="3"/>
        <v>74.41875</v>
      </c>
      <c r="Y19" s="71">
        <f t="shared" si="4"/>
        <v>14</v>
      </c>
      <c r="Z19" s="41"/>
      <c r="AA19" s="41"/>
    </row>
    <row r="20" ht="23" customHeight="1" spans="1:27">
      <c r="A20" s="39">
        <v>15</v>
      </c>
      <c r="B20" s="40" t="s">
        <v>77</v>
      </c>
      <c r="C20" s="41">
        <v>45</v>
      </c>
      <c r="D20" s="41">
        <v>11</v>
      </c>
      <c r="E20" s="41"/>
      <c r="F20" s="41"/>
      <c r="G20" s="41"/>
      <c r="H20" s="41"/>
      <c r="I20" s="41"/>
      <c r="J20" s="71">
        <f t="shared" si="0"/>
        <v>56</v>
      </c>
      <c r="K20" s="71">
        <f t="shared" si="1"/>
        <v>14</v>
      </c>
      <c r="L20" s="74" t="s">
        <v>59</v>
      </c>
      <c r="M20" s="74" t="s">
        <v>61</v>
      </c>
      <c r="N20" s="74" t="s">
        <v>36</v>
      </c>
      <c r="O20" s="74" t="s">
        <v>51</v>
      </c>
      <c r="P20" s="74" t="s">
        <v>39</v>
      </c>
      <c r="Q20" s="74" t="s">
        <v>51</v>
      </c>
      <c r="R20" s="74" t="s">
        <v>67</v>
      </c>
      <c r="S20" s="74" t="s">
        <v>39</v>
      </c>
      <c r="T20" s="80">
        <v>88.75</v>
      </c>
      <c r="U20" s="71">
        <f t="shared" si="2"/>
        <v>11</v>
      </c>
      <c r="V20" s="41"/>
      <c r="W20" s="41" t="s">
        <v>31</v>
      </c>
      <c r="X20" s="81">
        <f t="shared" si="3"/>
        <v>74.0125</v>
      </c>
      <c r="Y20" s="71">
        <f t="shared" si="4"/>
        <v>15</v>
      </c>
      <c r="Z20" s="41"/>
      <c r="AA20" s="41"/>
    </row>
    <row r="21" ht="23" customHeight="1" spans="1:27">
      <c r="A21" s="39">
        <v>16</v>
      </c>
      <c r="B21" s="40" t="s">
        <v>78</v>
      </c>
      <c r="C21" s="41">
        <v>37</v>
      </c>
      <c r="D21" s="41">
        <v>15</v>
      </c>
      <c r="E21" s="41">
        <v>2</v>
      </c>
      <c r="F21" s="41"/>
      <c r="G21" s="41"/>
      <c r="H21" s="41"/>
      <c r="I21" s="41"/>
      <c r="J21" s="71">
        <f t="shared" si="0"/>
        <v>54</v>
      </c>
      <c r="K21" s="71">
        <f t="shared" si="1"/>
        <v>15</v>
      </c>
      <c r="L21" s="43" t="s">
        <v>48</v>
      </c>
      <c r="M21" s="43" t="s">
        <v>67</v>
      </c>
      <c r="N21" s="43" t="s">
        <v>43</v>
      </c>
      <c r="O21" s="43" t="s">
        <v>49</v>
      </c>
      <c r="P21" s="43" t="s">
        <v>39</v>
      </c>
      <c r="Q21" s="43" t="s">
        <v>44</v>
      </c>
      <c r="R21" s="43" t="s">
        <v>59</v>
      </c>
      <c r="S21" s="43" t="s">
        <v>39</v>
      </c>
      <c r="T21" s="82">
        <f t="shared" ref="T21:T42" si="5">AVERAGE(L21+M21+N21+O21+P21+Q21+R21+S21)/8</f>
        <v>89.375</v>
      </c>
      <c r="U21" s="71">
        <f t="shared" si="2"/>
        <v>10</v>
      </c>
      <c r="V21" s="41"/>
      <c r="W21" s="41" t="s">
        <v>31</v>
      </c>
      <c r="X21" s="81">
        <f t="shared" si="3"/>
        <v>73.45625</v>
      </c>
      <c r="Y21" s="71">
        <f t="shared" si="4"/>
        <v>16</v>
      </c>
      <c r="Z21" s="41"/>
      <c r="AA21" s="41"/>
    </row>
    <row r="22" ht="23" customHeight="1" spans="1:27">
      <c r="A22" s="39">
        <v>17</v>
      </c>
      <c r="B22" s="40" t="s">
        <v>79</v>
      </c>
      <c r="C22" s="41">
        <v>47</v>
      </c>
      <c r="D22" s="52">
        <v>4</v>
      </c>
      <c r="E22" s="41"/>
      <c r="F22" s="41"/>
      <c r="G22" s="41"/>
      <c r="H22" s="41"/>
      <c r="I22" s="41"/>
      <c r="J22" s="71">
        <f t="shared" si="0"/>
        <v>51</v>
      </c>
      <c r="K22" s="71">
        <f t="shared" si="1"/>
        <v>19</v>
      </c>
      <c r="L22" s="43" t="s">
        <v>38</v>
      </c>
      <c r="M22" s="43" t="s">
        <v>44</v>
      </c>
      <c r="N22" s="43" t="s">
        <v>35</v>
      </c>
      <c r="O22" s="43" t="s">
        <v>49</v>
      </c>
      <c r="P22" s="43" t="s">
        <v>39</v>
      </c>
      <c r="Q22" s="43" t="s">
        <v>51</v>
      </c>
      <c r="R22" s="43" t="s">
        <v>57</v>
      </c>
      <c r="S22" s="43" t="s">
        <v>37</v>
      </c>
      <c r="T22" s="82">
        <f t="shared" si="5"/>
        <v>89.5</v>
      </c>
      <c r="U22" s="71">
        <f t="shared" si="2"/>
        <v>9</v>
      </c>
      <c r="V22" s="41"/>
      <c r="W22" s="41" t="s">
        <v>31</v>
      </c>
      <c r="X22" s="81">
        <f t="shared" si="3"/>
        <v>72.175</v>
      </c>
      <c r="Y22" s="71">
        <f t="shared" si="4"/>
        <v>17</v>
      </c>
      <c r="Z22" s="41"/>
      <c r="AA22" s="41"/>
    </row>
    <row r="23" ht="23" customHeight="1" spans="1:27">
      <c r="A23" s="39">
        <v>18</v>
      </c>
      <c r="B23" s="40" t="s">
        <v>80</v>
      </c>
      <c r="C23" s="41">
        <v>36</v>
      </c>
      <c r="D23" s="41">
        <v>11</v>
      </c>
      <c r="E23" s="41">
        <v>2</v>
      </c>
      <c r="F23" s="41"/>
      <c r="G23" s="41"/>
      <c r="H23" s="41"/>
      <c r="I23" s="41"/>
      <c r="J23" s="71">
        <f t="shared" si="0"/>
        <v>49</v>
      </c>
      <c r="K23" s="71">
        <f t="shared" si="1"/>
        <v>21</v>
      </c>
      <c r="L23" s="43" t="s">
        <v>42</v>
      </c>
      <c r="M23" s="43" t="s">
        <v>56</v>
      </c>
      <c r="N23" s="43" t="s">
        <v>51</v>
      </c>
      <c r="O23" s="43" t="s">
        <v>49</v>
      </c>
      <c r="P23" s="43" t="s">
        <v>39</v>
      </c>
      <c r="Q23" s="43" t="s">
        <v>61</v>
      </c>
      <c r="R23" s="43" t="s">
        <v>81</v>
      </c>
      <c r="S23" s="43" t="s">
        <v>37</v>
      </c>
      <c r="T23" s="82">
        <f t="shared" si="5"/>
        <v>89.875</v>
      </c>
      <c r="U23" s="71">
        <f t="shared" si="2"/>
        <v>6</v>
      </c>
      <c r="V23" s="41"/>
      <c r="W23" s="41" t="s">
        <v>31</v>
      </c>
      <c r="X23" s="81">
        <f t="shared" si="3"/>
        <v>71.48125</v>
      </c>
      <c r="Y23" s="71">
        <f t="shared" si="4"/>
        <v>18</v>
      </c>
      <c r="Z23" s="41"/>
      <c r="AA23" s="41"/>
    </row>
    <row r="24" ht="23" customHeight="1" spans="1:27">
      <c r="A24" s="39">
        <v>19</v>
      </c>
      <c r="B24" s="40" t="s">
        <v>82</v>
      </c>
      <c r="C24" s="41">
        <v>48</v>
      </c>
      <c r="D24" s="41">
        <v>3</v>
      </c>
      <c r="E24" s="41"/>
      <c r="F24" s="41"/>
      <c r="G24" s="41"/>
      <c r="H24" s="41"/>
      <c r="I24" s="41"/>
      <c r="J24" s="71">
        <f t="shared" si="0"/>
        <v>51</v>
      </c>
      <c r="K24" s="71">
        <f t="shared" si="1"/>
        <v>19</v>
      </c>
      <c r="L24" s="43" t="s">
        <v>35</v>
      </c>
      <c r="M24" s="43" t="s">
        <v>59</v>
      </c>
      <c r="N24" s="43" t="s">
        <v>59</v>
      </c>
      <c r="O24" s="43" t="s">
        <v>49</v>
      </c>
      <c r="P24" s="43" t="s">
        <v>37</v>
      </c>
      <c r="Q24" s="43" t="s">
        <v>56</v>
      </c>
      <c r="R24" s="43" t="s">
        <v>49</v>
      </c>
      <c r="S24" s="43" t="s">
        <v>37</v>
      </c>
      <c r="T24" s="82">
        <f t="shared" si="5"/>
        <v>88</v>
      </c>
      <c r="U24" s="71">
        <f t="shared" si="2"/>
        <v>16</v>
      </c>
      <c r="V24" s="41"/>
      <c r="W24" s="41" t="s">
        <v>31</v>
      </c>
      <c r="X24" s="81">
        <f t="shared" si="3"/>
        <v>71.35</v>
      </c>
      <c r="Y24" s="71">
        <f t="shared" si="4"/>
        <v>19</v>
      </c>
      <c r="Z24" s="41"/>
      <c r="AA24" s="41"/>
    </row>
    <row r="25" ht="23" customHeight="1" spans="1:27">
      <c r="A25" s="39">
        <v>20</v>
      </c>
      <c r="B25" s="40" t="s">
        <v>83</v>
      </c>
      <c r="C25" s="41">
        <v>43</v>
      </c>
      <c r="D25" s="41">
        <v>10</v>
      </c>
      <c r="E25" s="41"/>
      <c r="F25" s="41"/>
      <c r="G25" s="41"/>
      <c r="H25" s="41"/>
      <c r="I25" s="41"/>
      <c r="J25" s="71">
        <f t="shared" si="0"/>
        <v>53</v>
      </c>
      <c r="K25" s="71">
        <f t="shared" si="1"/>
        <v>18</v>
      </c>
      <c r="L25" s="43" t="s">
        <v>35</v>
      </c>
      <c r="M25" s="43" t="s">
        <v>73</v>
      </c>
      <c r="N25" s="43" t="s">
        <v>73</v>
      </c>
      <c r="O25" s="43" t="s">
        <v>49</v>
      </c>
      <c r="P25" s="43" t="s">
        <v>39</v>
      </c>
      <c r="Q25" s="43" t="s">
        <v>61</v>
      </c>
      <c r="R25" s="43" t="s">
        <v>59</v>
      </c>
      <c r="S25" s="43" t="s">
        <v>81</v>
      </c>
      <c r="T25" s="82">
        <f t="shared" si="5"/>
        <v>85.625</v>
      </c>
      <c r="U25" s="71">
        <f t="shared" si="2"/>
        <v>20</v>
      </c>
      <c r="V25" s="41"/>
      <c r="W25" s="41" t="s">
        <v>31</v>
      </c>
      <c r="X25" s="81">
        <f t="shared" si="3"/>
        <v>70.94375</v>
      </c>
      <c r="Y25" s="71">
        <f t="shared" si="4"/>
        <v>20</v>
      </c>
      <c r="Z25" s="41"/>
      <c r="AA25" s="41"/>
    </row>
    <row r="26" ht="23" customHeight="1" spans="1:27">
      <c r="A26" s="39">
        <v>21</v>
      </c>
      <c r="B26" s="40" t="s">
        <v>84</v>
      </c>
      <c r="C26" s="41">
        <v>37</v>
      </c>
      <c r="D26" s="41">
        <v>11</v>
      </c>
      <c r="E26" s="41"/>
      <c r="F26" s="41"/>
      <c r="G26" s="41"/>
      <c r="H26" s="41"/>
      <c r="I26" s="41"/>
      <c r="J26" s="71">
        <f t="shared" si="0"/>
        <v>48</v>
      </c>
      <c r="K26" s="71">
        <f t="shared" si="1"/>
        <v>22</v>
      </c>
      <c r="L26" s="43" t="s">
        <v>59</v>
      </c>
      <c r="M26" s="43" t="s">
        <v>56</v>
      </c>
      <c r="N26" s="43" t="s">
        <v>51</v>
      </c>
      <c r="O26" s="43" t="s">
        <v>49</v>
      </c>
      <c r="P26" s="43" t="s">
        <v>55</v>
      </c>
      <c r="Q26" s="43" t="s">
        <v>38</v>
      </c>
      <c r="R26" s="43" t="s">
        <v>49</v>
      </c>
      <c r="S26" s="43" t="s">
        <v>37</v>
      </c>
      <c r="T26" s="82">
        <f t="shared" si="5"/>
        <v>87.5</v>
      </c>
      <c r="U26" s="71">
        <f t="shared" si="2"/>
        <v>17</v>
      </c>
      <c r="V26" s="41"/>
      <c r="W26" s="41" t="s">
        <v>31</v>
      </c>
      <c r="X26" s="81">
        <f t="shared" si="3"/>
        <v>69.725</v>
      </c>
      <c r="Y26" s="71">
        <f t="shared" si="4"/>
        <v>21</v>
      </c>
      <c r="Z26" s="41"/>
      <c r="AA26" s="41"/>
    </row>
    <row r="27" ht="23" customHeight="1" spans="1:27">
      <c r="A27" s="39">
        <v>22</v>
      </c>
      <c r="B27" s="40" t="s">
        <v>85</v>
      </c>
      <c r="C27" s="41">
        <v>40</v>
      </c>
      <c r="D27" s="41">
        <v>13.5</v>
      </c>
      <c r="E27" s="41"/>
      <c r="F27" s="41"/>
      <c r="G27" s="41"/>
      <c r="H27" s="41"/>
      <c r="I27" s="41"/>
      <c r="J27" s="71">
        <f t="shared" si="0"/>
        <v>53.5</v>
      </c>
      <c r="K27" s="71">
        <f t="shared" si="1"/>
        <v>17</v>
      </c>
      <c r="L27" s="43" t="s">
        <v>59</v>
      </c>
      <c r="M27" s="43" t="s">
        <v>86</v>
      </c>
      <c r="N27" s="43" t="s">
        <v>87</v>
      </c>
      <c r="O27" s="43" t="s">
        <v>50</v>
      </c>
      <c r="P27" s="43" t="s">
        <v>39</v>
      </c>
      <c r="Q27" s="43" t="s">
        <v>63</v>
      </c>
      <c r="R27" s="43" t="s">
        <v>38</v>
      </c>
      <c r="S27" s="43" t="s">
        <v>39</v>
      </c>
      <c r="T27" s="82">
        <f t="shared" si="5"/>
        <v>81.625</v>
      </c>
      <c r="U27" s="71">
        <f t="shared" si="2"/>
        <v>30</v>
      </c>
      <c r="V27" s="41"/>
      <c r="W27" s="41" t="s">
        <v>31</v>
      </c>
      <c r="X27" s="81">
        <f t="shared" si="3"/>
        <v>68.96875</v>
      </c>
      <c r="Y27" s="71">
        <f t="shared" si="4"/>
        <v>22</v>
      </c>
      <c r="Z27" s="41"/>
      <c r="AA27" s="41"/>
    </row>
    <row r="28" ht="23" customHeight="1" spans="1:27">
      <c r="A28" s="39">
        <v>23</v>
      </c>
      <c r="B28" s="40" t="s">
        <v>88</v>
      </c>
      <c r="C28" s="41">
        <v>39</v>
      </c>
      <c r="D28" s="41">
        <v>2</v>
      </c>
      <c r="E28" s="41"/>
      <c r="F28" s="41"/>
      <c r="G28" s="41"/>
      <c r="H28" s="41"/>
      <c r="I28" s="41"/>
      <c r="J28" s="71">
        <f t="shared" si="0"/>
        <v>41</v>
      </c>
      <c r="K28" s="71">
        <f t="shared" si="1"/>
        <v>23</v>
      </c>
      <c r="L28" s="43" t="s">
        <v>59</v>
      </c>
      <c r="M28" s="43" t="s">
        <v>59</v>
      </c>
      <c r="N28" s="43" t="s">
        <v>34</v>
      </c>
      <c r="O28" s="43" t="s">
        <v>56</v>
      </c>
      <c r="P28" s="43" t="s">
        <v>37</v>
      </c>
      <c r="Q28" s="43" t="s">
        <v>51</v>
      </c>
      <c r="R28" s="43" t="s">
        <v>42</v>
      </c>
      <c r="S28" s="43" t="s">
        <v>39</v>
      </c>
      <c r="T28" s="82">
        <f t="shared" si="5"/>
        <v>88.75</v>
      </c>
      <c r="U28" s="71">
        <f t="shared" si="2"/>
        <v>11</v>
      </c>
      <c r="V28" s="41"/>
      <c r="W28" s="41" t="s">
        <v>31</v>
      </c>
      <c r="X28" s="81">
        <f t="shared" si="3"/>
        <v>67.2625</v>
      </c>
      <c r="Y28" s="71">
        <f t="shared" si="4"/>
        <v>23</v>
      </c>
      <c r="Z28" s="41"/>
      <c r="AA28" s="41"/>
    </row>
    <row r="29" ht="23" customHeight="1" spans="1:27">
      <c r="A29" s="39">
        <v>24</v>
      </c>
      <c r="B29" s="40" t="s">
        <v>89</v>
      </c>
      <c r="C29" s="41">
        <v>41</v>
      </c>
      <c r="D29" s="41"/>
      <c r="E29" s="41"/>
      <c r="F29" s="41"/>
      <c r="G29" s="41"/>
      <c r="H29" s="41"/>
      <c r="I29" s="41"/>
      <c r="J29" s="71">
        <f t="shared" si="0"/>
        <v>41</v>
      </c>
      <c r="K29" s="71">
        <f t="shared" si="1"/>
        <v>23</v>
      </c>
      <c r="L29" s="43" t="s">
        <v>59</v>
      </c>
      <c r="M29" s="43" t="s">
        <v>50</v>
      </c>
      <c r="N29" s="43" t="s">
        <v>34</v>
      </c>
      <c r="O29" s="43" t="s">
        <v>44</v>
      </c>
      <c r="P29" s="43" t="s">
        <v>39</v>
      </c>
      <c r="Q29" s="43" t="s">
        <v>67</v>
      </c>
      <c r="R29" s="43" t="s">
        <v>68</v>
      </c>
      <c r="S29" s="43" t="s">
        <v>39</v>
      </c>
      <c r="T29" s="82">
        <f t="shared" si="5"/>
        <v>86.875</v>
      </c>
      <c r="U29" s="71">
        <f t="shared" si="2"/>
        <v>19</v>
      </c>
      <c r="V29" s="41"/>
      <c r="W29" s="41" t="s">
        <v>31</v>
      </c>
      <c r="X29" s="81">
        <f t="shared" si="3"/>
        <v>66.23125</v>
      </c>
      <c r="Y29" s="71">
        <f t="shared" si="4"/>
        <v>24</v>
      </c>
      <c r="Z29" s="41"/>
      <c r="AA29" s="41"/>
    </row>
    <row r="30" ht="23" customHeight="1" spans="1:27">
      <c r="A30" s="39">
        <v>25</v>
      </c>
      <c r="B30" s="40" t="s">
        <v>90</v>
      </c>
      <c r="C30" s="41">
        <v>25</v>
      </c>
      <c r="D30" s="41">
        <v>16</v>
      </c>
      <c r="E30" s="41"/>
      <c r="F30" s="41"/>
      <c r="G30" s="41"/>
      <c r="H30" s="41"/>
      <c r="I30" s="41"/>
      <c r="J30" s="71">
        <f t="shared" si="0"/>
        <v>41</v>
      </c>
      <c r="K30" s="71">
        <f t="shared" si="1"/>
        <v>23</v>
      </c>
      <c r="L30" s="43" t="s">
        <v>59</v>
      </c>
      <c r="M30" s="43" t="s">
        <v>38</v>
      </c>
      <c r="N30" s="43" t="s">
        <v>74</v>
      </c>
      <c r="O30" s="43" t="s">
        <v>49</v>
      </c>
      <c r="P30" s="43" t="s">
        <v>55</v>
      </c>
      <c r="Q30" s="43" t="s">
        <v>69</v>
      </c>
      <c r="R30" s="43" t="s">
        <v>38</v>
      </c>
      <c r="S30" s="43" t="s">
        <v>39</v>
      </c>
      <c r="T30" s="82">
        <f t="shared" si="5"/>
        <v>85.25</v>
      </c>
      <c r="U30" s="71">
        <f t="shared" si="2"/>
        <v>21</v>
      </c>
      <c r="V30" s="41"/>
      <c r="W30" s="41" t="s">
        <v>31</v>
      </c>
      <c r="X30" s="81">
        <f t="shared" si="3"/>
        <v>65.3375</v>
      </c>
      <c r="Y30" s="71">
        <f t="shared" si="4"/>
        <v>25</v>
      </c>
      <c r="Z30" s="41"/>
      <c r="AA30" s="41"/>
    </row>
    <row r="31" ht="23" customHeight="1" spans="1:27">
      <c r="A31" s="39">
        <v>26</v>
      </c>
      <c r="B31" s="40" t="s">
        <v>91</v>
      </c>
      <c r="C31" s="41">
        <v>32</v>
      </c>
      <c r="D31" s="41">
        <v>5</v>
      </c>
      <c r="E31" s="41">
        <v>4</v>
      </c>
      <c r="F31" s="41"/>
      <c r="G31" s="41"/>
      <c r="H31" s="41"/>
      <c r="I31" s="41"/>
      <c r="J31" s="71">
        <f t="shared" si="0"/>
        <v>41</v>
      </c>
      <c r="K31" s="71">
        <f t="shared" si="1"/>
        <v>23</v>
      </c>
      <c r="L31" s="75">
        <v>85</v>
      </c>
      <c r="M31" s="75">
        <v>83</v>
      </c>
      <c r="N31" s="75">
        <v>85</v>
      </c>
      <c r="O31" s="75">
        <v>85</v>
      </c>
      <c r="P31" s="75">
        <v>100</v>
      </c>
      <c r="Q31" s="75">
        <v>86</v>
      </c>
      <c r="R31" s="75">
        <v>86</v>
      </c>
      <c r="S31" s="75">
        <v>71</v>
      </c>
      <c r="T31" s="82">
        <f t="shared" si="5"/>
        <v>85.125</v>
      </c>
      <c r="U31" s="71">
        <f t="shared" si="2"/>
        <v>22</v>
      </c>
      <c r="V31" s="41"/>
      <c r="W31" s="41" t="s">
        <v>31</v>
      </c>
      <c r="X31" s="81">
        <f t="shared" si="3"/>
        <v>65.26875</v>
      </c>
      <c r="Y31" s="71">
        <f t="shared" si="4"/>
        <v>26</v>
      </c>
      <c r="Z31" s="41"/>
      <c r="AA31" s="41"/>
    </row>
    <row r="32" ht="23" customHeight="1" spans="1:27">
      <c r="A32" s="39">
        <v>27</v>
      </c>
      <c r="B32" s="40" t="s">
        <v>92</v>
      </c>
      <c r="C32" s="41">
        <v>32</v>
      </c>
      <c r="D32" s="41"/>
      <c r="E32" s="41"/>
      <c r="F32" s="41"/>
      <c r="G32" s="41"/>
      <c r="H32" s="41"/>
      <c r="I32" s="41"/>
      <c r="J32" s="71">
        <f t="shared" si="0"/>
        <v>32</v>
      </c>
      <c r="K32" s="71">
        <f t="shared" si="1"/>
        <v>27</v>
      </c>
      <c r="L32" s="43" t="s">
        <v>61</v>
      </c>
      <c r="M32" s="43" t="s">
        <v>93</v>
      </c>
      <c r="N32" s="43" t="s">
        <v>36</v>
      </c>
      <c r="O32" s="43" t="s">
        <v>56</v>
      </c>
      <c r="P32" s="43" t="s">
        <v>37</v>
      </c>
      <c r="Q32" s="43" t="s">
        <v>44</v>
      </c>
      <c r="R32" s="43" t="s">
        <v>54</v>
      </c>
      <c r="S32" s="76" t="s">
        <v>94</v>
      </c>
      <c r="T32" s="82">
        <f t="shared" si="5"/>
        <v>82.875</v>
      </c>
      <c r="U32" s="71">
        <f t="shared" si="2"/>
        <v>25</v>
      </c>
      <c r="V32" s="41"/>
      <c r="W32" s="41" t="s">
        <v>31</v>
      </c>
      <c r="X32" s="81">
        <f t="shared" si="3"/>
        <v>59.98125</v>
      </c>
      <c r="Y32" s="71">
        <f t="shared" si="4"/>
        <v>27</v>
      </c>
      <c r="Z32" s="41"/>
      <c r="AA32" s="41"/>
    </row>
    <row r="33" ht="23" customHeight="1" spans="1:27">
      <c r="A33" s="39">
        <v>28</v>
      </c>
      <c r="B33" s="40" t="s">
        <v>95</v>
      </c>
      <c r="C33" s="41">
        <v>22</v>
      </c>
      <c r="D33" s="41"/>
      <c r="E33" s="41"/>
      <c r="F33" s="41"/>
      <c r="G33" s="41"/>
      <c r="H33" s="41"/>
      <c r="I33" s="41"/>
      <c r="J33" s="71">
        <f t="shared" si="0"/>
        <v>22</v>
      </c>
      <c r="K33" s="71">
        <f t="shared" si="1"/>
        <v>32</v>
      </c>
      <c r="L33" s="43" t="s">
        <v>44</v>
      </c>
      <c r="M33" s="43" t="s">
        <v>50</v>
      </c>
      <c r="N33" s="43" t="s">
        <v>43</v>
      </c>
      <c r="O33" s="43" t="s">
        <v>56</v>
      </c>
      <c r="P33" s="43" t="s">
        <v>37</v>
      </c>
      <c r="Q33" s="43" t="s">
        <v>51</v>
      </c>
      <c r="R33" s="43" t="s">
        <v>48</v>
      </c>
      <c r="S33" s="43" t="s">
        <v>39</v>
      </c>
      <c r="T33" s="82">
        <f t="shared" si="5"/>
        <v>88.125</v>
      </c>
      <c r="U33" s="71">
        <f t="shared" si="2"/>
        <v>15</v>
      </c>
      <c r="V33" s="41"/>
      <c r="W33" s="41" t="s">
        <v>31</v>
      </c>
      <c r="X33" s="81">
        <f t="shared" si="3"/>
        <v>58.36875</v>
      </c>
      <c r="Y33" s="71">
        <f t="shared" si="4"/>
        <v>28</v>
      </c>
      <c r="Z33" s="41"/>
      <c r="AA33" s="41"/>
    </row>
    <row r="34" ht="23" customHeight="1" spans="1:27">
      <c r="A34" s="39">
        <v>29</v>
      </c>
      <c r="B34" s="40" t="s">
        <v>96</v>
      </c>
      <c r="C34" s="41">
        <v>30</v>
      </c>
      <c r="D34" s="41"/>
      <c r="E34" s="41"/>
      <c r="F34" s="41"/>
      <c r="G34" s="41"/>
      <c r="H34" s="41"/>
      <c r="I34" s="41"/>
      <c r="J34" s="71">
        <f t="shared" si="0"/>
        <v>30</v>
      </c>
      <c r="K34" s="71">
        <f t="shared" si="1"/>
        <v>28</v>
      </c>
      <c r="L34" s="43" t="s">
        <v>44</v>
      </c>
      <c r="M34" s="43" t="s">
        <v>86</v>
      </c>
      <c r="N34" s="43" t="s">
        <v>44</v>
      </c>
      <c r="O34" s="43" t="s">
        <v>44</v>
      </c>
      <c r="P34" s="43" t="s">
        <v>37</v>
      </c>
      <c r="Q34" s="43" t="s">
        <v>56</v>
      </c>
      <c r="R34" s="43" t="s">
        <v>64</v>
      </c>
      <c r="S34" s="43" t="s">
        <v>37</v>
      </c>
      <c r="T34" s="82">
        <f t="shared" si="5"/>
        <v>81.5</v>
      </c>
      <c r="U34" s="71">
        <f t="shared" si="2"/>
        <v>31</v>
      </c>
      <c r="V34" s="41"/>
      <c r="W34" s="41" t="s">
        <v>31</v>
      </c>
      <c r="X34" s="81">
        <f t="shared" si="3"/>
        <v>58.325</v>
      </c>
      <c r="Y34" s="71">
        <f t="shared" si="4"/>
        <v>29</v>
      </c>
      <c r="Z34" s="41"/>
      <c r="AA34" s="41"/>
    </row>
    <row r="35" ht="23" customHeight="1" spans="1:27">
      <c r="A35" s="39">
        <v>30</v>
      </c>
      <c r="B35" s="40" t="s">
        <v>97</v>
      </c>
      <c r="C35" s="41">
        <v>24</v>
      </c>
      <c r="D35" s="41"/>
      <c r="E35" s="41"/>
      <c r="F35" s="41"/>
      <c r="G35" s="41"/>
      <c r="H35" s="41"/>
      <c r="I35" s="41"/>
      <c r="J35" s="71">
        <f t="shared" si="0"/>
        <v>24</v>
      </c>
      <c r="K35" s="71">
        <f t="shared" si="1"/>
        <v>30</v>
      </c>
      <c r="L35" s="43" t="s">
        <v>51</v>
      </c>
      <c r="M35" s="43" t="s">
        <v>63</v>
      </c>
      <c r="N35" s="43" t="s">
        <v>68</v>
      </c>
      <c r="O35" s="43" t="s">
        <v>68</v>
      </c>
      <c r="P35" s="43" t="s">
        <v>39</v>
      </c>
      <c r="Q35" s="43" t="s">
        <v>44</v>
      </c>
      <c r="R35" s="43" t="s">
        <v>73</v>
      </c>
      <c r="S35" s="43" t="s">
        <v>37</v>
      </c>
      <c r="T35" s="82">
        <f t="shared" si="5"/>
        <v>82.625</v>
      </c>
      <c r="U35" s="71">
        <f t="shared" si="2"/>
        <v>27</v>
      </c>
      <c r="V35" s="41"/>
      <c r="W35" s="41" t="s">
        <v>31</v>
      </c>
      <c r="X35" s="81">
        <f t="shared" si="3"/>
        <v>56.24375</v>
      </c>
      <c r="Y35" s="71">
        <f t="shared" si="4"/>
        <v>30</v>
      </c>
      <c r="Z35" s="41"/>
      <c r="AA35" s="41"/>
    </row>
    <row r="36" ht="23" customHeight="1" spans="1:27">
      <c r="A36" s="39">
        <v>31</v>
      </c>
      <c r="B36" s="40" t="s">
        <v>98</v>
      </c>
      <c r="C36" s="41">
        <v>19</v>
      </c>
      <c r="D36" s="41">
        <v>2</v>
      </c>
      <c r="E36" s="41"/>
      <c r="F36" s="41"/>
      <c r="G36" s="41"/>
      <c r="H36" s="41"/>
      <c r="I36" s="41"/>
      <c r="J36" s="71">
        <f t="shared" si="0"/>
        <v>21</v>
      </c>
      <c r="K36" s="71">
        <f t="shared" si="1"/>
        <v>33</v>
      </c>
      <c r="L36" s="43" t="s">
        <v>34</v>
      </c>
      <c r="M36" s="43" t="s">
        <v>99</v>
      </c>
      <c r="N36" s="43" t="s">
        <v>51</v>
      </c>
      <c r="O36" s="43" t="s">
        <v>56</v>
      </c>
      <c r="P36" s="43" t="s">
        <v>71</v>
      </c>
      <c r="Q36" s="43" t="s">
        <v>61</v>
      </c>
      <c r="R36" s="43" t="s">
        <v>67</v>
      </c>
      <c r="S36" s="43" t="s">
        <v>37</v>
      </c>
      <c r="T36" s="82">
        <f t="shared" si="5"/>
        <v>82.375</v>
      </c>
      <c r="U36" s="71">
        <f t="shared" si="2"/>
        <v>28</v>
      </c>
      <c r="V36" s="41"/>
      <c r="W36" s="41" t="s">
        <v>31</v>
      </c>
      <c r="X36" s="81">
        <f t="shared" si="3"/>
        <v>54.75625</v>
      </c>
      <c r="Y36" s="71">
        <f t="shared" si="4"/>
        <v>31</v>
      </c>
      <c r="Z36" s="41"/>
      <c r="AA36" s="41"/>
    </row>
    <row r="37" ht="23" customHeight="1" spans="1:27">
      <c r="A37" s="39">
        <v>32</v>
      </c>
      <c r="B37" s="40" t="s">
        <v>100</v>
      </c>
      <c r="C37" s="41">
        <v>23</v>
      </c>
      <c r="D37" s="41"/>
      <c r="E37" s="41"/>
      <c r="F37" s="41"/>
      <c r="G37" s="41"/>
      <c r="H37" s="41"/>
      <c r="I37" s="41"/>
      <c r="J37" s="71">
        <f t="shared" si="0"/>
        <v>23</v>
      </c>
      <c r="K37" s="71">
        <f t="shared" si="1"/>
        <v>31</v>
      </c>
      <c r="L37" s="43" t="s">
        <v>44</v>
      </c>
      <c r="M37" s="76" t="s">
        <v>101</v>
      </c>
      <c r="N37" s="43" t="s">
        <v>73</v>
      </c>
      <c r="O37" s="43" t="s">
        <v>68</v>
      </c>
      <c r="P37" s="43" t="s">
        <v>39</v>
      </c>
      <c r="Q37" s="43" t="s">
        <v>63</v>
      </c>
      <c r="R37" s="43" t="s">
        <v>67</v>
      </c>
      <c r="S37" s="43" t="s">
        <v>39</v>
      </c>
      <c r="T37" s="82">
        <f t="shared" si="5"/>
        <v>80.125</v>
      </c>
      <c r="U37" s="71">
        <f t="shared" si="2"/>
        <v>33</v>
      </c>
      <c r="V37" s="41"/>
      <c r="W37" s="41" t="s">
        <v>31</v>
      </c>
      <c r="X37" s="81">
        <f t="shared" si="3"/>
        <v>54.41875</v>
      </c>
      <c r="Y37" s="71">
        <f t="shared" si="4"/>
        <v>32</v>
      </c>
      <c r="Z37" s="41"/>
      <c r="AA37" s="41"/>
    </row>
    <row r="38" ht="23" customHeight="1" spans="1:27">
      <c r="A38" s="39">
        <v>33</v>
      </c>
      <c r="B38" s="40" t="s">
        <v>102</v>
      </c>
      <c r="C38" s="41">
        <v>26</v>
      </c>
      <c r="D38" s="41"/>
      <c r="E38" s="41"/>
      <c r="F38" s="41"/>
      <c r="G38" s="41"/>
      <c r="H38" s="41"/>
      <c r="I38" s="41"/>
      <c r="J38" s="71">
        <f t="shared" si="0"/>
        <v>26</v>
      </c>
      <c r="K38" s="71">
        <f t="shared" si="1"/>
        <v>29</v>
      </c>
      <c r="L38" s="43" t="s">
        <v>56</v>
      </c>
      <c r="M38" s="43" t="s">
        <v>103</v>
      </c>
      <c r="N38" s="43" t="s">
        <v>99</v>
      </c>
      <c r="O38" s="43" t="s">
        <v>50</v>
      </c>
      <c r="P38" s="76" t="s">
        <v>94</v>
      </c>
      <c r="Q38" s="43" t="s">
        <v>56</v>
      </c>
      <c r="R38" s="43" t="s">
        <v>50</v>
      </c>
      <c r="S38" s="43" t="s">
        <v>39</v>
      </c>
      <c r="T38" s="82">
        <f t="shared" si="5"/>
        <v>75.75</v>
      </c>
      <c r="U38" s="71">
        <f t="shared" si="2"/>
        <v>35</v>
      </c>
      <c r="V38" s="41"/>
      <c r="W38" s="41" t="s">
        <v>31</v>
      </c>
      <c r="X38" s="81">
        <f t="shared" si="3"/>
        <v>53.3625</v>
      </c>
      <c r="Y38" s="71">
        <f t="shared" si="4"/>
        <v>33</v>
      </c>
      <c r="Z38" s="41"/>
      <c r="AA38" s="41"/>
    </row>
    <row r="39" ht="23" customHeight="1" spans="1:27">
      <c r="A39" s="39">
        <v>34</v>
      </c>
      <c r="B39" s="40" t="s">
        <v>104</v>
      </c>
      <c r="C39" s="41">
        <v>15</v>
      </c>
      <c r="D39" s="41">
        <v>5</v>
      </c>
      <c r="E39" s="41"/>
      <c r="F39" s="41"/>
      <c r="G39" s="41"/>
      <c r="H39" s="41"/>
      <c r="I39" s="41"/>
      <c r="J39" s="71">
        <f t="shared" si="0"/>
        <v>20</v>
      </c>
      <c r="K39" s="71">
        <f t="shared" si="1"/>
        <v>34</v>
      </c>
      <c r="L39" s="43" t="s">
        <v>67</v>
      </c>
      <c r="M39" s="43" t="s">
        <v>71</v>
      </c>
      <c r="N39" s="43" t="s">
        <v>87</v>
      </c>
      <c r="O39" s="43" t="s">
        <v>50</v>
      </c>
      <c r="P39" s="43" t="s">
        <v>39</v>
      </c>
      <c r="Q39" s="43" t="s">
        <v>56</v>
      </c>
      <c r="R39" s="43" t="s">
        <v>73</v>
      </c>
      <c r="S39" s="43" t="s">
        <v>64</v>
      </c>
      <c r="T39" s="82">
        <f t="shared" si="5"/>
        <v>77.125</v>
      </c>
      <c r="U39" s="71">
        <f t="shared" si="2"/>
        <v>34</v>
      </c>
      <c r="V39" s="41"/>
      <c r="W39" s="41" t="s">
        <v>31</v>
      </c>
      <c r="X39" s="81">
        <f t="shared" si="3"/>
        <v>51.41875</v>
      </c>
      <c r="Y39" s="71">
        <f t="shared" si="4"/>
        <v>34</v>
      </c>
      <c r="Z39" s="41"/>
      <c r="AA39" s="41"/>
    </row>
    <row r="40" ht="23" customHeight="1" spans="1:27">
      <c r="A40" s="39">
        <v>35</v>
      </c>
      <c r="B40" s="40" t="s">
        <v>105</v>
      </c>
      <c r="C40" s="41">
        <v>8</v>
      </c>
      <c r="D40" s="41">
        <v>6</v>
      </c>
      <c r="E40" s="41"/>
      <c r="F40" s="41"/>
      <c r="G40" s="41"/>
      <c r="H40" s="41"/>
      <c r="I40" s="41"/>
      <c r="J40" s="71">
        <f t="shared" si="0"/>
        <v>14</v>
      </c>
      <c r="K40" s="71">
        <f t="shared" si="1"/>
        <v>36</v>
      </c>
      <c r="L40" s="43" t="s">
        <v>59</v>
      </c>
      <c r="M40" s="76" t="s">
        <v>106</v>
      </c>
      <c r="N40" s="43" t="s">
        <v>73</v>
      </c>
      <c r="O40" s="43" t="s">
        <v>87</v>
      </c>
      <c r="P40" s="43" t="s">
        <v>39</v>
      </c>
      <c r="Q40" s="43" t="s">
        <v>71</v>
      </c>
      <c r="R40" s="43" t="s">
        <v>81</v>
      </c>
      <c r="S40" s="43" t="s">
        <v>39</v>
      </c>
      <c r="T40" s="82">
        <f t="shared" si="5"/>
        <v>80.5</v>
      </c>
      <c r="U40" s="71">
        <f t="shared" si="2"/>
        <v>32</v>
      </c>
      <c r="V40" s="41"/>
      <c r="W40" s="41" t="s">
        <v>31</v>
      </c>
      <c r="X40" s="81">
        <f t="shared" si="3"/>
        <v>50.575</v>
      </c>
      <c r="Y40" s="71">
        <f t="shared" si="4"/>
        <v>35</v>
      </c>
      <c r="Z40" s="41"/>
      <c r="AA40" s="41"/>
    </row>
    <row r="41" ht="23" customHeight="1" spans="1:27">
      <c r="A41" s="39">
        <v>36</v>
      </c>
      <c r="B41" s="40" t="s">
        <v>107</v>
      </c>
      <c r="C41" s="41">
        <v>20</v>
      </c>
      <c r="D41" s="41"/>
      <c r="E41" s="41"/>
      <c r="F41" s="41"/>
      <c r="G41" s="41"/>
      <c r="H41" s="41"/>
      <c r="I41" s="41"/>
      <c r="J41" s="71">
        <f t="shared" si="0"/>
        <v>20</v>
      </c>
      <c r="K41" s="71">
        <f t="shared" si="1"/>
        <v>34</v>
      </c>
      <c r="L41" s="43" t="s">
        <v>50</v>
      </c>
      <c r="M41" s="43" t="s">
        <v>69</v>
      </c>
      <c r="N41" s="43" t="s">
        <v>73</v>
      </c>
      <c r="O41" s="43" t="s">
        <v>68</v>
      </c>
      <c r="P41" s="43" t="s">
        <v>59</v>
      </c>
      <c r="Q41" s="43" t="s">
        <v>108</v>
      </c>
      <c r="R41" s="43" t="s">
        <v>99</v>
      </c>
      <c r="S41" s="43" t="s">
        <v>73</v>
      </c>
      <c r="T41" s="82">
        <f t="shared" si="5"/>
        <v>75.375</v>
      </c>
      <c r="U41" s="71">
        <f t="shared" si="2"/>
        <v>36</v>
      </c>
      <c r="V41" s="41"/>
      <c r="W41" s="41" t="s">
        <v>31</v>
      </c>
      <c r="X41" s="81">
        <f t="shared" si="3"/>
        <v>50.45625</v>
      </c>
      <c r="Y41" s="71">
        <f t="shared" si="4"/>
        <v>36</v>
      </c>
      <c r="Z41" s="41"/>
      <c r="AA41" s="41"/>
    </row>
    <row r="42" ht="23" customHeight="1" spans="1:27">
      <c r="A42" s="39">
        <v>37</v>
      </c>
      <c r="B42" s="40" t="s">
        <v>109</v>
      </c>
      <c r="C42" s="41">
        <v>0</v>
      </c>
      <c r="D42" s="41">
        <v>5</v>
      </c>
      <c r="E42" s="41"/>
      <c r="F42" s="41"/>
      <c r="G42" s="41"/>
      <c r="H42" s="41"/>
      <c r="I42" s="41"/>
      <c r="J42" s="71">
        <f t="shared" si="0"/>
        <v>5</v>
      </c>
      <c r="K42" s="71">
        <f t="shared" si="1"/>
        <v>37</v>
      </c>
      <c r="L42" s="43" t="s">
        <v>87</v>
      </c>
      <c r="M42" s="43" t="s">
        <v>71</v>
      </c>
      <c r="N42" s="43" t="s">
        <v>110</v>
      </c>
      <c r="O42" s="43" t="s">
        <v>87</v>
      </c>
      <c r="P42" s="76" t="s">
        <v>94</v>
      </c>
      <c r="Q42" s="43" t="s">
        <v>110</v>
      </c>
      <c r="R42" s="43" t="s">
        <v>57</v>
      </c>
      <c r="S42" s="43" t="s">
        <v>37</v>
      </c>
      <c r="T42" s="82">
        <f t="shared" si="5"/>
        <v>74.375</v>
      </c>
      <c r="U42" s="71">
        <f t="shared" si="2"/>
        <v>37</v>
      </c>
      <c r="V42" s="41"/>
      <c r="W42" s="41" t="s">
        <v>31</v>
      </c>
      <c r="X42" s="81">
        <f t="shared" si="3"/>
        <v>43.15625</v>
      </c>
      <c r="Y42" s="71">
        <f t="shared" si="4"/>
        <v>37</v>
      </c>
      <c r="Z42" s="41"/>
      <c r="AA42" s="41"/>
    </row>
  </sheetData>
  <sheetProtection formatCells="0" insertHyperlinks="0" autoFilter="0"/>
  <sortState ref="B6:Z42">
    <sortCondition ref="Y6:Y42"/>
  </sortState>
  <mergeCells count="13">
    <mergeCell ref="A1:AA1"/>
    <mergeCell ref="A2:AA2"/>
    <mergeCell ref="A3:AA3"/>
    <mergeCell ref="C4:K4"/>
    <mergeCell ref="L4:U4"/>
    <mergeCell ref="A4:A5"/>
    <mergeCell ref="B4:B5"/>
    <mergeCell ref="V4:V5"/>
    <mergeCell ref="W4:W5"/>
    <mergeCell ref="X4:X5"/>
    <mergeCell ref="Y4:Y5"/>
    <mergeCell ref="Z4:Z5"/>
    <mergeCell ref="AA4:AA5"/>
  </mergeCells>
  <pageMargins left="0.393055555555556" right="0.314583333333333" top="0.275" bottom="0.156944444444444" header="0.5" footer="0.5"/>
  <pageSetup paperSize="9" scale="5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78"/>
  <sheetViews>
    <sheetView zoomScale="47" zoomScaleNormal="47" workbookViewId="0">
      <selection activeCell="X6" sqref="X6"/>
    </sheetView>
  </sheetViews>
  <sheetFormatPr defaultColWidth="9" defaultRowHeight="60" customHeight="1"/>
  <cols>
    <col min="1" max="1" width="7.44166666666667" style="32" customWidth="1"/>
    <col min="2" max="2" width="21.4416666666667" style="32" customWidth="1"/>
    <col min="3" max="3" width="13.3333333333333" style="32" customWidth="1"/>
    <col min="4" max="4" width="42.775" style="32" customWidth="1"/>
    <col min="5" max="5" width="9.33333333333333" style="32" customWidth="1"/>
    <col min="6" max="6" width="21" style="32" customWidth="1"/>
    <col min="7" max="7" width="8.775" style="32" customWidth="1"/>
    <col min="8" max="9" width="10.1083333333333" style="32" customWidth="1"/>
    <col min="10" max="10" width="30.5583333333333" style="32" hidden="1" customWidth="1"/>
    <col min="11" max="11" width="0.266666666666667" style="32" customWidth="1"/>
    <col min="12" max="12" width="52.3333333333333" style="32"/>
    <col min="13" max="13" width="10.4416666666667" style="32" customWidth="1"/>
    <col min="14" max="14" width="19.6666666666667" style="32" customWidth="1"/>
    <col min="15" max="15" width="8.775" style="32" customWidth="1"/>
    <col min="16" max="16" width="26.5583333333333" style="32"/>
    <col min="17" max="17" width="9.775" style="32" customWidth="1"/>
    <col min="18" max="18" width="26.2166666666667" style="32"/>
    <col min="19" max="19" width="8.775" style="32" customWidth="1"/>
    <col min="20" max="20" width="19.5583333333333" style="32" customWidth="1"/>
    <col min="21" max="21" width="9.33333333333333" style="32" customWidth="1"/>
    <col min="22" max="22" width="15.5583333333333" style="32"/>
    <col min="23" max="16384" width="8.775" style="32"/>
  </cols>
  <sheetData>
    <row r="1" customHeight="1" spans="1:26">
      <c r="A1" s="33" t="s">
        <v>111</v>
      </c>
      <c r="B1" s="33"/>
      <c r="C1" s="33"/>
      <c r="D1" s="33"/>
      <c r="E1" s="33"/>
      <c r="F1" s="33"/>
      <c r="G1" s="33"/>
      <c r="H1" s="33"/>
      <c r="I1" s="33"/>
      <c r="J1" s="33"/>
      <c r="K1" s="33"/>
      <c r="L1" s="33"/>
      <c r="M1" s="33"/>
      <c r="N1" s="33"/>
      <c r="O1" s="33"/>
      <c r="P1" s="33"/>
      <c r="Q1" s="33"/>
      <c r="R1" s="33"/>
      <c r="S1" s="33"/>
      <c r="T1" s="33"/>
      <c r="U1" s="33"/>
      <c r="V1" s="33"/>
      <c r="W1" s="33"/>
      <c r="X1" s="33"/>
      <c r="Y1" s="33"/>
      <c r="Z1" s="33"/>
    </row>
    <row r="2" s="31" customFormat="1" customHeight="1" spans="1:26">
      <c r="A2" s="34" t="s">
        <v>3</v>
      </c>
      <c r="B2" s="34" t="s">
        <v>112</v>
      </c>
      <c r="C2" s="34" t="s">
        <v>4</v>
      </c>
      <c r="D2" s="35" t="s">
        <v>113</v>
      </c>
      <c r="E2" s="36"/>
      <c r="F2" s="36"/>
      <c r="G2" s="36"/>
      <c r="H2" s="36"/>
      <c r="I2" s="48"/>
      <c r="J2" s="49"/>
      <c r="K2" s="50"/>
      <c r="L2" s="49" t="s">
        <v>14</v>
      </c>
      <c r="M2" s="50"/>
      <c r="N2" s="49" t="s">
        <v>15</v>
      </c>
      <c r="O2" s="50"/>
      <c r="P2" s="49" t="s">
        <v>114</v>
      </c>
      <c r="Q2" s="50"/>
      <c r="R2" s="49" t="s">
        <v>17</v>
      </c>
      <c r="S2" s="50"/>
      <c r="T2" s="49" t="s">
        <v>18</v>
      </c>
      <c r="U2" s="50"/>
      <c r="V2" s="49" t="s">
        <v>115</v>
      </c>
      <c r="W2" s="50"/>
      <c r="X2" s="34" t="s">
        <v>116</v>
      </c>
      <c r="Y2" s="34" t="s">
        <v>117</v>
      </c>
      <c r="Z2" s="34" t="s">
        <v>10</v>
      </c>
    </row>
    <row r="3" ht="72.6" customHeight="1" spans="1:26">
      <c r="A3" s="37"/>
      <c r="B3" s="37"/>
      <c r="C3" s="37"/>
      <c r="D3" s="38" t="s">
        <v>118</v>
      </c>
      <c r="E3" s="38" t="s">
        <v>119</v>
      </c>
      <c r="F3" s="38" t="s">
        <v>118</v>
      </c>
      <c r="G3" s="38" t="s">
        <v>120</v>
      </c>
      <c r="H3" s="38" t="s">
        <v>121</v>
      </c>
      <c r="I3" s="38" t="s">
        <v>117</v>
      </c>
      <c r="J3" s="38"/>
      <c r="K3" s="38"/>
      <c r="L3" s="38" t="s">
        <v>118</v>
      </c>
      <c r="M3" s="38" t="s">
        <v>119</v>
      </c>
      <c r="N3" s="51" t="s">
        <v>118</v>
      </c>
      <c r="O3" s="38" t="s">
        <v>119</v>
      </c>
      <c r="P3" s="38" t="s">
        <v>118</v>
      </c>
      <c r="Q3" s="38" t="s">
        <v>119</v>
      </c>
      <c r="R3" s="38" t="s">
        <v>118</v>
      </c>
      <c r="S3" s="38" t="s">
        <v>119</v>
      </c>
      <c r="T3" s="38" t="s">
        <v>118</v>
      </c>
      <c r="U3" s="38" t="s">
        <v>119</v>
      </c>
      <c r="V3" s="38" t="s">
        <v>118</v>
      </c>
      <c r="W3" s="38" t="s">
        <v>122</v>
      </c>
      <c r="X3" s="37"/>
      <c r="Y3" s="37"/>
      <c r="Z3" s="37"/>
    </row>
    <row r="4" ht="408.6" customHeight="1" spans="1:26">
      <c r="A4" s="39">
        <v>1</v>
      </c>
      <c r="B4" s="40" t="s">
        <v>123</v>
      </c>
      <c r="C4" s="40" t="s">
        <v>30</v>
      </c>
      <c r="D4" s="40" t="s">
        <v>124</v>
      </c>
      <c r="E4" s="40">
        <v>88</v>
      </c>
      <c r="F4" s="40" t="s">
        <v>125</v>
      </c>
      <c r="G4" s="41">
        <v>18</v>
      </c>
      <c r="H4" s="41">
        <v>70</v>
      </c>
      <c r="I4" s="41">
        <v>60</v>
      </c>
      <c r="J4" s="41"/>
      <c r="K4" s="41"/>
      <c r="L4" s="52" t="s">
        <v>126</v>
      </c>
      <c r="M4" s="41">
        <v>18</v>
      </c>
      <c r="N4" s="53" t="s">
        <v>127</v>
      </c>
      <c r="O4" s="41">
        <v>2</v>
      </c>
      <c r="P4" s="52" t="s">
        <v>128</v>
      </c>
      <c r="Q4" s="41">
        <v>20</v>
      </c>
      <c r="R4" s="52"/>
      <c r="S4" s="41"/>
      <c r="T4" s="41"/>
      <c r="U4" s="41"/>
      <c r="V4" s="41"/>
      <c r="W4" s="41"/>
      <c r="X4" s="41">
        <f t="shared" ref="X4:X40" si="0">(I4+K4+M4+O4+Q4+S4+U4)</f>
        <v>100</v>
      </c>
      <c r="Y4" s="41">
        <v>100</v>
      </c>
      <c r="Z4" s="41">
        <f>RANK(Y4,$Y$4:$Y$40)</f>
        <v>1</v>
      </c>
    </row>
    <row r="5" ht="409.2" customHeight="1" spans="1:26">
      <c r="A5" s="39">
        <v>2</v>
      </c>
      <c r="B5" s="42" t="s">
        <v>129</v>
      </c>
      <c r="C5" s="42" t="s">
        <v>33</v>
      </c>
      <c r="D5" s="42" t="s">
        <v>130</v>
      </c>
      <c r="E5" s="40">
        <v>66</v>
      </c>
      <c r="F5" s="40" t="s">
        <v>131</v>
      </c>
      <c r="G5" s="41">
        <v>1</v>
      </c>
      <c r="H5" s="41">
        <v>65</v>
      </c>
      <c r="I5" s="41">
        <v>51</v>
      </c>
      <c r="J5" s="52"/>
      <c r="K5" s="41"/>
      <c r="L5" s="52" t="s">
        <v>132</v>
      </c>
      <c r="M5" s="41">
        <v>9</v>
      </c>
      <c r="N5" s="54"/>
      <c r="O5" s="41"/>
      <c r="P5" s="52" t="s">
        <v>133</v>
      </c>
      <c r="Q5" s="41">
        <v>31</v>
      </c>
      <c r="R5" s="52"/>
      <c r="S5" s="41"/>
      <c r="T5" s="41"/>
      <c r="U5" s="41"/>
      <c r="V5" s="41"/>
      <c r="W5" s="41"/>
      <c r="X5" s="41">
        <f t="shared" si="0"/>
        <v>91</v>
      </c>
      <c r="Y5" s="41">
        <v>91</v>
      </c>
      <c r="Z5" s="41">
        <f>RANK(Y5,$Y$4:$Y$40)</f>
        <v>2</v>
      </c>
    </row>
    <row r="6" ht="408.6" customHeight="1" spans="1:26">
      <c r="A6" s="39">
        <v>3</v>
      </c>
      <c r="B6" s="40" t="s">
        <v>134</v>
      </c>
      <c r="C6" s="40" t="s">
        <v>41</v>
      </c>
      <c r="D6" s="42" t="s">
        <v>135</v>
      </c>
      <c r="E6" s="40">
        <v>77</v>
      </c>
      <c r="F6" s="40" t="s">
        <v>136</v>
      </c>
      <c r="G6" s="41">
        <v>6</v>
      </c>
      <c r="H6" s="41">
        <v>71</v>
      </c>
      <c r="I6" s="41">
        <v>60</v>
      </c>
      <c r="J6" s="52"/>
      <c r="K6" s="41"/>
      <c r="L6" s="52" t="s">
        <v>137</v>
      </c>
      <c r="M6" s="41">
        <v>30</v>
      </c>
      <c r="N6" s="53"/>
      <c r="O6" s="41"/>
      <c r="P6" s="52"/>
      <c r="Q6" s="41"/>
      <c r="R6" s="52"/>
      <c r="S6" s="41"/>
      <c r="T6" s="41"/>
      <c r="U6" s="41"/>
      <c r="V6" s="41"/>
      <c r="W6" s="41"/>
      <c r="X6" s="41">
        <f t="shared" si="0"/>
        <v>90</v>
      </c>
      <c r="Y6" s="41">
        <v>90</v>
      </c>
      <c r="Z6" s="41">
        <f>RANK(Y6,$Y$4:$Y$40)</f>
        <v>3</v>
      </c>
    </row>
    <row r="7" ht="408.6" customHeight="1" spans="1:26">
      <c r="A7" s="39">
        <v>4</v>
      </c>
      <c r="B7" s="40" t="s">
        <v>138</v>
      </c>
      <c r="C7" s="40" t="s">
        <v>47</v>
      </c>
      <c r="D7" s="40" t="s">
        <v>139</v>
      </c>
      <c r="E7" s="40">
        <v>76</v>
      </c>
      <c r="F7" s="40" t="s">
        <v>140</v>
      </c>
      <c r="G7" s="41">
        <v>3</v>
      </c>
      <c r="H7" s="41">
        <v>73</v>
      </c>
      <c r="I7" s="41">
        <v>60</v>
      </c>
      <c r="J7" s="52"/>
      <c r="K7" s="41"/>
      <c r="L7" s="52" t="s">
        <v>141</v>
      </c>
      <c r="M7" s="41">
        <v>23</v>
      </c>
      <c r="N7" s="53" t="s">
        <v>142</v>
      </c>
      <c r="O7" s="41">
        <v>5</v>
      </c>
      <c r="P7" s="41"/>
      <c r="Q7" s="41"/>
      <c r="R7" s="52"/>
      <c r="S7" s="41"/>
      <c r="T7" s="41"/>
      <c r="U7" s="41"/>
      <c r="V7" s="41"/>
      <c r="W7" s="41"/>
      <c r="X7" s="41">
        <f t="shared" si="0"/>
        <v>88</v>
      </c>
      <c r="Y7" s="41">
        <v>88</v>
      </c>
      <c r="Z7" s="41">
        <f>RANK(Y7,$Y$4:$Y$40)</f>
        <v>4</v>
      </c>
    </row>
    <row r="8" ht="408.6" customHeight="1" spans="1:26">
      <c r="A8" s="39">
        <v>5</v>
      </c>
      <c r="B8" s="40" t="s">
        <v>143</v>
      </c>
      <c r="C8" s="40" t="s">
        <v>53</v>
      </c>
      <c r="D8" s="42" t="s">
        <v>144</v>
      </c>
      <c r="E8" s="40">
        <v>101</v>
      </c>
      <c r="F8" s="40" t="s">
        <v>145</v>
      </c>
      <c r="G8" s="41">
        <v>5</v>
      </c>
      <c r="H8" s="41">
        <v>96</v>
      </c>
      <c r="I8" s="41">
        <v>60</v>
      </c>
      <c r="J8" s="52"/>
      <c r="K8" s="41"/>
      <c r="L8" s="52" t="s">
        <v>146</v>
      </c>
      <c r="M8" s="41">
        <v>18</v>
      </c>
      <c r="N8" s="53" t="s">
        <v>147</v>
      </c>
      <c r="O8" s="41">
        <v>2</v>
      </c>
      <c r="P8" s="52" t="s">
        <v>148</v>
      </c>
      <c r="Q8" s="41">
        <v>2</v>
      </c>
      <c r="R8" s="52"/>
      <c r="S8" s="41"/>
      <c r="T8" s="41"/>
      <c r="U8" s="41"/>
      <c r="V8" s="41"/>
      <c r="W8" s="41"/>
      <c r="X8" s="41">
        <f t="shared" si="0"/>
        <v>82</v>
      </c>
      <c r="Y8" s="41">
        <v>82</v>
      </c>
      <c r="Z8" s="41">
        <f>RANK(Y8,$Y$4:$Y$40)</f>
        <v>5</v>
      </c>
    </row>
    <row r="9" ht="408.6" customHeight="1" spans="1:26">
      <c r="A9" s="39">
        <v>6</v>
      </c>
      <c r="B9" s="40" t="s">
        <v>149</v>
      </c>
      <c r="C9" s="40" t="s">
        <v>62</v>
      </c>
      <c r="D9" s="42" t="s">
        <v>150</v>
      </c>
      <c r="E9" s="40">
        <v>72</v>
      </c>
      <c r="F9" s="40"/>
      <c r="G9" s="41"/>
      <c r="H9" s="41">
        <v>72</v>
      </c>
      <c r="I9" s="41">
        <v>60</v>
      </c>
      <c r="J9" s="52"/>
      <c r="K9" s="41"/>
      <c r="L9" s="52" t="s">
        <v>151</v>
      </c>
      <c r="M9" s="41">
        <v>11</v>
      </c>
      <c r="N9" s="54"/>
      <c r="O9" s="41"/>
      <c r="P9" s="41"/>
      <c r="Q9" s="41"/>
      <c r="R9" s="52"/>
      <c r="S9" s="41"/>
      <c r="T9" s="41"/>
      <c r="U9" s="41"/>
      <c r="V9" s="41"/>
      <c r="W9" s="41"/>
      <c r="X9" s="41">
        <f t="shared" si="0"/>
        <v>71</v>
      </c>
      <c r="Y9" s="41">
        <v>71</v>
      </c>
      <c r="Z9" s="41">
        <f>RANK(Y9,$Y$4:$Y$40)</f>
        <v>6</v>
      </c>
    </row>
    <row r="10" ht="408.6" customHeight="1" spans="1:26">
      <c r="A10" s="39">
        <v>7</v>
      </c>
      <c r="B10" s="40" t="s">
        <v>152</v>
      </c>
      <c r="C10" s="40" t="s">
        <v>66</v>
      </c>
      <c r="D10" s="42" t="s">
        <v>153</v>
      </c>
      <c r="E10" s="40">
        <v>80</v>
      </c>
      <c r="F10" s="40"/>
      <c r="G10" s="41"/>
      <c r="H10" s="41">
        <v>80</v>
      </c>
      <c r="I10" s="41">
        <v>60</v>
      </c>
      <c r="J10" s="52"/>
      <c r="K10" s="41"/>
      <c r="L10" s="41" t="s">
        <v>154</v>
      </c>
      <c r="M10" s="41">
        <v>8</v>
      </c>
      <c r="N10" s="53"/>
      <c r="O10" s="41"/>
      <c r="P10" s="41"/>
      <c r="Q10" s="41"/>
      <c r="R10" s="52"/>
      <c r="S10" s="41"/>
      <c r="T10" s="41"/>
      <c r="U10" s="41"/>
      <c r="V10" s="41"/>
      <c r="W10" s="41"/>
      <c r="X10" s="41">
        <f t="shared" si="0"/>
        <v>68</v>
      </c>
      <c r="Y10" s="41">
        <v>68</v>
      </c>
      <c r="Z10" s="41">
        <f>RANK(Y10,$Y$4:$Y$40)</f>
        <v>7</v>
      </c>
    </row>
    <row r="11" ht="408.6" customHeight="1" spans="1:26">
      <c r="A11" s="39">
        <v>8</v>
      </c>
      <c r="B11" s="40" t="s">
        <v>155</v>
      </c>
      <c r="C11" s="40" t="s">
        <v>58</v>
      </c>
      <c r="D11" s="40" t="s">
        <v>156</v>
      </c>
      <c r="E11" s="40">
        <v>53</v>
      </c>
      <c r="F11" s="40" t="s">
        <v>145</v>
      </c>
      <c r="G11" s="41">
        <v>5</v>
      </c>
      <c r="H11" s="41">
        <v>48</v>
      </c>
      <c r="I11" s="41">
        <v>37</v>
      </c>
      <c r="J11" s="41"/>
      <c r="K11" s="41"/>
      <c r="L11" s="52" t="s">
        <v>157</v>
      </c>
      <c r="M11" s="41">
        <v>10</v>
      </c>
      <c r="N11" s="53"/>
      <c r="O11" s="41"/>
      <c r="P11" s="52" t="s">
        <v>158</v>
      </c>
      <c r="Q11" s="41">
        <v>20</v>
      </c>
      <c r="R11" s="41"/>
      <c r="S11" s="41"/>
      <c r="T11" s="41"/>
      <c r="U11" s="41"/>
      <c r="V11" s="41"/>
      <c r="W11" s="41"/>
      <c r="X11" s="41">
        <f t="shared" si="0"/>
        <v>67</v>
      </c>
      <c r="Y11" s="41">
        <v>67</v>
      </c>
      <c r="Z11" s="41">
        <f>RANK(Y11,$Y$4:$Y$40)</f>
        <v>8</v>
      </c>
    </row>
    <row r="12" ht="408.6" customHeight="1" spans="1:26">
      <c r="A12" s="39">
        <v>9</v>
      </c>
      <c r="B12" s="42" t="s">
        <v>159</v>
      </c>
      <c r="C12" s="42" t="s">
        <v>70</v>
      </c>
      <c r="D12" s="42" t="s">
        <v>160</v>
      </c>
      <c r="E12" s="40">
        <v>67</v>
      </c>
      <c r="F12" s="40"/>
      <c r="G12" s="41"/>
      <c r="H12" s="41">
        <v>67</v>
      </c>
      <c r="I12" s="41">
        <v>52</v>
      </c>
      <c r="J12" s="41"/>
      <c r="K12" s="41"/>
      <c r="L12" s="52" t="s">
        <v>161</v>
      </c>
      <c r="M12" s="41">
        <v>11</v>
      </c>
      <c r="N12" s="53" t="s">
        <v>162</v>
      </c>
      <c r="O12" s="41">
        <v>2</v>
      </c>
      <c r="P12" s="52"/>
      <c r="Q12" s="41"/>
      <c r="R12" s="52"/>
      <c r="S12" s="41"/>
      <c r="T12" s="41"/>
      <c r="U12" s="41"/>
      <c r="V12" s="41"/>
      <c r="W12" s="41"/>
      <c r="X12" s="41">
        <f t="shared" si="0"/>
        <v>65</v>
      </c>
      <c r="Y12" s="41">
        <v>65</v>
      </c>
      <c r="Z12" s="41">
        <f>RANK(Y12,$Y$4:$Y$40)</f>
        <v>9</v>
      </c>
    </row>
    <row r="13" ht="409.2" customHeight="1" spans="1:26">
      <c r="A13" s="39">
        <v>10</v>
      </c>
      <c r="B13" s="40" t="s">
        <v>163</v>
      </c>
      <c r="C13" s="40" t="s">
        <v>72</v>
      </c>
      <c r="D13" s="40" t="s">
        <v>164</v>
      </c>
      <c r="E13" s="40">
        <v>64</v>
      </c>
      <c r="F13" s="40" t="s">
        <v>165</v>
      </c>
      <c r="G13" s="41">
        <v>8</v>
      </c>
      <c r="H13" s="41">
        <v>56</v>
      </c>
      <c r="I13" s="41">
        <v>44</v>
      </c>
      <c r="J13" s="41"/>
      <c r="K13" s="41"/>
      <c r="L13" s="52" t="s">
        <v>166</v>
      </c>
      <c r="M13" s="41">
        <v>20.5</v>
      </c>
      <c r="N13" s="54"/>
      <c r="O13" s="41"/>
      <c r="P13" s="52"/>
      <c r="Q13" s="41"/>
      <c r="R13" s="41"/>
      <c r="S13" s="41"/>
      <c r="T13" s="41"/>
      <c r="U13" s="41"/>
      <c r="V13" s="41"/>
      <c r="W13" s="41"/>
      <c r="X13" s="41">
        <f t="shared" si="0"/>
        <v>64.5</v>
      </c>
      <c r="Y13" s="41">
        <v>64.5</v>
      </c>
      <c r="Z13" s="41">
        <f>RANK(Y13,$Y$4:$Y$40)</f>
        <v>10</v>
      </c>
    </row>
    <row r="14" ht="408.6" customHeight="1" spans="1:26">
      <c r="A14" s="39">
        <v>11</v>
      </c>
      <c r="B14" s="40" t="s">
        <v>167</v>
      </c>
      <c r="C14" s="40" t="s">
        <v>75</v>
      </c>
      <c r="D14" s="40" t="s">
        <v>168</v>
      </c>
      <c r="E14" s="40">
        <v>67</v>
      </c>
      <c r="F14" s="40" t="s">
        <v>169</v>
      </c>
      <c r="G14" s="41">
        <v>1</v>
      </c>
      <c r="H14" s="41">
        <v>66</v>
      </c>
      <c r="I14" s="41">
        <v>51</v>
      </c>
      <c r="J14" s="41"/>
      <c r="K14" s="41"/>
      <c r="L14" s="52" t="s">
        <v>170</v>
      </c>
      <c r="M14" s="41">
        <v>11</v>
      </c>
      <c r="N14" s="54"/>
      <c r="O14" s="41"/>
      <c r="P14" s="41"/>
      <c r="Q14" s="41"/>
      <c r="R14" s="52"/>
      <c r="S14" s="41"/>
      <c r="T14" s="41"/>
      <c r="U14" s="41"/>
      <c r="V14" s="41"/>
      <c r="W14" s="41"/>
      <c r="X14" s="41">
        <f t="shared" si="0"/>
        <v>62</v>
      </c>
      <c r="Y14" s="41">
        <v>62</v>
      </c>
      <c r="Z14" s="41">
        <f>RANK(Y14,$Y$4:$Y$40)</f>
        <v>11</v>
      </c>
    </row>
    <row r="15" ht="409.2" customHeight="1" spans="1:26">
      <c r="A15" s="39">
        <v>12</v>
      </c>
      <c r="B15" s="40" t="s">
        <v>171</v>
      </c>
      <c r="C15" s="40" t="s">
        <v>60</v>
      </c>
      <c r="D15" s="40" t="s">
        <v>172</v>
      </c>
      <c r="E15" s="40">
        <v>66</v>
      </c>
      <c r="F15" s="40"/>
      <c r="G15" s="41"/>
      <c r="H15" s="41">
        <v>66</v>
      </c>
      <c r="I15" s="41">
        <v>51</v>
      </c>
      <c r="J15" s="52"/>
      <c r="K15" s="41"/>
      <c r="L15" s="52" t="s">
        <v>173</v>
      </c>
      <c r="M15" s="41">
        <v>11</v>
      </c>
      <c r="N15" s="54"/>
      <c r="O15" s="41"/>
      <c r="P15" s="41"/>
      <c r="Q15" s="41"/>
      <c r="R15" s="52"/>
      <c r="S15" s="41"/>
      <c r="T15" s="41"/>
      <c r="U15" s="41"/>
      <c r="V15" s="41"/>
      <c r="W15" s="41"/>
      <c r="X15" s="41">
        <f t="shared" si="0"/>
        <v>62</v>
      </c>
      <c r="Y15" s="41">
        <v>62</v>
      </c>
      <c r="Z15" s="41">
        <f>RANK(Y15,$Y$4:$Y$40)</f>
        <v>11</v>
      </c>
    </row>
    <row r="16" ht="408.6" customHeight="1" spans="1:26">
      <c r="A16" s="39">
        <v>13</v>
      </c>
      <c r="B16" s="40" t="s">
        <v>174</v>
      </c>
      <c r="C16" s="40" t="s">
        <v>65</v>
      </c>
      <c r="D16" s="42" t="s">
        <v>175</v>
      </c>
      <c r="E16" s="40">
        <v>68</v>
      </c>
      <c r="F16" s="40" t="s">
        <v>176</v>
      </c>
      <c r="G16" s="41">
        <v>7</v>
      </c>
      <c r="H16" s="41">
        <v>61</v>
      </c>
      <c r="I16" s="41">
        <v>48</v>
      </c>
      <c r="J16" s="41"/>
      <c r="K16" s="41"/>
      <c r="L16" s="52" t="s">
        <v>177</v>
      </c>
      <c r="M16" s="41">
        <v>13</v>
      </c>
      <c r="N16" s="53"/>
      <c r="O16" s="41"/>
      <c r="P16" s="41"/>
      <c r="Q16" s="41"/>
      <c r="R16" s="52"/>
      <c r="S16" s="41"/>
      <c r="T16" s="41"/>
      <c r="U16" s="41"/>
      <c r="V16" s="41"/>
      <c r="W16" s="41"/>
      <c r="X16" s="41">
        <f t="shared" si="0"/>
        <v>61</v>
      </c>
      <c r="Y16" s="41">
        <v>61</v>
      </c>
      <c r="Z16" s="41">
        <f>RANK(Y16,$Y$4:$Y$40)</f>
        <v>13</v>
      </c>
    </row>
    <row r="17" ht="409.2" customHeight="1" spans="1:26">
      <c r="A17" s="39">
        <v>14</v>
      </c>
      <c r="B17" s="40" t="s">
        <v>178</v>
      </c>
      <c r="C17" s="40" t="s">
        <v>77</v>
      </c>
      <c r="D17" s="42" t="s">
        <v>179</v>
      </c>
      <c r="E17" s="40">
        <v>59</v>
      </c>
      <c r="F17" s="40" t="s">
        <v>131</v>
      </c>
      <c r="G17" s="41">
        <v>1</v>
      </c>
      <c r="H17" s="41">
        <v>58</v>
      </c>
      <c r="I17" s="41">
        <v>45</v>
      </c>
      <c r="J17" s="41"/>
      <c r="K17" s="41"/>
      <c r="L17" s="52" t="s">
        <v>180</v>
      </c>
      <c r="M17" s="41">
        <v>11</v>
      </c>
      <c r="N17" s="53"/>
      <c r="O17" s="41"/>
      <c r="P17" s="41"/>
      <c r="Q17" s="41"/>
      <c r="R17" s="52"/>
      <c r="S17" s="41"/>
      <c r="T17" s="41"/>
      <c r="U17" s="41"/>
      <c r="V17" s="41"/>
      <c r="W17" s="41"/>
      <c r="X17" s="41">
        <f t="shared" si="0"/>
        <v>56</v>
      </c>
      <c r="Y17" s="41">
        <v>56</v>
      </c>
      <c r="Z17" s="41">
        <f t="shared" ref="Z5:Z40" si="1">RANK(Y17,$Y$4:$Y$40)</f>
        <v>14</v>
      </c>
    </row>
    <row r="18" ht="409.2" customHeight="1" spans="1:26">
      <c r="A18" s="39">
        <v>15</v>
      </c>
      <c r="B18" s="40" t="s">
        <v>181</v>
      </c>
      <c r="C18" s="40" t="s">
        <v>76</v>
      </c>
      <c r="D18" s="40" t="s">
        <v>182</v>
      </c>
      <c r="E18" s="40">
        <v>58</v>
      </c>
      <c r="F18" s="40" t="s">
        <v>131</v>
      </c>
      <c r="G18" s="41">
        <v>1</v>
      </c>
      <c r="H18" s="41">
        <v>57</v>
      </c>
      <c r="I18" s="41">
        <v>44</v>
      </c>
      <c r="J18" s="52"/>
      <c r="K18" s="41"/>
      <c r="L18" s="52" t="s">
        <v>183</v>
      </c>
      <c r="M18" s="41">
        <v>10</v>
      </c>
      <c r="N18" s="54"/>
      <c r="O18" s="41"/>
      <c r="P18" s="41"/>
      <c r="Q18" s="41"/>
      <c r="R18" s="52"/>
      <c r="S18" s="41"/>
      <c r="T18" s="41"/>
      <c r="U18" s="41"/>
      <c r="V18" s="41"/>
      <c r="W18" s="41"/>
      <c r="X18" s="41">
        <f t="shared" si="0"/>
        <v>54</v>
      </c>
      <c r="Y18" s="41">
        <v>54</v>
      </c>
      <c r="Z18" s="41">
        <f t="shared" si="1"/>
        <v>15</v>
      </c>
    </row>
    <row r="19" ht="409.2" customHeight="1" spans="1:26">
      <c r="A19" s="39">
        <v>16</v>
      </c>
      <c r="B19" s="40" t="s">
        <v>184</v>
      </c>
      <c r="C19" s="40" t="s">
        <v>78</v>
      </c>
      <c r="D19" s="40" t="s">
        <v>185</v>
      </c>
      <c r="E19" s="40">
        <v>52</v>
      </c>
      <c r="F19" s="40" t="s">
        <v>186</v>
      </c>
      <c r="G19" s="41">
        <v>5</v>
      </c>
      <c r="H19" s="41">
        <v>47</v>
      </c>
      <c r="I19" s="41">
        <v>37</v>
      </c>
      <c r="J19" s="41"/>
      <c r="K19" s="41"/>
      <c r="L19" s="52" t="s">
        <v>187</v>
      </c>
      <c r="M19" s="41">
        <v>15</v>
      </c>
      <c r="N19" s="53" t="s">
        <v>188</v>
      </c>
      <c r="O19" s="41">
        <v>2</v>
      </c>
      <c r="P19" s="41"/>
      <c r="Q19" s="41"/>
      <c r="R19" s="52"/>
      <c r="S19" s="41"/>
      <c r="T19" s="41"/>
      <c r="U19" s="41"/>
      <c r="V19" s="41"/>
      <c r="W19" s="41"/>
      <c r="X19" s="41">
        <f t="shared" si="0"/>
        <v>54</v>
      </c>
      <c r="Y19" s="41">
        <v>54</v>
      </c>
      <c r="Z19" s="41">
        <f t="shared" si="1"/>
        <v>15</v>
      </c>
    </row>
    <row r="20" ht="409.5" customHeight="1" spans="1:26">
      <c r="A20" s="39">
        <v>17</v>
      </c>
      <c r="B20" s="40" t="s">
        <v>189</v>
      </c>
      <c r="C20" s="40" t="s">
        <v>85</v>
      </c>
      <c r="D20" s="40" t="s">
        <v>190</v>
      </c>
      <c r="E20" s="40">
        <v>58</v>
      </c>
      <c r="F20" s="40" t="s">
        <v>191</v>
      </c>
      <c r="G20" s="41">
        <v>7</v>
      </c>
      <c r="H20" s="41">
        <v>51</v>
      </c>
      <c r="I20" s="41">
        <v>40</v>
      </c>
      <c r="J20" s="41"/>
      <c r="K20" s="41"/>
      <c r="L20" s="52" t="s">
        <v>192</v>
      </c>
      <c r="M20" s="52">
        <v>13.5</v>
      </c>
      <c r="N20" s="54"/>
      <c r="O20" s="41"/>
      <c r="P20" s="41"/>
      <c r="Q20" s="41"/>
      <c r="R20" s="52"/>
      <c r="S20" s="41"/>
      <c r="T20" s="41"/>
      <c r="U20" s="41"/>
      <c r="V20" s="41"/>
      <c r="W20" s="41"/>
      <c r="X20" s="41">
        <f t="shared" si="0"/>
        <v>53.5</v>
      </c>
      <c r="Y20" s="41">
        <v>53.5</v>
      </c>
      <c r="Z20" s="41">
        <f t="shared" si="1"/>
        <v>17</v>
      </c>
    </row>
    <row r="21" ht="409.2" customHeight="1" spans="1:26">
      <c r="A21" s="39">
        <v>18</v>
      </c>
      <c r="B21" s="40" t="s">
        <v>193</v>
      </c>
      <c r="C21" s="40" t="s">
        <v>83</v>
      </c>
      <c r="D21" s="40" t="s">
        <v>194</v>
      </c>
      <c r="E21" s="40">
        <v>56</v>
      </c>
      <c r="F21" s="40" t="s">
        <v>169</v>
      </c>
      <c r="G21" s="41">
        <v>1</v>
      </c>
      <c r="H21" s="41">
        <v>55</v>
      </c>
      <c r="I21" s="41">
        <v>43</v>
      </c>
      <c r="J21" s="41"/>
      <c r="K21" s="41"/>
      <c r="L21" s="55" t="s">
        <v>195</v>
      </c>
      <c r="M21" s="55">
        <v>10</v>
      </c>
      <c r="N21" s="55"/>
      <c r="O21" s="56"/>
      <c r="P21" s="41"/>
      <c r="Q21" s="41"/>
      <c r="R21" s="41"/>
      <c r="S21" s="41"/>
      <c r="T21" s="41"/>
      <c r="U21" s="41"/>
      <c r="V21" s="41"/>
      <c r="W21" s="41"/>
      <c r="X21" s="41">
        <f t="shared" si="0"/>
        <v>53</v>
      </c>
      <c r="Y21" s="41">
        <v>53</v>
      </c>
      <c r="Z21" s="41">
        <f t="shared" si="1"/>
        <v>18</v>
      </c>
    </row>
    <row r="22" ht="399" customHeight="1" spans="1:26">
      <c r="A22" s="39">
        <v>19</v>
      </c>
      <c r="B22" s="40" t="s">
        <v>196</v>
      </c>
      <c r="C22" s="40" t="s">
        <v>82</v>
      </c>
      <c r="D22" s="42" t="s">
        <v>197</v>
      </c>
      <c r="E22" s="40">
        <v>62</v>
      </c>
      <c r="F22" s="40" t="s">
        <v>169</v>
      </c>
      <c r="G22" s="41">
        <v>1</v>
      </c>
      <c r="H22" s="41">
        <v>61</v>
      </c>
      <c r="I22" s="41">
        <v>48</v>
      </c>
      <c r="J22" s="52"/>
      <c r="K22" s="41"/>
      <c r="L22" s="52" t="s">
        <v>198</v>
      </c>
      <c r="M22" s="41">
        <v>3</v>
      </c>
      <c r="N22" s="54"/>
      <c r="O22" s="41"/>
      <c r="P22" s="41"/>
      <c r="Q22" s="41"/>
      <c r="R22" s="52"/>
      <c r="S22" s="41"/>
      <c r="T22" s="41"/>
      <c r="U22" s="41"/>
      <c r="V22" s="41"/>
      <c r="W22" s="41"/>
      <c r="X22" s="41">
        <f t="shared" si="0"/>
        <v>51</v>
      </c>
      <c r="Y22" s="41">
        <v>51</v>
      </c>
      <c r="Z22" s="41">
        <f t="shared" si="1"/>
        <v>19</v>
      </c>
    </row>
    <row r="23" ht="409.5" customHeight="1" spans="1:26">
      <c r="A23" s="39">
        <v>20</v>
      </c>
      <c r="B23" s="40" t="s">
        <v>199</v>
      </c>
      <c r="C23" s="40" t="s">
        <v>79</v>
      </c>
      <c r="D23" s="42" t="s">
        <v>200</v>
      </c>
      <c r="E23" s="40">
        <v>60</v>
      </c>
      <c r="F23" s="40"/>
      <c r="G23" s="41"/>
      <c r="H23" s="41">
        <v>60</v>
      </c>
      <c r="I23" s="41">
        <v>47</v>
      </c>
      <c r="J23" s="41"/>
      <c r="K23" s="41"/>
      <c r="L23" s="52" t="s">
        <v>201</v>
      </c>
      <c r="M23" s="41">
        <v>4</v>
      </c>
      <c r="N23" s="53"/>
      <c r="O23" s="41"/>
      <c r="P23" s="41"/>
      <c r="Q23" s="41"/>
      <c r="R23" s="41"/>
      <c r="S23" s="41"/>
      <c r="T23" s="41"/>
      <c r="U23" s="41"/>
      <c r="V23" s="41"/>
      <c r="W23" s="41"/>
      <c r="X23" s="41">
        <f t="shared" si="0"/>
        <v>51</v>
      </c>
      <c r="Y23" s="41">
        <v>51</v>
      </c>
      <c r="Z23" s="41">
        <f t="shared" si="1"/>
        <v>19</v>
      </c>
    </row>
    <row r="24" ht="220.8" customHeight="1" spans="1:26">
      <c r="A24" s="39">
        <v>21</v>
      </c>
      <c r="B24" s="40" t="s">
        <v>202</v>
      </c>
      <c r="C24" s="40" t="s">
        <v>80</v>
      </c>
      <c r="D24" s="40" t="s">
        <v>203</v>
      </c>
      <c r="E24" s="40">
        <v>52</v>
      </c>
      <c r="F24" s="40" t="s">
        <v>136</v>
      </c>
      <c r="G24" s="41">
        <v>6</v>
      </c>
      <c r="H24" s="41">
        <v>46</v>
      </c>
      <c r="I24" s="41">
        <v>36</v>
      </c>
      <c r="J24" s="41"/>
      <c r="K24" s="41"/>
      <c r="L24" s="52" t="s">
        <v>204</v>
      </c>
      <c r="M24" s="41">
        <v>11</v>
      </c>
      <c r="N24" s="53" t="s">
        <v>205</v>
      </c>
      <c r="O24" s="41">
        <v>2</v>
      </c>
      <c r="P24" s="52"/>
      <c r="Q24" s="41"/>
      <c r="R24" s="52"/>
      <c r="S24" s="41"/>
      <c r="T24" s="41"/>
      <c r="U24" s="41"/>
      <c r="V24" s="41"/>
      <c r="W24" s="41"/>
      <c r="X24" s="41">
        <f t="shared" si="0"/>
        <v>49</v>
      </c>
      <c r="Y24" s="41">
        <v>49</v>
      </c>
      <c r="Z24" s="41">
        <f t="shared" si="1"/>
        <v>21</v>
      </c>
    </row>
    <row r="25" ht="354" customHeight="1" spans="1:26">
      <c r="A25" s="39">
        <v>22</v>
      </c>
      <c r="B25" s="40" t="s">
        <v>206</v>
      </c>
      <c r="C25" s="40" t="s">
        <v>84</v>
      </c>
      <c r="D25" s="40" t="s">
        <v>207</v>
      </c>
      <c r="E25" s="40">
        <v>57</v>
      </c>
      <c r="F25" s="40" t="s">
        <v>208</v>
      </c>
      <c r="G25" s="41">
        <v>10</v>
      </c>
      <c r="H25" s="41">
        <v>47</v>
      </c>
      <c r="I25" s="41">
        <v>37</v>
      </c>
      <c r="J25" s="41"/>
      <c r="K25" s="41"/>
      <c r="L25" s="52" t="s">
        <v>209</v>
      </c>
      <c r="M25" s="41">
        <v>11</v>
      </c>
      <c r="N25" s="54"/>
      <c r="O25" s="41"/>
      <c r="P25" s="52"/>
      <c r="Q25" s="41"/>
      <c r="R25" s="52"/>
      <c r="S25" s="41"/>
      <c r="T25" s="41"/>
      <c r="U25" s="41"/>
      <c r="V25" s="41"/>
      <c r="W25" s="41"/>
      <c r="X25" s="41">
        <f t="shared" si="0"/>
        <v>48</v>
      </c>
      <c r="Y25" s="41">
        <v>48</v>
      </c>
      <c r="Z25" s="41">
        <f t="shared" si="1"/>
        <v>22</v>
      </c>
    </row>
    <row r="26" ht="396.6" customHeight="1" spans="1:26">
      <c r="A26" s="39">
        <v>23</v>
      </c>
      <c r="B26" s="40" t="s">
        <v>210</v>
      </c>
      <c r="C26" s="40" t="s">
        <v>89</v>
      </c>
      <c r="D26" s="40" t="s">
        <v>211</v>
      </c>
      <c r="E26" s="40">
        <v>53</v>
      </c>
      <c r="F26" s="42"/>
      <c r="G26" s="41"/>
      <c r="H26" s="41">
        <v>53</v>
      </c>
      <c r="I26" s="41">
        <v>41</v>
      </c>
      <c r="J26" s="41"/>
      <c r="K26" s="41"/>
      <c r="L26" s="55"/>
      <c r="M26" s="55"/>
      <c r="N26" s="55"/>
      <c r="O26" s="56"/>
      <c r="P26" s="41"/>
      <c r="Q26" s="41"/>
      <c r="R26" s="41"/>
      <c r="S26" s="41"/>
      <c r="T26" s="41"/>
      <c r="U26" s="41"/>
      <c r="V26" s="41"/>
      <c r="W26" s="41"/>
      <c r="X26" s="41">
        <f t="shared" si="0"/>
        <v>41</v>
      </c>
      <c r="Y26" s="41">
        <v>41</v>
      </c>
      <c r="Z26" s="41">
        <f t="shared" si="1"/>
        <v>23</v>
      </c>
    </row>
    <row r="27" ht="409.2" customHeight="1" spans="1:26">
      <c r="A27" s="39">
        <v>24</v>
      </c>
      <c r="B27" s="40" t="s">
        <v>212</v>
      </c>
      <c r="C27" s="40" t="s">
        <v>88</v>
      </c>
      <c r="D27" s="40" t="s">
        <v>213</v>
      </c>
      <c r="E27" s="40">
        <v>50</v>
      </c>
      <c r="F27" s="42"/>
      <c r="G27" s="41"/>
      <c r="H27" s="41">
        <v>50</v>
      </c>
      <c r="I27" s="41">
        <v>39</v>
      </c>
      <c r="J27" s="41"/>
      <c r="K27" s="41"/>
      <c r="L27" s="41" t="s">
        <v>214</v>
      </c>
      <c r="M27" s="41">
        <v>2</v>
      </c>
      <c r="N27" s="54"/>
      <c r="O27" s="41"/>
      <c r="P27" s="41"/>
      <c r="Q27" s="41"/>
      <c r="R27" s="41"/>
      <c r="S27" s="41"/>
      <c r="T27" s="41"/>
      <c r="U27" s="41"/>
      <c r="V27" s="41"/>
      <c r="W27" s="41"/>
      <c r="X27" s="41">
        <f t="shared" si="0"/>
        <v>41</v>
      </c>
      <c r="Y27" s="41">
        <v>41</v>
      </c>
      <c r="Z27" s="41">
        <f t="shared" si="1"/>
        <v>23</v>
      </c>
    </row>
    <row r="28" ht="409.2" customHeight="1" spans="1:26">
      <c r="A28" s="39">
        <v>25</v>
      </c>
      <c r="B28" s="40" t="s">
        <v>215</v>
      </c>
      <c r="C28" s="40" t="s">
        <v>91</v>
      </c>
      <c r="D28" s="40" t="s">
        <v>216</v>
      </c>
      <c r="E28" s="40">
        <v>44</v>
      </c>
      <c r="F28" s="40" t="s">
        <v>217</v>
      </c>
      <c r="G28" s="41">
        <v>2</v>
      </c>
      <c r="H28" s="41">
        <v>41</v>
      </c>
      <c r="I28" s="41">
        <v>32</v>
      </c>
      <c r="J28" s="41"/>
      <c r="K28" s="41"/>
      <c r="L28" s="52" t="s">
        <v>218</v>
      </c>
      <c r="M28" s="41">
        <v>5</v>
      </c>
      <c r="N28" s="53" t="s">
        <v>219</v>
      </c>
      <c r="O28" s="41">
        <v>4</v>
      </c>
      <c r="P28" s="41"/>
      <c r="Q28" s="41"/>
      <c r="R28" s="41"/>
      <c r="S28" s="41"/>
      <c r="T28" s="41"/>
      <c r="U28" s="41"/>
      <c r="V28" s="41"/>
      <c r="W28" s="41"/>
      <c r="X28" s="41">
        <f t="shared" si="0"/>
        <v>41</v>
      </c>
      <c r="Y28" s="41">
        <v>41</v>
      </c>
      <c r="Z28" s="41">
        <f t="shared" si="1"/>
        <v>23</v>
      </c>
    </row>
    <row r="29" ht="409.2" customHeight="1" spans="1:26">
      <c r="A29" s="39">
        <v>26</v>
      </c>
      <c r="B29" s="40" t="s">
        <v>220</v>
      </c>
      <c r="C29" s="40" t="s">
        <v>90</v>
      </c>
      <c r="D29" s="40" t="s">
        <v>221</v>
      </c>
      <c r="E29" s="40">
        <v>50</v>
      </c>
      <c r="F29" s="40" t="s">
        <v>222</v>
      </c>
      <c r="G29" s="41">
        <v>18</v>
      </c>
      <c r="H29" s="41">
        <v>32</v>
      </c>
      <c r="I29" s="41">
        <v>25</v>
      </c>
      <c r="J29" s="41"/>
      <c r="K29" s="41"/>
      <c r="L29" s="52" t="s">
        <v>223</v>
      </c>
      <c r="M29" s="41">
        <v>16</v>
      </c>
      <c r="N29" s="54"/>
      <c r="O29" s="41"/>
      <c r="P29" s="41"/>
      <c r="Q29" s="41"/>
      <c r="R29" s="41"/>
      <c r="S29" s="41"/>
      <c r="T29" s="41"/>
      <c r="U29" s="41"/>
      <c r="V29" s="41"/>
      <c r="W29" s="41"/>
      <c r="X29" s="41">
        <f t="shared" si="0"/>
        <v>41</v>
      </c>
      <c r="Y29" s="41">
        <v>41</v>
      </c>
      <c r="Z29" s="41">
        <f t="shared" si="1"/>
        <v>23</v>
      </c>
    </row>
    <row r="30" ht="408.6" customHeight="1" spans="1:26">
      <c r="A30" s="39">
        <v>27</v>
      </c>
      <c r="B30" s="40" t="s">
        <v>224</v>
      </c>
      <c r="C30" s="40" t="s">
        <v>92</v>
      </c>
      <c r="D30" s="40" t="s">
        <v>225</v>
      </c>
      <c r="E30" s="40">
        <v>41</v>
      </c>
      <c r="F30" s="40"/>
      <c r="G30" s="41"/>
      <c r="H30" s="41">
        <v>41</v>
      </c>
      <c r="I30" s="41">
        <v>32</v>
      </c>
      <c r="J30" s="41"/>
      <c r="K30" s="41"/>
      <c r="L30" s="52"/>
      <c r="M30" s="41"/>
      <c r="N30" s="54"/>
      <c r="O30" s="41"/>
      <c r="P30" s="41"/>
      <c r="Q30" s="41"/>
      <c r="R30" s="41"/>
      <c r="S30" s="41"/>
      <c r="T30" s="41"/>
      <c r="U30" s="41"/>
      <c r="V30" s="41"/>
      <c r="W30" s="41"/>
      <c r="X30" s="41">
        <f t="shared" si="0"/>
        <v>32</v>
      </c>
      <c r="Y30" s="41">
        <v>32</v>
      </c>
      <c r="Z30" s="41">
        <f t="shared" si="1"/>
        <v>27</v>
      </c>
    </row>
    <row r="31" ht="380.4" customHeight="1" spans="1:26">
      <c r="A31" s="39">
        <v>28</v>
      </c>
      <c r="B31" s="40" t="s">
        <v>226</v>
      </c>
      <c r="C31" s="40" t="s">
        <v>96</v>
      </c>
      <c r="D31" s="40" t="s">
        <v>227</v>
      </c>
      <c r="E31" s="40">
        <v>44</v>
      </c>
      <c r="F31" s="40" t="s">
        <v>145</v>
      </c>
      <c r="G31" s="41">
        <v>5</v>
      </c>
      <c r="H31" s="41">
        <v>39</v>
      </c>
      <c r="I31" s="41">
        <v>30</v>
      </c>
      <c r="J31" s="41"/>
      <c r="K31" s="41"/>
      <c r="L31" s="52"/>
      <c r="M31" s="41"/>
      <c r="N31" s="54"/>
      <c r="O31" s="41"/>
      <c r="P31" s="41"/>
      <c r="Q31" s="41"/>
      <c r="R31" s="52"/>
      <c r="S31" s="41"/>
      <c r="T31" s="41"/>
      <c r="U31" s="41"/>
      <c r="V31" s="41"/>
      <c r="W31" s="41"/>
      <c r="X31" s="41">
        <f t="shared" si="0"/>
        <v>30</v>
      </c>
      <c r="Y31" s="41">
        <v>30</v>
      </c>
      <c r="Z31" s="41">
        <f t="shared" si="1"/>
        <v>28</v>
      </c>
    </row>
    <row r="32" ht="197.4" customHeight="1" spans="1:26">
      <c r="A32" s="39">
        <v>29</v>
      </c>
      <c r="B32" s="40" t="s">
        <v>228</v>
      </c>
      <c r="C32" s="40" t="s">
        <v>102</v>
      </c>
      <c r="D32" s="40" t="s">
        <v>229</v>
      </c>
      <c r="E32" s="40">
        <v>40</v>
      </c>
      <c r="F32" s="40" t="s">
        <v>230</v>
      </c>
      <c r="G32" s="41">
        <v>6</v>
      </c>
      <c r="H32" s="41">
        <v>34</v>
      </c>
      <c r="I32" s="41">
        <v>26</v>
      </c>
      <c r="J32" s="41"/>
      <c r="K32" s="41"/>
      <c r="L32" s="52"/>
      <c r="M32" s="41"/>
      <c r="N32" s="54"/>
      <c r="O32" s="41"/>
      <c r="P32" s="41"/>
      <c r="Q32" s="41"/>
      <c r="R32" s="41"/>
      <c r="S32" s="41"/>
      <c r="T32" s="41"/>
      <c r="U32" s="41"/>
      <c r="V32" s="41"/>
      <c r="W32" s="41"/>
      <c r="X32" s="41">
        <f t="shared" si="0"/>
        <v>26</v>
      </c>
      <c r="Y32" s="41">
        <v>26</v>
      </c>
      <c r="Z32" s="41">
        <f t="shared" si="1"/>
        <v>29</v>
      </c>
    </row>
    <row r="33" ht="204.6" customHeight="1" spans="1:26">
      <c r="A33" s="39">
        <v>30</v>
      </c>
      <c r="B33" s="40" t="s">
        <v>231</v>
      </c>
      <c r="C33" s="40" t="s">
        <v>97</v>
      </c>
      <c r="D33" s="42" t="s">
        <v>232</v>
      </c>
      <c r="E33" s="40">
        <v>37</v>
      </c>
      <c r="F33" s="40" t="s">
        <v>233</v>
      </c>
      <c r="G33" s="41">
        <v>6</v>
      </c>
      <c r="H33" s="41">
        <v>31</v>
      </c>
      <c r="I33" s="41">
        <v>24</v>
      </c>
      <c r="J33" s="41"/>
      <c r="K33" s="41"/>
      <c r="L33" s="41"/>
      <c r="M33" s="41"/>
      <c r="N33" s="54"/>
      <c r="O33" s="41"/>
      <c r="P33" s="41"/>
      <c r="Q33" s="41"/>
      <c r="R33" s="41"/>
      <c r="S33" s="41"/>
      <c r="T33" s="41"/>
      <c r="U33" s="41"/>
      <c r="V33" s="41"/>
      <c r="W33" s="41"/>
      <c r="X33" s="41">
        <f t="shared" si="0"/>
        <v>24</v>
      </c>
      <c r="Y33" s="41">
        <v>24</v>
      </c>
      <c r="Z33" s="41">
        <f t="shared" si="1"/>
        <v>30</v>
      </c>
    </row>
    <row r="34" ht="409.2" customHeight="1" spans="1:26">
      <c r="A34" s="39">
        <v>31</v>
      </c>
      <c r="B34" s="40" t="s">
        <v>234</v>
      </c>
      <c r="C34" s="40" t="s">
        <v>100</v>
      </c>
      <c r="D34" s="42" t="s">
        <v>235</v>
      </c>
      <c r="E34" s="40">
        <v>37</v>
      </c>
      <c r="F34" s="40" t="s">
        <v>236</v>
      </c>
      <c r="G34" s="41">
        <v>7</v>
      </c>
      <c r="H34" s="41">
        <v>30</v>
      </c>
      <c r="I34" s="41">
        <v>23</v>
      </c>
      <c r="J34" s="41"/>
      <c r="K34" s="41"/>
      <c r="L34" s="52"/>
      <c r="M34" s="41"/>
      <c r="N34" s="54"/>
      <c r="O34" s="41"/>
      <c r="P34" s="41"/>
      <c r="Q34" s="41"/>
      <c r="R34" s="41"/>
      <c r="S34" s="41"/>
      <c r="T34" s="41"/>
      <c r="U34" s="41"/>
      <c r="V34" s="41"/>
      <c r="W34" s="41"/>
      <c r="X34" s="41">
        <f t="shared" si="0"/>
        <v>23</v>
      </c>
      <c r="Y34" s="41">
        <v>23</v>
      </c>
      <c r="Z34" s="41">
        <f t="shared" si="1"/>
        <v>31</v>
      </c>
    </row>
    <row r="35" ht="306.6" customHeight="1" spans="1:26">
      <c r="A35" s="39">
        <v>32</v>
      </c>
      <c r="B35" s="40" t="s">
        <v>237</v>
      </c>
      <c r="C35" s="40" t="s">
        <v>95</v>
      </c>
      <c r="D35" s="42" t="s">
        <v>238</v>
      </c>
      <c r="E35" s="40">
        <v>34</v>
      </c>
      <c r="F35" s="40" t="s">
        <v>239</v>
      </c>
      <c r="G35" s="41">
        <v>6</v>
      </c>
      <c r="H35" s="41">
        <v>28</v>
      </c>
      <c r="I35" s="41">
        <v>22</v>
      </c>
      <c r="J35" s="41"/>
      <c r="K35" s="41"/>
      <c r="L35" s="52"/>
      <c r="M35" s="41"/>
      <c r="N35" s="54"/>
      <c r="O35" s="41"/>
      <c r="P35" s="41"/>
      <c r="Q35" s="41"/>
      <c r="R35" s="41"/>
      <c r="S35" s="41"/>
      <c r="T35" s="41"/>
      <c r="U35" s="41"/>
      <c r="V35" s="41"/>
      <c r="W35" s="41"/>
      <c r="X35" s="41">
        <f t="shared" si="0"/>
        <v>22</v>
      </c>
      <c r="Y35" s="41">
        <v>22</v>
      </c>
      <c r="Z35" s="41">
        <f t="shared" si="1"/>
        <v>32</v>
      </c>
    </row>
    <row r="36" ht="294.6" customHeight="1" spans="1:26">
      <c r="A36" s="39">
        <v>33</v>
      </c>
      <c r="B36" s="40" t="s">
        <v>240</v>
      </c>
      <c r="C36" s="40" t="s">
        <v>98</v>
      </c>
      <c r="D36" s="40" t="s">
        <v>241</v>
      </c>
      <c r="E36" s="40">
        <v>26</v>
      </c>
      <c r="F36" s="40" t="s">
        <v>131</v>
      </c>
      <c r="G36" s="41">
        <v>1</v>
      </c>
      <c r="H36" s="41">
        <v>25</v>
      </c>
      <c r="I36" s="41">
        <v>19</v>
      </c>
      <c r="J36" s="41"/>
      <c r="K36" s="41"/>
      <c r="L36" s="52" t="s">
        <v>242</v>
      </c>
      <c r="M36" s="41">
        <v>2</v>
      </c>
      <c r="N36" s="54"/>
      <c r="O36" s="41"/>
      <c r="P36" s="41"/>
      <c r="Q36" s="41"/>
      <c r="R36" s="52"/>
      <c r="S36" s="41"/>
      <c r="T36" s="41"/>
      <c r="U36" s="41"/>
      <c r="V36" s="41"/>
      <c r="W36" s="41"/>
      <c r="X36" s="41">
        <f t="shared" si="0"/>
        <v>21</v>
      </c>
      <c r="Y36" s="41">
        <v>21</v>
      </c>
      <c r="Z36" s="41">
        <f t="shared" si="1"/>
        <v>33</v>
      </c>
    </row>
    <row r="37" ht="409.2" customHeight="1" spans="1:26">
      <c r="A37" s="39">
        <v>34</v>
      </c>
      <c r="B37" s="40" t="s">
        <v>243</v>
      </c>
      <c r="C37" s="40" t="s">
        <v>107</v>
      </c>
      <c r="D37" s="40" t="s">
        <v>244</v>
      </c>
      <c r="E37" s="40">
        <v>34</v>
      </c>
      <c r="F37" s="40" t="s">
        <v>245</v>
      </c>
      <c r="G37" s="41">
        <v>8</v>
      </c>
      <c r="H37" s="41">
        <v>26</v>
      </c>
      <c r="I37" s="41">
        <v>20</v>
      </c>
      <c r="J37" s="41"/>
      <c r="K37" s="41"/>
      <c r="L37" s="41"/>
      <c r="M37" s="41"/>
      <c r="N37" s="54"/>
      <c r="O37" s="41"/>
      <c r="P37" s="41"/>
      <c r="Q37" s="41"/>
      <c r="R37" s="41"/>
      <c r="S37" s="41"/>
      <c r="T37" s="41"/>
      <c r="U37" s="41"/>
      <c r="V37" s="41"/>
      <c r="W37" s="41"/>
      <c r="X37" s="41">
        <f t="shared" si="0"/>
        <v>20</v>
      </c>
      <c r="Y37" s="41">
        <v>20</v>
      </c>
      <c r="Z37" s="41">
        <f t="shared" si="1"/>
        <v>34</v>
      </c>
    </row>
    <row r="38" ht="409.2" customHeight="1" spans="1:26">
      <c r="A38" s="39">
        <v>35</v>
      </c>
      <c r="B38" s="40" t="s">
        <v>246</v>
      </c>
      <c r="C38" s="40" t="s">
        <v>104</v>
      </c>
      <c r="D38" s="40" t="s">
        <v>247</v>
      </c>
      <c r="E38" s="40">
        <v>28</v>
      </c>
      <c r="F38" s="40" t="s">
        <v>248</v>
      </c>
      <c r="G38" s="41">
        <v>9</v>
      </c>
      <c r="H38" s="41">
        <v>19</v>
      </c>
      <c r="I38" s="41">
        <v>15</v>
      </c>
      <c r="J38" s="41"/>
      <c r="K38" s="41"/>
      <c r="L38" s="52" t="s">
        <v>249</v>
      </c>
      <c r="M38" s="41">
        <v>5</v>
      </c>
      <c r="N38" s="53"/>
      <c r="O38" s="41"/>
      <c r="P38" s="52"/>
      <c r="Q38" s="41"/>
      <c r="R38" s="52"/>
      <c r="S38" s="41"/>
      <c r="T38" s="41"/>
      <c r="U38" s="41"/>
      <c r="V38" s="41"/>
      <c r="W38" s="41"/>
      <c r="X38" s="41">
        <f t="shared" si="0"/>
        <v>20</v>
      </c>
      <c r="Y38" s="41">
        <v>20</v>
      </c>
      <c r="Z38" s="41">
        <f t="shared" si="1"/>
        <v>34</v>
      </c>
    </row>
    <row r="39" ht="409.2" customHeight="1" spans="1:26">
      <c r="A39" s="39">
        <v>36</v>
      </c>
      <c r="B39" s="40" t="s">
        <v>250</v>
      </c>
      <c r="C39" s="40" t="s">
        <v>105</v>
      </c>
      <c r="D39" s="40" t="s">
        <v>251</v>
      </c>
      <c r="E39" s="40">
        <v>28</v>
      </c>
      <c r="F39" s="40" t="s">
        <v>252</v>
      </c>
      <c r="G39" s="41">
        <v>18</v>
      </c>
      <c r="H39" s="41">
        <v>10</v>
      </c>
      <c r="I39" s="41">
        <v>8</v>
      </c>
      <c r="J39" s="41"/>
      <c r="K39" s="41"/>
      <c r="L39" s="52" t="s">
        <v>253</v>
      </c>
      <c r="M39" s="41">
        <v>6</v>
      </c>
      <c r="N39" s="54"/>
      <c r="O39" s="41"/>
      <c r="P39" s="41"/>
      <c r="Q39" s="41"/>
      <c r="R39" s="52"/>
      <c r="S39" s="41"/>
      <c r="T39" s="41"/>
      <c r="U39" s="41"/>
      <c r="V39" s="41"/>
      <c r="W39" s="41"/>
      <c r="X39" s="41">
        <f t="shared" si="0"/>
        <v>14</v>
      </c>
      <c r="Y39" s="41">
        <v>14</v>
      </c>
      <c r="Z39" s="41">
        <f t="shared" si="1"/>
        <v>36</v>
      </c>
    </row>
    <row r="40" ht="408.6" customHeight="1" spans="1:26">
      <c r="A40" s="39">
        <v>37</v>
      </c>
      <c r="B40" s="43" t="s">
        <v>254</v>
      </c>
      <c r="C40" s="40" t="s">
        <v>109</v>
      </c>
      <c r="D40" s="40" t="s">
        <v>255</v>
      </c>
      <c r="E40" s="40">
        <v>18</v>
      </c>
      <c r="F40" s="40" t="s">
        <v>256</v>
      </c>
      <c r="G40" s="41">
        <v>18</v>
      </c>
      <c r="H40" s="41">
        <v>0</v>
      </c>
      <c r="I40" s="41">
        <v>0</v>
      </c>
      <c r="J40" s="41"/>
      <c r="K40" s="41"/>
      <c r="L40" s="52" t="s">
        <v>249</v>
      </c>
      <c r="M40" s="41">
        <v>5</v>
      </c>
      <c r="N40" s="53"/>
      <c r="O40" s="41"/>
      <c r="P40" s="41"/>
      <c r="Q40" s="41"/>
      <c r="R40" s="41"/>
      <c r="S40" s="41"/>
      <c r="T40" s="41"/>
      <c r="U40" s="41"/>
      <c r="V40" s="41"/>
      <c r="W40" s="41"/>
      <c r="X40" s="41">
        <f t="shared" si="0"/>
        <v>5</v>
      </c>
      <c r="Y40" s="41">
        <v>5</v>
      </c>
      <c r="Z40" s="41">
        <f t="shared" si="1"/>
        <v>37</v>
      </c>
    </row>
    <row r="42" customHeight="1" spans="1:25">
      <c r="A42" s="44"/>
      <c r="B42" s="44"/>
      <c r="C42" s="44"/>
      <c r="D42" s="44"/>
      <c r="E42" s="44"/>
      <c r="F42" s="45"/>
      <c r="G42" s="45"/>
      <c r="H42" s="45"/>
      <c r="I42" s="45"/>
      <c r="J42" s="45"/>
      <c r="K42" s="45"/>
      <c r="L42" s="45"/>
      <c r="M42" s="57"/>
      <c r="N42" s="45"/>
      <c r="O42" s="45"/>
      <c r="P42" s="45"/>
      <c r="Q42" s="45"/>
      <c r="R42" s="45"/>
      <c r="S42" s="45"/>
      <c r="T42" s="45"/>
      <c r="U42" s="45"/>
      <c r="V42" s="45"/>
      <c r="W42" s="45"/>
      <c r="X42" s="45"/>
      <c r="Y42" s="45"/>
    </row>
    <row r="43" customHeight="1" spans="1:25">
      <c r="A43" s="44"/>
      <c r="B43" s="44"/>
      <c r="C43" s="44"/>
      <c r="D43" s="44"/>
      <c r="E43" s="44"/>
      <c r="F43" s="45"/>
      <c r="G43" s="45"/>
      <c r="H43" s="45"/>
      <c r="I43" s="45"/>
      <c r="J43" s="45"/>
      <c r="K43" s="45"/>
      <c r="L43" s="45"/>
      <c r="M43" s="57"/>
      <c r="N43" s="45"/>
      <c r="O43" s="45"/>
      <c r="P43" s="45"/>
      <c r="Q43" s="45"/>
      <c r="R43" s="45"/>
      <c r="S43" s="45"/>
      <c r="T43" s="45"/>
      <c r="U43" s="45"/>
      <c r="V43" s="45"/>
      <c r="W43" s="45"/>
      <c r="X43" s="45"/>
      <c r="Y43" s="45"/>
    </row>
    <row r="44" customHeight="1" spans="1:25">
      <c r="A44" s="44"/>
      <c r="B44" s="44"/>
      <c r="C44" s="44"/>
      <c r="D44" s="44"/>
      <c r="E44" s="44"/>
      <c r="F44" s="45"/>
      <c r="G44" s="45"/>
      <c r="H44" s="45"/>
      <c r="I44" s="45"/>
      <c r="J44" s="45"/>
      <c r="K44" s="46"/>
      <c r="L44" s="45"/>
      <c r="M44" s="57"/>
      <c r="N44" s="45"/>
      <c r="O44" s="45"/>
      <c r="P44" s="45"/>
      <c r="Q44" s="46"/>
      <c r="R44" s="45"/>
      <c r="S44" s="45"/>
      <c r="T44" s="45"/>
      <c r="U44" s="45"/>
      <c r="V44" s="45"/>
      <c r="W44" s="45"/>
      <c r="X44" s="45"/>
      <c r="Y44" s="45"/>
    </row>
    <row r="45" customHeight="1" spans="1:25">
      <c r="A45" s="44"/>
      <c r="B45" s="44"/>
      <c r="C45" s="44"/>
      <c r="D45" s="44"/>
      <c r="E45" s="44"/>
      <c r="F45" s="45"/>
      <c r="G45" s="45"/>
      <c r="H45" s="45"/>
      <c r="I45" s="45"/>
      <c r="J45" s="45"/>
      <c r="K45" s="46"/>
      <c r="L45" s="45"/>
      <c r="M45" s="57"/>
      <c r="N45" s="45"/>
      <c r="O45" s="45"/>
      <c r="P45" s="45"/>
      <c r="Q45" s="46"/>
      <c r="R45" s="45"/>
      <c r="S45" s="45"/>
      <c r="T45" s="45"/>
      <c r="U45" s="45"/>
      <c r="V45" s="45"/>
      <c r="W45" s="45"/>
      <c r="X45" s="45"/>
      <c r="Y45" s="45"/>
    </row>
    <row r="46" customHeight="1" spans="1:25">
      <c r="A46" s="44"/>
      <c r="B46" s="44"/>
      <c r="C46" s="44"/>
      <c r="D46" s="44"/>
      <c r="E46" s="44"/>
      <c r="F46" s="45"/>
      <c r="G46" s="46"/>
      <c r="H46" s="46"/>
      <c r="I46" s="46"/>
      <c r="J46" s="45"/>
      <c r="K46" s="46"/>
      <c r="L46" s="45"/>
      <c r="M46" s="57"/>
      <c r="N46" s="45"/>
      <c r="O46" s="45"/>
      <c r="P46" s="45"/>
      <c r="Q46" s="46"/>
      <c r="R46" s="45"/>
      <c r="S46" s="45"/>
      <c r="T46" s="45"/>
      <c r="U46" s="45"/>
      <c r="V46" s="45"/>
      <c r="W46" s="45"/>
      <c r="X46" s="45"/>
      <c r="Y46" s="45"/>
    </row>
    <row r="47" customHeight="1" spans="1:25">
      <c r="A47" s="44"/>
      <c r="B47" s="44"/>
      <c r="C47" s="44"/>
      <c r="D47" s="44"/>
      <c r="E47" s="44"/>
      <c r="F47" s="45"/>
      <c r="G47" s="45"/>
      <c r="H47" s="45"/>
      <c r="I47" s="45"/>
      <c r="J47" s="45"/>
      <c r="K47" s="46"/>
      <c r="L47" s="45"/>
      <c r="M47" s="57"/>
      <c r="N47" s="45"/>
      <c r="O47" s="45"/>
      <c r="P47" s="45"/>
      <c r="Q47" s="45"/>
      <c r="R47" s="45"/>
      <c r="S47" s="45"/>
      <c r="T47" s="45"/>
      <c r="U47" s="45"/>
      <c r="V47" s="45"/>
      <c r="W47" s="45"/>
      <c r="X47" s="45"/>
      <c r="Y47" s="45"/>
    </row>
    <row r="48" customHeight="1" spans="1:25">
      <c r="A48" s="47"/>
      <c r="B48" s="44"/>
      <c r="C48" s="44"/>
      <c r="D48" s="44"/>
      <c r="E48" s="44"/>
      <c r="F48" s="45"/>
      <c r="G48" s="45"/>
      <c r="H48" s="45"/>
      <c r="I48" s="45"/>
      <c r="J48" s="45"/>
      <c r="K48" s="46"/>
      <c r="L48" s="45"/>
      <c r="M48" s="57"/>
      <c r="N48" s="45"/>
      <c r="O48" s="45"/>
      <c r="P48" s="45"/>
      <c r="Q48" s="45"/>
      <c r="R48" s="45"/>
      <c r="S48" s="45"/>
      <c r="T48" s="45"/>
      <c r="U48" s="45"/>
      <c r="V48" s="45"/>
      <c r="W48" s="45"/>
      <c r="X48" s="45"/>
      <c r="Y48" s="45"/>
    </row>
    <row r="49" customHeight="1" spans="1:25">
      <c r="A49" s="44"/>
      <c r="B49" s="44"/>
      <c r="C49" s="44"/>
      <c r="D49" s="44"/>
      <c r="E49" s="44"/>
      <c r="F49" s="45"/>
      <c r="G49" s="46"/>
      <c r="H49" s="46"/>
      <c r="I49" s="46"/>
      <c r="J49" s="45"/>
      <c r="K49" s="46"/>
      <c r="L49" s="45"/>
      <c r="M49" s="57"/>
      <c r="N49" s="45"/>
      <c r="O49" s="45"/>
      <c r="P49" s="45"/>
      <c r="Q49" s="46"/>
      <c r="R49" s="45"/>
      <c r="S49" s="45"/>
      <c r="T49" s="45"/>
      <c r="U49" s="45"/>
      <c r="V49" s="45"/>
      <c r="W49" s="45"/>
      <c r="X49" s="45"/>
      <c r="Y49" s="45"/>
    </row>
    <row r="50" customHeight="1" spans="1:25">
      <c r="A50" s="47"/>
      <c r="B50" s="44"/>
      <c r="C50" s="44"/>
      <c r="D50" s="44"/>
      <c r="E50" s="44"/>
      <c r="F50" s="45"/>
      <c r="G50" s="45"/>
      <c r="H50" s="45"/>
      <c r="I50" s="45"/>
      <c r="J50" s="45"/>
      <c r="K50" s="46"/>
      <c r="L50" s="45"/>
      <c r="M50" s="57"/>
      <c r="N50" s="45"/>
      <c r="O50" s="45"/>
      <c r="P50" s="45"/>
      <c r="Q50" s="45"/>
      <c r="R50" s="45"/>
      <c r="S50" s="45"/>
      <c r="T50" s="45"/>
      <c r="U50" s="45"/>
      <c r="V50" s="45"/>
      <c r="W50" s="45"/>
      <c r="X50" s="45"/>
      <c r="Y50" s="45"/>
    </row>
    <row r="51" customHeight="1" spans="1:25">
      <c r="A51" s="44"/>
      <c r="B51" s="44"/>
      <c r="C51" s="44"/>
      <c r="D51" s="44"/>
      <c r="E51" s="44"/>
      <c r="F51" s="45"/>
      <c r="G51" s="45"/>
      <c r="H51" s="45"/>
      <c r="I51" s="45"/>
      <c r="J51" s="45"/>
      <c r="K51" s="46"/>
      <c r="L51" s="45"/>
      <c r="M51" s="57"/>
      <c r="N51" s="45"/>
      <c r="O51" s="45"/>
      <c r="P51" s="45"/>
      <c r="Q51" s="46"/>
      <c r="R51" s="45"/>
      <c r="S51" s="45"/>
      <c r="T51" s="45"/>
      <c r="U51" s="45"/>
      <c r="V51" s="45"/>
      <c r="W51" s="45"/>
      <c r="X51" s="45"/>
      <c r="Y51" s="45"/>
    </row>
    <row r="52" customHeight="1" spans="1:25">
      <c r="A52" s="44"/>
      <c r="B52" s="44"/>
      <c r="C52" s="44"/>
      <c r="D52" s="44"/>
      <c r="E52" s="44"/>
      <c r="F52" s="45"/>
      <c r="G52" s="45"/>
      <c r="H52" s="45"/>
      <c r="I52" s="45"/>
      <c r="J52" s="45"/>
      <c r="K52" s="46"/>
      <c r="L52" s="45"/>
      <c r="M52" s="57"/>
      <c r="N52" s="45"/>
      <c r="O52" s="45"/>
      <c r="P52" s="45"/>
      <c r="Q52" s="45"/>
      <c r="R52" s="45"/>
      <c r="S52" s="45"/>
      <c r="T52" s="45"/>
      <c r="U52" s="45"/>
      <c r="V52" s="45"/>
      <c r="W52" s="45"/>
      <c r="X52" s="45"/>
      <c r="Y52" s="45"/>
    </row>
    <row r="53" customHeight="1" spans="1:25">
      <c r="A53" s="44"/>
      <c r="B53" s="44"/>
      <c r="C53" s="44"/>
      <c r="D53" s="44"/>
      <c r="E53" s="44"/>
      <c r="F53" s="45"/>
      <c r="G53" s="45"/>
      <c r="H53" s="45"/>
      <c r="I53" s="45"/>
      <c r="J53" s="45"/>
      <c r="K53" s="46"/>
      <c r="L53" s="45"/>
      <c r="M53" s="57"/>
      <c r="N53" s="45"/>
      <c r="O53" s="45"/>
      <c r="P53" s="45"/>
      <c r="Q53" s="45"/>
      <c r="R53" s="45"/>
      <c r="S53" s="45"/>
      <c r="T53" s="45"/>
      <c r="U53" s="45"/>
      <c r="V53" s="45"/>
      <c r="W53" s="45"/>
      <c r="X53" s="45"/>
      <c r="Y53" s="45"/>
    </row>
    <row r="54" customHeight="1" spans="1:25">
      <c r="A54" s="44"/>
      <c r="B54" s="44"/>
      <c r="C54" s="44"/>
      <c r="D54" s="44"/>
      <c r="E54" s="44"/>
      <c r="F54" s="45"/>
      <c r="G54" s="45"/>
      <c r="H54" s="45"/>
      <c r="I54" s="45"/>
      <c r="J54" s="45"/>
      <c r="K54" s="46"/>
      <c r="L54" s="46"/>
      <c r="M54" s="57"/>
      <c r="N54" s="45"/>
      <c r="O54" s="45"/>
      <c r="P54" s="45"/>
      <c r="Q54" s="46"/>
      <c r="R54" s="45"/>
      <c r="S54" s="45"/>
      <c r="T54" s="45"/>
      <c r="U54" s="45"/>
      <c r="V54" s="45"/>
      <c r="W54" s="45"/>
      <c r="X54" s="45"/>
      <c r="Y54" s="45"/>
    </row>
    <row r="55" customHeight="1" spans="1:25">
      <c r="A55" s="44"/>
      <c r="B55" s="44"/>
      <c r="C55" s="44"/>
      <c r="D55" s="44"/>
      <c r="E55" s="44"/>
      <c r="F55" s="45"/>
      <c r="G55" s="45"/>
      <c r="H55" s="45"/>
      <c r="I55" s="45"/>
      <c r="J55" s="45"/>
      <c r="K55" s="46"/>
      <c r="L55" s="45"/>
      <c r="M55" s="57"/>
      <c r="N55" s="45"/>
      <c r="O55" s="45"/>
      <c r="P55" s="45"/>
      <c r="Q55" s="45"/>
      <c r="R55" s="45"/>
      <c r="S55" s="45"/>
      <c r="T55" s="45"/>
      <c r="U55" s="45"/>
      <c r="V55" s="45"/>
      <c r="W55" s="45"/>
      <c r="X55" s="45"/>
      <c r="Y55" s="45"/>
    </row>
    <row r="56" customHeight="1" spans="1:25">
      <c r="A56" s="44"/>
      <c r="B56" s="44"/>
      <c r="C56" s="44"/>
      <c r="D56" s="44"/>
      <c r="E56" s="44"/>
      <c r="F56" s="45"/>
      <c r="G56" s="46"/>
      <c r="H56" s="46"/>
      <c r="I56" s="46"/>
      <c r="J56" s="45"/>
      <c r="K56" s="46"/>
      <c r="L56" s="45"/>
      <c r="M56" s="57"/>
      <c r="N56" s="45"/>
      <c r="O56" s="45"/>
      <c r="P56" s="45"/>
      <c r="Q56" s="46"/>
      <c r="R56" s="45"/>
      <c r="S56" s="45"/>
      <c r="T56" s="45"/>
      <c r="U56" s="45"/>
      <c r="V56" s="45"/>
      <c r="W56" s="45"/>
      <c r="X56" s="45"/>
      <c r="Y56" s="45"/>
    </row>
    <row r="57" customHeight="1" spans="1:25">
      <c r="A57" s="44"/>
      <c r="B57" s="44"/>
      <c r="C57" s="44"/>
      <c r="D57" s="44"/>
      <c r="E57" s="44"/>
      <c r="F57" s="45"/>
      <c r="G57" s="45"/>
      <c r="H57" s="45"/>
      <c r="I57" s="45"/>
      <c r="J57" s="45"/>
      <c r="K57" s="46"/>
      <c r="L57" s="45"/>
      <c r="M57" s="57"/>
      <c r="N57" s="45"/>
      <c r="O57" s="45"/>
      <c r="P57" s="45"/>
      <c r="Q57" s="46"/>
      <c r="R57" s="45"/>
      <c r="S57" s="45"/>
      <c r="T57" s="45"/>
      <c r="U57" s="45"/>
      <c r="V57" s="45"/>
      <c r="W57" s="45"/>
      <c r="X57" s="45"/>
      <c r="Y57" s="45"/>
    </row>
    <row r="58" customHeight="1" spans="1:25">
      <c r="A58" s="44"/>
      <c r="B58" s="44"/>
      <c r="C58" s="44"/>
      <c r="D58" s="44"/>
      <c r="E58" s="44"/>
      <c r="F58" s="45"/>
      <c r="G58" s="45"/>
      <c r="H58" s="45"/>
      <c r="I58" s="45"/>
      <c r="J58" s="45"/>
      <c r="K58" s="46"/>
      <c r="L58" s="46"/>
      <c r="M58" s="57"/>
      <c r="N58" s="45"/>
      <c r="O58" s="45"/>
      <c r="P58" s="45"/>
      <c r="Q58" s="45"/>
      <c r="R58" s="45"/>
      <c r="S58" s="45"/>
      <c r="T58" s="45"/>
      <c r="U58" s="45"/>
      <c r="V58" s="45"/>
      <c r="W58" s="45"/>
      <c r="X58" s="45"/>
      <c r="Y58" s="45"/>
    </row>
    <row r="59" customHeight="1" spans="1:25">
      <c r="A59" s="44"/>
      <c r="B59" s="44"/>
      <c r="C59" s="44"/>
      <c r="D59" s="44"/>
      <c r="E59" s="44"/>
      <c r="F59" s="45"/>
      <c r="G59" s="46"/>
      <c r="H59" s="46"/>
      <c r="I59" s="46"/>
      <c r="J59" s="45"/>
      <c r="K59" s="46"/>
      <c r="L59" s="45"/>
      <c r="M59" s="57"/>
      <c r="N59" s="45"/>
      <c r="O59" s="45"/>
      <c r="P59" s="45"/>
      <c r="Q59" s="45"/>
      <c r="R59" s="45"/>
      <c r="S59" s="45"/>
      <c r="T59" s="45"/>
      <c r="U59" s="45"/>
      <c r="V59" s="45"/>
      <c r="W59" s="45"/>
      <c r="X59" s="45"/>
      <c r="Y59" s="45"/>
    </row>
    <row r="60" customHeight="1" spans="1:25">
      <c r="A60" s="44"/>
      <c r="B60" s="44"/>
      <c r="C60" s="44"/>
      <c r="D60" s="44"/>
      <c r="E60" s="44"/>
      <c r="F60" s="45"/>
      <c r="G60" s="45"/>
      <c r="H60" s="45"/>
      <c r="I60" s="45"/>
      <c r="J60" s="45"/>
      <c r="K60" s="46"/>
      <c r="L60" s="45"/>
      <c r="M60" s="57"/>
      <c r="N60" s="45"/>
      <c r="O60" s="45"/>
      <c r="P60" s="45"/>
      <c r="Q60" s="45"/>
      <c r="R60" s="45"/>
      <c r="S60" s="45"/>
      <c r="T60" s="45"/>
      <c r="U60" s="45"/>
      <c r="V60" s="45"/>
      <c r="W60" s="45"/>
      <c r="X60" s="45"/>
      <c r="Y60" s="45"/>
    </row>
    <row r="61" customHeight="1" spans="1:25">
      <c r="A61" s="44"/>
      <c r="B61" s="44"/>
      <c r="C61" s="44"/>
      <c r="D61" s="44"/>
      <c r="E61" s="44"/>
      <c r="F61" s="45"/>
      <c r="G61" s="46"/>
      <c r="H61" s="46"/>
      <c r="I61" s="46"/>
      <c r="J61" s="45"/>
      <c r="K61" s="46"/>
      <c r="L61" s="45"/>
      <c r="M61" s="57"/>
      <c r="N61" s="45"/>
      <c r="O61" s="45"/>
      <c r="P61" s="45"/>
      <c r="Q61" s="45"/>
      <c r="R61" s="45"/>
      <c r="S61" s="45"/>
      <c r="T61" s="45"/>
      <c r="U61" s="45"/>
      <c r="V61" s="45"/>
      <c r="W61" s="45"/>
      <c r="X61" s="45"/>
      <c r="Y61" s="45"/>
    </row>
    <row r="62" customHeight="1" spans="1:25">
      <c r="A62" s="44"/>
      <c r="B62" s="44"/>
      <c r="C62" s="44"/>
      <c r="D62" s="44"/>
      <c r="E62" s="44"/>
      <c r="F62" s="45"/>
      <c r="G62" s="45"/>
      <c r="H62" s="45"/>
      <c r="I62" s="45"/>
      <c r="J62" s="45"/>
      <c r="K62" s="46"/>
      <c r="L62" s="45"/>
      <c r="M62" s="57"/>
      <c r="N62" s="45"/>
      <c r="O62" s="45"/>
      <c r="P62" s="46"/>
      <c r="Q62" s="45"/>
      <c r="R62" s="45"/>
      <c r="S62" s="45"/>
      <c r="T62" s="45"/>
      <c r="U62" s="45"/>
      <c r="V62" s="45"/>
      <c r="W62" s="45"/>
      <c r="X62" s="45"/>
      <c r="Y62" s="45"/>
    </row>
    <row r="63" customHeight="1" spans="1:25">
      <c r="A63" s="44"/>
      <c r="B63" s="44"/>
      <c r="C63" s="44"/>
      <c r="D63" s="44"/>
      <c r="E63" s="44"/>
      <c r="F63" s="45"/>
      <c r="G63" s="45"/>
      <c r="H63" s="45"/>
      <c r="I63" s="45"/>
      <c r="J63" s="45"/>
      <c r="K63" s="46"/>
      <c r="L63" s="46"/>
      <c r="M63" s="57"/>
      <c r="N63" s="45"/>
      <c r="O63" s="45"/>
      <c r="P63" s="45"/>
      <c r="Q63" s="45"/>
      <c r="R63" s="45"/>
      <c r="S63" s="45"/>
      <c r="T63" s="45"/>
      <c r="U63" s="45"/>
      <c r="V63" s="45"/>
      <c r="W63" s="45"/>
      <c r="X63" s="45"/>
      <c r="Y63" s="45"/>
    </row>
    <row r="64" customHeight="1" spans="1:25">
      <c r="A64" s="44"/>
      <c r="B64" s="44"/>
      <c r="C64" s="44"/>
      <c r="D64" s="44"/>
      <c r="E64" s="44"/>
      <c r="F64" s="45"/>
      <c r="G64" s="45"/>
      <c r="H64" s="45"/>
      <c r="I64" s="45"/>
      <c r="J64" s="45"/>
      <c r="K64" s="46"/>
      <c r="L64" s="45"/>
      <c r="M64" s="57"/>
      <c r="N64" s="45"/>
      <c r="O64" s="45"/>
      <c r="P64" s="45"/>
      <c r="Q64" s="45"/>
      <c r="R64" s="45"/>
      <c r="S64" s="45"/>
      <c r="T64" s="45"/>
      <c r="U64" s="45"/>
      <c r="V64" s="45"/>
      <c r="W64" s="45"/>
      <c r="X64" s="45"/>
      <c r="Y64" s="45"/>
    </row>
    <row r="65" customHeight="1" spans="1:25">
      <c r="A65" s="44"/>
      <c r="B65" s="44"/>
      <c r="C65" s="44"/>
      <c r="D65" s="44"/>
      <c r="E65" s="44"/>
      <c r="F65" s="45"/>
      <c r="G65" s="45"/>
      <c r="H65" s="45"/>
      <c r="I65" s="45"/>
      <c r="J65" s="45"/>
      <c r="K65" s="46"/>
      <c r="L65" s="45"/>
      <c r="M65" s="57"/>
      <c r="N65" s="45"/>
      <c r="O65" s="45"/>
      <c r="P65" s="45"/>
      <c r="Q65" s="45"/>
      <c r="R65" s="45"/>
      <c r="S65" s="45"/>
      <c r="T65" s="45"/>
      <c r="U65" s="45"/>
      <c r="V65" s="45"/>
      <c r="W65" s="45"/>
      <c r="X65" s="45"/>
      <c r="Y65" s="45"/>
    </row>
    <row r="66" customHeight="1" spans="1:25">
      <c r="A66" s="44"/>
      <c r="B66" s="44"/>
      <c r="C66" s="44"/>
      <c r="D66" s="44"/>
      <c r="E66" s="44"/>
      <c r="F66" s="45"/>
      <c r="G66" s="45"/>
      <c r="H66" s="45"/>
      <c r="I66" s="45"/>
      <c r="J66" s="45"/>
      <c r="K66" s="45"/>
      <c r="L66" s="45"/>
      <c r="M66" s="57"/>
      <c r="N66" s="46"/>
      <c r="O66" s="45"/>
      <c r="P66" s="45"/>
      <c r="Q66" s="45"/>
      <c r="R66" s="45"/>
      <c r="S66" s="45"/>
      <c r="T66" s="45"/>
      <c r="U66" s="45"/>
      <c r="V66" s="45"/>
      <c r="W66" s="45"/>
      <c r="X66" s="45"/>
      <c r="Y66" s="45"/>
    </row>
    <row r="67" customHeight="1" spans="1:25">
      <c r="A67" s="44"/>
      <c r="B67" s="44"/>
      <c r="C67" s="44"/>
      <c r="D67" s="44"/>
      <c r="E67" s="44"/>
      <c r="F67" s="45"/>
      <c r="G67" s="45"/>
      <c r="H67" s="45"/>
      <c r="I67" s="45"/>
      <c r="J67" s="45"/>
      <c r="K67" s="46"/>
      <c r="L67" s="45"/>
      <c r="M67" s="57"/>
      <c r="N67" s="45"/>
      <c r="O67" s="45"/>
      <c r="P67" s="45"/>
      <c r="Q67" s="46"/>
      <c r="R67" s="45"/>
      <c r="S67" s="45"/>
      <c r="T67" s="45"/>
      <c r="U67" s="45"/>
      <c r="V67" s="45"/>
      <c r="W67" s="45"/>
      <c r="X67" s="45"/>
      <c r="Y67" s="45"/>
    </row>
    <row r="68" customHeight="1" spans="1:25">
      <c r="A68" s="44"/>
      <c r="B68" s="47"/>
      <c r="C68" s="47"/>
      <c r="D68" s="44"/>
      <c r="E68" s="44"/>
      <c r="F68" s="45"/>
      <c r="G68" s="46"/>
      <c r="H68" s="46"/>
      <c r="I68" s="46"/>
      <c r="J68" s="45"/>
      <c r="K68" s="46"/>
      <c r="L68" s="45"/>
      <c r="M68" s="57"/>
      <c r="N68" s="45"/>
      <c r="O68" s="46"/>
      <c r="P68" s="45"/>
      <c r="Q68" s="46"/>
      <c r="R68" s="45"/>
      <c r="S68" s="45"/>
      <c r="T68" s="45"/>
      <c r="U68" s="45"/>
      <c r="V68" s="45"/>
      <c r="W68" s="45"/>
      <c r="X68" s="45"/>
      <c r="Y68" s="45"/>
    </row>
    <row r="69" customHeight="1" spans="1:25">
      <c r="A69" s="44"/>
      <c r="B69" s="44"/>
      <c r="C69" s="44"/>
      <c r="D69" s="44"/>
      <c r="E69" s="44"/>
      <c r="F69" s="45"/>
      <c r="G69" s="45"/>
      <c r="H69" s="45"/>
      <c r="I69" s="45"/>
      <c r="J69" s="45"/>
      <c r="K69" s="46"/>
      <c r="L69" s="45"/>
      <c r="M69" s="57"/>
      <c r="N69" s="45"/>
      <c r="O69" s="45"/>
      <c r="P69" s="45"/>
      <c r="Q69" s="45"/>
      <c r="R69" s="45"/>
      <c r="S69" s="45"/>
      <c r="T69" s="45"/>
      <c r="U69" s="45"/>
      <c r="V69" s="45"/>
      <c r="W69" s="45"/>
      <c r="X69" s="45"/>
      <c r="Y69" s="45"/>
    </row>
    <row r="70" customHeight="1" spans="1:25">
      <c r="A70" s="44"/>
      <c r="B70" s="44"/>
      <c r="C70" s="44"/>
      <c r="D70" s="44"/>
      <c r="E70" s="44"/>
      <c r="F70" s="45"/>
      <c r="G70" s="45"/>
      <c r="H70" s="45"/>
      <c r="I70" s="45"/>
      <c r="J70" s="45"/>
      <c r="K70" s="45"/>
      <c r="L70" s="45"/>
      <c r="M70" s="57"/>
      <c r="N70" s="45"/>
      <c r="O70" s="45"/>
      <c r="P70" s="45"/>
      <c r="Q70" s="45"/>
      <c r="R70" s="45"/>
      <c r="S70" s="45"/>
      <c r="T70" s="45"/>
      <c r="U70" s="45"/>
      <c r="V70" s="45"/>
      <c r="W70" s="45"/>
      <c r="X70" s="45"/>
      <c r="Y70" s="45"/>
    </row>
    <row r="71" customHeight="1" spans="1:25">
      <c r="A71" s="44"/>
      <c r="B71" s="44"/>
      <c r="C71" s="44"/>
      <c r="D71" s="44"/>
      <c r="E71" s="44"/>
      <c r="F71" s="45"/>
      <c r="G71" s="46"/>
      <c r="H71" s="46"/>
      <c r="I71" s="46"/>
      <c r="J71" s="45"/>
      <c r="K71" s="46"/>
      <c r="L71" s="45"/>
      <c r="M71" s="57"/>
      <c r="N71" s="45"/>
      <c r="O71" s="45"/>
      <c r="P71" s="45"/>
      <c r="Q71" s="46"/>
      <c r="R71" s="45"/>
      <c r="S71" s="45"/>
      <c r="T71" s="45"/>
      <c r="U71" s="45"/>
      <c r="V71" s="45"/>
      <c r="W71" s="45"/>
      <c r="X71" s="45"/>
      <c r="Y71" s="45"/>
    </row>
    <row r="72" customHeight="1" spans="1:25">
      <c r="A72" s="44"/>
      <c r="B72" s="44"/>
      <c r="C72" s="44"/>
      <c r="D72" s="44"/>
      <c r="E72" s="44"/>
      <c r="F72" s="45"/>
      <c r="G72" s="46"/>
      <c r="H72" s="46"/>
      <c r="I72" s="46"/>
      <c r="J72" s="45"/>
      <c r="K72" s="46"/>
      <c r="L72" s="45"/>
      <c r="M72" s="57"/>
      <c r="N72" s="45"/>
      <c r="O72" s="45"/>
      <c r="P72" s="45"/>
      <c r="Q72" s="46"/>
      <c r="R72" s="45"/>
      <c r="S72" s="45"/>
      <c r="T72" s="45"/>
      <c r="U72" s="45"/>
      <c r="V72" s="45"/>
      <c r="W72" s="45"/>
      <c r="X72" s="45"/>
      <c r="Y72" s="45"/>
    </row>
    <row r="73" customHeight="1" spans="1:25">
      <c r="A73" s="44"/>
      <c r="B73" s="44"/>
      <c r="C73" s="44"/>
      <c r="D73" s="44"/>
      <c r="E73" s="44"/>
      <c r="F73" s="45"/>
      <c r="G73" s="45"/>
      <c r="H73" s="45"/>
      <c r="I73" s="45"/>
      <c r="J73" s="45"/>
      <c r="K73" s="45"/>
      <c r="L73" s="45"/>
      <c r="M73" s="57"/>
      <c r="N73" s="45"/>
      <c r="O73" s="45"/>
      <c r="P73" s="45"/>
      <c r="Q73" s="45"/>
      <c r="R73" s="45"/>
      <c r="S73" s="45"/>
      <c r="T73" s="45"/>
      <c r="U73" s="45"/>
      <c r="V73" s="45"/>
      <c r="W73" s="45"/>
      <c r="X73" s="45"/>
      <c r="Y73" s="45"/>
    </row>
    <row r="74" customHeight="1" spans="1:25">
      <c r="A74" s="44"/>
      <c r="B74" s="44"/>
      <c r="C74" s="47"/>
      <c r="D74" s="44"/>
      <c r="E74" s="44"/>
      <c r="F74" s="45"/>
      <c r="G74" s="46"/>
      <c r="H74" s="46"/>
      <c r="I74" s="46"/>
      <c r="J74" s="45"/>
      <c r="K74" s="46"/>
      <c r="L74" s="45"/>
      <c r="M74" s="57"/>
      <c r="N74" s="45"/>
      <c r="O74" s="45"/>
      <c r="P74" s="45"/>
      <c r="Q74" s="46"/>
      <c r="R74" s="45"/>
      <c r="S74" s="45"/>
      <c r="T74" s="45"/>
      <c r="U74" s="45"/>
      <c r="V74" s="45"/>
      <c r="W74" s="45"/>
      <c r="X74" s="45"/>
      <c r="Y74" s="45"/>
    </row>
    <row r="75" customHeight="1" spans="1:25">
      <c r="A75" s="44"/>
      <c r="B75" s="44"/>
      <c r="C75" s="44"/>
      <c r="D75" s="44"/>
      <c r="E75" s="44"/>
      <c r="F75" s="45"/>
      <c r="G75" s="45"/>
      <c r="H75" s="45"/>
      <c r="I75" s="45"/>
      <c r="J75" s="45"/>
      <c r="K75" s="45"/>
      <c r="L75" s="45"/>
      <c r="M75" s="57"/>
      <c r="N75" s="45"/>
      <c r="O75" s="45"/>
      <c r="P75" s="45"/>
      <c r="Q75" s="45"/>
      <c r="R75" s="45"/>
      <c r="S75" s="45"/>
      <c r="T75" s="45"/>
      <c r="U75" s="45"/>
      <c r="V75" s="45"/>
      <c r="W75" s="45"/>
      <c r="X75" s="45"/>
      <c r="Y75" s="45"/>
    </row>
    <row r="76" customHeight="1" spans="1:25">
      <c r="A76" s="44"/>
      <c r="B76" s="47"/>
      <c r="C76" s="47"/>
      <c r="D76" s="44"/>
      <c r="E76" s="44"/>
      <c r="F76" s="45"/>
      <c r="G76" s="45"/>
      <c r="H76" s="45"/>
      <c r="I76" s="45"/>
      <c r="J76" s="45"/>
      <c r="K76" s="46"/>
      <c r="L76" s="45"/>
      <c r="M76" s="57"/>
      <c r="N76" s="45"/>
      <c r="O76" s="46"/>
      <c r="P76" s="45"/>
      <c r="Q76" s="46"/>
      <c r="R76" s="45"/>
      <c r="S76" s="45"/>
      <c r="T76" s="45"/>
      <c r="U76" s="45"/>
      <c r="V76" s="45"/>
      <c r="W76" s="45"/>
      <c r="X76" s="45"/>
      <c r="Y76" s="45"/>
    </row>
    <row r="77" customHeight="1" spans="1:25">
      <c r="A77" s="44"/>
      <c r="B77" s="44"/>
      <c r="C77" s="44"/>
      <c r="D77" s="44"/>
      <c r="E77" s="44"/>
      <c r="F77" s="45"/>
      <c r="G77" s="45"/>
      <c r="H77" s="45"/>
      <c r="I77" s="45"/>
      <c r="J77" s="45"/>
      <c r="K77" s="46"/>
      <c r="L77" s="45"/>
      <c r="M77" s="57"/>
      <c r="N77" s="45"/>
      <c r="O77" s="45"/>
      <c r="P77" s="45"/>
      <c r="Q77" s="45"/>
      <c r="R77" s="45"/>
      <c r="S77" s="45"/>
      <c r="T77" s="45"/>
      <c r="U77" s="45"/>
      <c r="V77" s="45"/>
      <c r="W77" s="45"/>
      <c r="X77" s="45"/>
      <c r="Y77" s="45"/>
    </row>
    <row r="78" customHeight="1" spans="1:25">
      <c r="A78" s="44"/>
      <c r="B78" s="44"/>
      <c r="C78" s="44"/>
      <c r="D78" s="44"/>
      <c r="E78" s="44"/>
      <c r="F78" s="45"/>
      <c r="G78" s="45"/>
      <c r="H78" s="45"/>
      <c r="I78" s="45"/>
      <c r="J78" s="45"/>
      <c r="K78" s="45"/>
      <c r="L78" s="45"/>
      <c r="M78" s="57"/>
      <c r="N78" s="45"/>
      <c r="O78" s="45"/>
      <c r="P78" s="45"/>
      <c r="Q78" s="45"/>
      <c r="R78" s="45"/>
      <c r="S78" s="45"/>
      <c r="T78" s="45"/>
      <c r="U78" s="45"/>
      <c r="V78" s="45"/>
      <c r="W78" s="45"/>
      <c r="X78" s="45"/>
      <c r="Y78" s="45"/>
    </row>
  </sheetData>
  <sheetProtection formatCells="0" insertHyperlinks="0" autoFilter="0"/>
  <sortState ref="B4:Z40">
    <sortCondition ref="Y4:Y40" descending="1"/>
  </sortState>
  <mergeCells count="15">
    <mergeCell ref="A1:Z1"/>
    <mergeCell ref="D2:I2"/>
    <mergeCell ref="J2:K2"/>
    <mergeCell ref="L2:M2"/>
    <mergeCell ref="N2:O2"/>
    <mergeCell ref="P2:Q2"/>
    <mergeCell ref="R2:S2"/>
    <mergeCell ref="T2:U2"/>
    <mergeCell ref="V2:W2"/>
    <mergeCell ref="A2:A3"/>
    <mergeCell ref="B2:B3"/>
    <mergeCell ref="C2:C3"/>
    <mergeCell ref="X2:X3"/>
    <mergeCell ref="Y2:Y3"/>
    <mergeCell ref="Z2:Z3"/>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9"/>
  <sheetViews>
    <sheetView zoomScale="70" zoomScaleNormal="70" workbookViewId="0">
      <selection activeCell="P49" sqref="P49"/>
    </sheetView>
  </sheetViews>
  <sheetFormatPr defaultColWidth="9" defaultRowHeight="16.95" customHeight="1"/>
  <cols>
    <col min="1" max="1" width="8.775" style="3"/>
    <col min="2" max="2" width="13.775" style="3" customWidth="1"/>
    <col min="3" max="3" width="8.775" style="3"/>
    <col min="4" max="4" width="8.88333333333333" style="3" customWidth="1"/>
    <col min="5" max="5" width="12.5583333333333" style="3" customWidth="1"/>
    <col min="6" max="6" width="8.775" style="3"/>
    <col min="7" max="7" width="10.8833333333333" style="3" customWidth="1"/>
    <col min="8" max="8" width="10.6666666666667" style="3" customWidth="1"/>
    <col min="9" max="9" width="13.2166666666667" style="3" customWidth="1"/>
    <col min="10" max="10" width="8.775" style="3"/>
    <col min="11" max="11" width="12.6666666666667" style="3" customWidth="1"/>
    <col min="12" max="13" width="9.66666666666667" style="3" customWidth="1"/>
    <col min="14" max="16384" width="8.775" style="3"/>
  </cols>
  <sheetData>
    <row r="1" s="1" customFormat="1" ht="13.8" customHeight="1" spans="1:15">
      <c r="A1" s="4" t="s">
        <v>257</v>
      </c>
      <c r="B1" s="5"/>
      <c r="C1" s="5"/>
      <c r="D1" s="5"/>
      <c r="E1" s="5"/>
      <c r="F1" s="5"/>
      <c r="G1" s="5"/>
      <c r="H1" s="5"/>
      <c r="I1" s="5"/>
      <c r="J1" s="5"/>
      <c r="K1" s="5"/>
      <c r="L1" s="5"/>
      <c r="M1" s="5"/>
      <c r="N1" s="5"/>
      <c r="O1" s="24"/>
    </row>
    <row r="2" s="2" customFormat="1" ht="15" customHeight="1" spans="1:15">
      <c r="A2" s="6"/>
      <c r="B2" s="7"/>
      <c r="C2" s="7"/>
      <c r="D2" s="7"/>
      <c r="E2" s="7"/>
      <c r="F2" s="7"/>
      <c r="G2" s="7"/>
      <c r="H2" s="7"/>
      <c r="I2" s="7"/>
      <c r="J2" s="7"/>
      <c r="K2" s="7"/>
      <c r="L2" s="7"/>
      <c r="M2" s="7"/>
      <c r="N2" s="7"/>
      <c r="O2" s="25"/>
    </row>
    <row r="3" ht="30.6" customHeight="1" spans="1:15">
      <c r="A3" s="8" t="s">
        <v>3</v>
      </c>
      <c r="B3" s="9" t="s">
        <v>112</v>
      </c>
      <c r="C3" s="10" t="s">
        <v>4</v>
      </c>
      <c r="D3" s="11" t="s">
        <v>21</v>
      </c>
      <c r="E3" s="11" t="s">
        <v>22</v>
      </c>
      <c r="F3" s="11" t="s">
        <v>23</v>
      </c>
      <c r="G3" s="11" t="s">
        <v>24</v>
      </c>
      <c r="H3" s="11" t="s">
        <v>25</v>
      </c>
      <c r="I3" s="11" t="s">
        <v>258</v>
      </c>
      <c r="J3" s="11" t="s">
        <v>27</v>
      </c>
      <c r="K3" s="11" t="s">
        <v>28</v>
      </c>
      <c r="L3" s="11" t="s">
        <v>259</v>
      </c>
      <c r="M3" s="11" t="s">
        <v>29</v>
      </c>
      <c r="N3" s="26" t="s">
        <v>260</v>
      </c>
      <c r="O3" s="26" t="s">
        <v>10</v>
      </c>
    </row>
    <row r="4" ht="30" customHeight="1" spans="1:15">
      <c r="A4" s="12"/>
      <c r="B4" s="13"/>
      <c r="C4" s="14"/>
      <c r="D4" s="15" t="s">
        <v>261</v>
      </c>
      <c r="E4" s="16" t="s">
        <v>262</v>
      </c>
      <c r="F4" s="16" t="s">
        <v>263</v>
      </c>
      <c r="G4" s="16" t="s">
        <v>264</v>
      </c>
      <c r="H4" s="16" t="s">
        <v>265</v>
      </c>
      <c r="I4" s="16" t="s">
        <v>261</v>
      </c>
      <c r="J4" s="16" t="s">
        <v>265</v>
      </c>
      <c r="K4" s="16" t="s">
        <v>266</v>
      </c>
      <c r="L4" s="16"/>
      <c r="M4" s="16"/>
      <c r="N4" s="27"/>
      <c r="O4" s="27"/>
    </row>
    <row r="5" customHeight="1" spans="1:15">
      <c r="A5" s="12"/>
      <c r="B5" s="13"/>
      <c r="C5" s="14"/>
      <c r="D5" s="15" t="s">
        <v>267</v>
      </c>
      <c r="E5" s="16" t="s">
        <v>267</v>
      </c>
      <c r="F5" s="16" t="s">
        <v>267</v>
      </c>
      <c r="G5" s="16" t="s">
        <v>267</v>
      </c>
      <c r="H5" s="16" t="s">
        <v>267</v>
      </c>
      <c r="I5" s="16" t="s">
        <v>267</v>
      </c>
      <c r="J5" s="16" t="s">
        <v>267</v>
      </c>
      <c r="K5" s="16" t="s">
        <v>267</v>
      </c>
      <c r="L5" s="16"/>
      <c r="M5" s="16"/>
      <c r="N5" s="27"/>
      <c r="O5" s="27"/>
    </row>
    <row r="6" customHeight="1" spans="1:15">
      <c r="A6" s="12"/>
      <c r="B6" s="13"/>
      <c r="C6" s="14"/>
      <c r="D6" s="15" t="s">
        <v>268</v>
      </c>
      <c r="E6" s="16" t="s">
        <v>268</v>
      </c>
      <c r="F6" s="16" t="s">
        <v>269</v>
      </c>
      <c r="G6" s="16" t="s">
        <v>268</v>
      </c>
      <c r="H6" s="16" t="s">
        <v>270</v>
      </c>
      <c r="I6" s="16" t="s">
        <v>268</v>
      </c>
      <c r="J6" s="16" t="s">
        <v>270</v>
      </c>
      <c r="K6" s="16" t="s">
        <v>270</v>
      </c>
      <c r="L6" s="16"/>
      <c r="M6" s="16"/>
      <c r="N6" s="27"/>
      <c r="O6" s="27"/>
    </row>
    <row r="7" customHeight="1" spans="1:15">
      <c r="A7" s="12"/>
      <c r="B7" s="13"/>
      <c r="C7" s="14"/>
      <c r="D7" s="15" t="s">
        <v>271</v>
      </c>
      <c r="E7" s="16" t="s">
        <v>272</v>
      </c>
      <c r="F7" s="16" t="s">
        <v>273</v>
      </c>
      <c r="G7" s="16" t="s">
        <v>273</v>
      </c>
      <c r="H7" s="16" t="s">
        <v>271</v>
      </c>
      <c r="I7" s="16" t="s">
        <v>274</v>
      </c>
      <c r="J7" s="16" t="s">
        <v>275</v>
      </c>
      <c r="K7" s="16" t="s">
        <v>275</v>
      </c>
      <c r="L7" s="16"/>
      <c r="M7" s="16"/>
      <c r="N7" s="27"/>
      <c r="O7" s="27"/>
    </row>
    <row r="8" ht="25.8" customHeight="1" spans="1:15">
      <c r="A8" s="12"/>
      <c r="B8" s="13"/>
      <c r="C8" s="14"/>
      <c r="D8" s="17" t="s">
        <v>276</v>
      </c>
      <c r="E8" s="17" t="s">
        <v>276</v>
      </c>
      <c r="F8" s="17" t="s">
        <v>276</v>
      </c>
      <c r="G8" s="17" t="s">
        <v>276</v>
      </c>
      <c r="H8" s="17" t="s">
        <v>276</v>
      </c>
      <c r="I8" s="17" t="s">
        <v>276</v>
      </c>
      <c r="J8" s="17" t="s">
        <v>276</v>
      </c>
      <c r="K8" s="17" t="s">
        <v>276</v>
      </c>
      <c r="L8" s="27"/>
      <c r="M8" s="27"/>
      <c r="N8" s="27"/>
      <c r="O8" s="27"/>
    </row>
    <row r="9" customHeight="1" spans="1:15">
      <c r="A9" s="18">
        <v>1</v>
      </c>
      <c r="B9" s="19" t="s">
        <v>129</v>
      </c>
      <c r="C9" s="19" t="s">
        <v>33</v>
      </c>
      <c r="D9" s="19" t="s">
        <v>34</v>
      </c>
      <c r="E9" s="19" t="s">
        <v>35</v>
      </c>
      <c r="F9" s="19" t="s">
        <v>34</v>
      </c>
      <c r="G9" s="19" t="s">
        <v>36</v>
      </c>
      <c r="H9" s="19" t="s">
        <v>37</v>
      </c>
      <c r="I9" s="19" t="s">
        <v>34</v>
      </c>
      <c r="J9" s="19" t="s">
        <v>38</v>
      </c>
      <c r="K9" s="19" t="s">
        <v>39</v>
      </c>
      <c r="L9" s="23">
        <v>0</v>
      </c>
      <c r="M9" s="28">
        <f t="shared" ref="M9:M47" si="0">AVERAGE(D9+E9+F9+G9+H9+I9+J9+K9)/8</f>
        <v>92.375</v>
      </c>
      <c r="N9" s="23">
        <f t="shared" ref="N9:N47" si="1">SUM(D9+E9+F9++G9+H9+I9+J9+K9)</f>
        <v>739</v>
      </c>
      <c r="O9" s="23">
        <f>RANK(M9,$M$9:$M$45)</f>
        <v>1</v>
      </c>
    </row>
    <row r="10" customHeight="1" spans="1:15">
      <c r="A10" s="18">
        <v>2</v>
      </c>
      <c r="B10" s="19" t="s">
        <v>134</v>
      </c>
      <c r="C10" s="19" t="s">
        <v>41</v>
      </c>
      <c r="D10" s="19" t="s">
        <v>34</v>
      </c>
      <c r="E10" s="19" t="s">
        <v>42</v>
      </c>
      <c r="F10" s="19" t="s">
        <v>43</v>
      </c>
      <c r="G10" s="19" t="s">
        <v>44</v>
      </c>
      <c r="H10" s="19" t="s">
        <v>45</v>
      </c>
      <c r="I10" s="19" t="s">
        <v>34</v>
      </c>
      <c r="J10" s="19" t="s">
        <v>36</v>
      </c>
      <c r="K10" s="19" t="s">
        <v>39</v>
      </c>
      <c r="L10" s="23">
        <v>0</v>
      </c>
      <c r="M10" s="28">
        <f t="shared" si="0"/>
        <v>92.375</v>
      </c>
      <c r="N10" s="23">
        <f t="shared" si="1"/>
        <v>739</v>
      </c>
      <c r="O10" s="23">
        <f t="shared" ref="O10:O45" si="2">RANK(M10,$M$9:$M$45)</f>
        <v>1</v>
      </c>
    </row>
    <row r="11" customHeight="1" spans="1:15">
      <c r="A11" s="18">
        <v>3</v>
      </c>
      <c r="B11" s="19" t="s">
        <v>155</v>
      </c>
      <c r="C11" s="19" t="s">
        <v>58</v>
      </c>
      <c r="D11" s="19" t="s">
        <v>59</v>
      </c>
      <c r="E11" s="19" t="s">
        <v>45</v>
      </c>
      <c r="F11" s="19" t="s">
        <v>34</v>
      </c>
      <c r="G11" s="19" t="s">
        <v>36</v>
      </c>
      <c r="H11" s="19" t="s">
        <v>57</v>
      </c>
      <c r="I11" s="19" t="s">
        <v>51</v>
      </c>
      <c r="J11" s="19" t="s">
        <v>34</v>
      </c>
      <c r="K11" s="19" t="s">
        <v>37</v>
      </c>
      <c r="L11" s="23">
        <v>0</v>
      </c>
      <c r="M11" s="28">
        <f t="shared" si="0"/>
        <v>91.125</v>
      </c>
      <c r="N11" s="23">
        <f t="shared" si="1"/>
        <v>729</v>
      </c>
      <c r="O11" s="23">
        <f t="shared" si="2"/>
        <v>3</v>
      </c>
    </row>
    <row r="12" customHeight="1" spans="1:15">
      <c r="A12" s="18">
        <v>4</v>
      </c>
      <c r="B12" s="19" t="s">
        <v>181</v>
      </c>
      <c r="C12" s="19" t="s">
        <v>76</v>
      </c>
      <c r="D12" s="19" t="s">
        <v>49</v>
      </c>
      <c r="E12" s="19" t="s">
        <v>34</v>
      </c>
      <c r="F12" s="19" t="s">
        <v>54</v>
      </c>
      <c r="G12" s="19" t="s">
        <v>49</v>
      </c>
      <c r="H12" s="19" t="s">
        <v>37</v>
      </c>
      <c r="I12" s="19" t="s">
        <v>34</v>
      </c>
      <c r="J12" s="19" t="s">
        <v>35</v>
      </c>
      <c r="K12" s="19" t="s">
        <v>55</v>
      </c>
      <c r="L12" s="23">
        <v>0</v>
      </c>
      <c r="M12" s="28">
        <f t="shared" si="0"/>
        <v>91.125</v>
      </c>
      <c r="N12" s="23">
        <f t="shared" si="1"/>
        <v>729</v>
      </c>
      <c r="O12" s="23">
        <f t="shared" si="2"/>
        <v>3</v>
      </c>
    </row>
    <row r="13" customHeight="1" spans="1:15">
      <c r="A13" s="18">
        <v>5</v>
      </c>
      <c r="B13" s="19" t="s">
        <v>143</v>
      </c>
      <c r="C13" s="19" t="s">
        <v>53</v>
      </c>
      <c r="D13" s="19" t="s">
        <v>43</v>
      </c>
      <c r="E13" s="19" t="s">
        <v>48</v>
      </c>
      <c r="F13" s="19" t="s">
        <v>54</v>
      </c>
      <c r="G13" s="19" t="s">
        <v>48</v>
      </c>
      <c r="H13" s="19" t="s">
        <v>55</v>
      </c>
      <c r="I13" s="19" t="s">
        <v>34</v>
      </c>
      <c r="J13" s="19" t="s">
        <v>56</v>
      </c>
      <c r="K13" s="19" t="s">
        <v>57</v>
      </c>
      <c r="L13" s="23">
        <v>0</v>
      </c>
      <c r="M13" s="28">
        <f t="shared" si="0"/>
        <v>90.625</v>
      </c>
      <c r="N13" s="23">
        <f t="shared" si="1"/>
        <v>725</v>
      </c>
      <c r="O13" s="23">
        <f t="shared" si="2"/>
        <v>5</v>
      </c>
    </row>
    <row r="14" customHeight="1" spans="1:15">
      <c r="A14" s="18">
        <v>6</v>
      </c>
      <c r="B14" s="19" t="s">
        <v>171</v>
      </c>
      <c r="C14" s="19" t="s">
        <v>60</v>
      </c>
      <c r="D14" s="19" t="s">
        <v>61</v>
      </c>
      <c r="E14" s="19" t="s">
        <v>38</v>
      </c>
      <c r="F14" s="19" t="s">
        <v>50</v>
      </c>
      <c r="G14" s="19" t="s">
        <v>44</v>
      </c>
      <c r="H14" s="19" t="s">
        <v>37</v>
      </c>
      <c r="I14" s="19" t="s">
        <v>35</v>
      </c>
      <c r="J14" s="19" t="s">
        <v>55</v>
      </c>
      <c r="K14" s="19" t="s">
        <v>37</v>
      </c>
      <c r="L14" s="23">
        <v>0</v>
      </c>
      <c r="M14" s="28">
        <f t="shared" si="0"/>
        <v>89.875</v>
      </c>
      <c r="N14" s="23">
        <f t="shared" si="1"/>
        <v>719</v>
      </c>
      <c r="O14" s="23">
        <f t="shared" si="2"/>
        <v>6</v>
      </c>
    </row>
    <row r="15" customHeight="1" spans="1:15">
      <c r="A15" s="18">
        <v>7</v>
      </c>
      <c r="B15" s="19" t="s">
        <v>202</v>
      </c>
      <c r="C15" s="19" t="s">
        <v>80</v>
      </c>
      <c r="D15" s="19" t="s">
        <v>42</v>
      </c>
      <c r="E15" s="19" t="s">
        <v>56</v>
      </c>
      <c r="F15" s="19" t="s">
        <v>51</v>
      </c>
      <c r="G15" s="19" t="s">
        <v>49</v>
      </c>
      <c r="H15" s="19" t="s">
        <v>39</v>
      </c>
      <c r="I15" s="19" t="s">
        <v>61</v>
      </c>
      <c r="J15" s="19" t="s">
        <v>81</v>
      </c>
      <c r="K15" s="19" t="s">
        <v>37</v>
      </c>
      <c r="L15" s="23">
        <v>0</v>
      </c>
      <c r="M15" s="28">
        <f t="shared" si="0"/>
        <v>89.875</v>
      </c>
      <c r="N15" s="23">
        <f t="shared" si="1"/>
        <v>719</v>
      </c>
      <c r="O15" s="23">
        <f t="shared" si="2"/>
        <v>6</v>
      </c>
    </row>
    <row r="16" customHeight="1" spans="1:15">
      <c r="A16" s="18">
        <v>8</v>
      </c>
      <c r="B16" s="19" t="s">
        <v>123</v>
      </c>
      <c r="C16" s="19" t="s">
        <v>30</v>
      </c>
      <c r="D16" s="19">
        <v>90</v>
      </c>
      <c r="E16" s="19" t="s">
        <v>56</v>
      </c>
      <c r="F16" s="19" t="s">
        <v>61</v>
      </c>
      <c r="G16" s="19" t="s">
        <v>51</v>
      </c>
      <c r="H16" s="19" t="s">
        <v>39</v>
      </c>
      <c r="I16" s="19" t="s">
        <v>34</v>
      </c>
      <c r="J16" s="19" t="s">
        <v>34</v>
      </c>
      <c r="K16" s="19" t="s">
        <v>39</v>
      </c>
      <c r="L16" s="23">
        <v>0</v>
      </c>
      <c r="M16" s="28">
        <f t="shared" si="0"/>
        <v>89.75</v>
      </c>
      <c r="N16" s="23">
        <f t="shared" si="1"/>
        <v>718</v>
      </c>
      <c r="O16" s="23">
        <f t="shared" si="2"/>
        <v>8</v>
      </c>
    </row>
    <row r="17" customHeight="1" spans="1:15">
      <c r="A17" s="18">
        <v>9</v>
      </c>
      <c r="B17" s="19" t="s">
        <v>199</v>
      </c>
      <c r="C17" s="19" t="s">
        <v>79</v>
      </c>
      <c r="D17" s="19" t="s">
        <v>38</v>
      </c>
      <c r="E17" s="19" t="s">
        <v>44</v>
      </c>
      <c r="F17" s="19" t="s">
        <v>35</v>
      </c>
      <c r="G17" s="19" t="s">
        <v>49</v>
      </c>
      <c r="H17" s="19" t="s">
        <v>39</v>
      </c>
      <c r="I17" s="19" t="s">
        <v>51</v>
      </c>
      <c r="J17" s="19" t="s">
        <v>57</v>
      </c>
      <c r="K17" s="19" t="s">
        <v>37</v>
      </c>
      <c r="L17" s="23">
        <v>0</v>
      </c>
      <c r="M17" s="28">
        <f t="shared" si="0"/>
        <v>89.5</v>
      </c>
      <c r="N17" s="23">
        <f t="shared" si="1"/>
        <v>716</v>
      </c>
      <c r="O17" s="23">
        <f t="shared" si="2"/>
        <v>9</v>
      </c>
    </row>
    <row r="18" customHeight="1" spans="1:15">
      <c r="A18" s="18">
        <v>10</v>
      </c>
      <c r="B18" s="19" t="s">
        <v>184</v>
      </c>
      <c r="C18" s="19" t="s">
        <v>78</v>
      </c>
      <c r="D18" s="19" t="s">
        <v>48</v>
      </c>
      <c r="E18" s="19" t="s">
        <v>67</v>
      </c>
      <c r="F18" s="19" t="s">
        <v>43</v>
      </c>
      <c r="G18" s="19" t="s">
        <v>49</v>
      </c>
      <c r="H18" s="19" t="s">
        <v>39</v>
      </c>
      <c r="I18" s="19" t="s">
        <v>44</v>
      </c>
      <c r="J18" s="19" t="s">
        <v>59</v>
      </c>
      <c r="K18" s="19" t="s">
        <v>39</v>
      </c>
      <c r="L18" s="23">
        <v>0</v>
      </c>
      <c r="M18" s="28">
        <f t="shared" si="0"/>
        <v>89.375</v>
      </c>
      <c r="N18" s="23">
        <f t="shared" si="1"/>
        <v>715</v>
      </c>
      <c r="O18" s="23">
        <f t="shared" si="2"/>
        <v>10</v>
      </c>
    </row>
    <row r="19" customHeight="1" spans="1:15">
      <c r="A19" s="18">
        <v>11</v>
      </c>
      <c r="B19" s="19" t="s">
        <v>178</v>
      </c>
      <c r="C19" s="19" t="s">
        <v>77</v>
      </c>
      <c r="D19" s="19" t="s">
        <v>59</v>
      </c>
      <c r="E19" s="19" t="s">
        <v>61</v>
      </c>
      <c r="F19" s="19" t="s">
        <v>36</v>
      </c>
      <c r="G19" s="19" t="s">
        <v>51</v>
      </c>
      <c r="H19" s="19" t="s">
        <v>39</v>
      </c>
      <c r="I19" s="19" t="s">
        <v>51</v>
      </c>
      <c r="J19" s="19" t="s">
        <v>67</v>
      </c>
      <c r="K19" s="19" t="s">
        <v>39</v>
      </c>
      <c r="L19" s="23">
        <v>0</v>
      </c>
      <c r="M19" s="28">
        <f t="shared" si="0"/>
        <v>88.75</v>
      </c>
      <c r="N19" s="23">
        <f t="shared" si="1"/>
        <v>710</v>
      </c>
      <c r="O19" s="23">
        <f t="shared" si="2"/>
        <v>11</v>
      </c>
    </row>
    <row r="20" customHeight="1" spans="1:15">
      <c r="A20" s="18">
        <v>12</v>
      </c>
      <c r="B20" s="19" t="s">
        <v>212</v>
      </c>
      <c r="C20" s="19" t="s">
        <v>88</v>
      </c>
      <c r="D20" s="19" t="s">
        <v>59</v>
      </c>
      <c r="E20" s="19" t="s">
        <v>59</v>
      </c>
      <c r="F20" s="19" t="s">
        <v>34</v>
      </c>
      <c r="G20" s="19" t="s">
        <v>56</v>
      </c>
      <c r="H20" s="19" t="s">
        <v>37</v>
      </c>
      <c r="I20" s="19" t="s">
        <v>51</v>
      </c>
      <c r="J20" s="19" t="s">
        <v>42</v>
      </c>
      <c r="K20" s="19" t="s">
        <v>39</v>
      </c>
      <c r="L20" s="23">
        <v>0</v>
      </c>
      <c r="M20" s="28">
        <f t="shared" si="0"/>
        <v>88.75</v>
      </c>
      <c r="N20" s="23">
        <f t="shared" si="1"/>
        <v>710</v>
      </c>
      <c r="O20" s="23">
        <f t="shared" si="2"/>
        <v>11</v>
      </c>
    </row>
    <row r="21" customHeight="1" spans="1:15">
      <c r="A21" s="18">
        <v>13</v>
      </c>
      <c r="B21" s="19" t="s">
        <v>174</v>
      </c>
      <c r="C21" s="19" t="s">
        <v>65</v>
      </c>
      <c r="D21" s="19" t="s">
        <v>57</v>
      </c>
      <c r="E21" s="19" t="s">
        <v>49</v>
      </c>
      <c r="F21" s="19" t="s">
        <v>56</v>
      </c>
      <c r="G21" s="19" t="s">
        <v>51</v>
      </c>
      <c r="H21" s="19" t="s">
        <v>39</v>
      </c>
      <c r="I21" s="19" t="s">
        <v>34</v>
      </c>
      <c r="J21" s="19" t="s">
        <v>56</v>
      </c>
      <c r="K21" s="19" t="s">
        <v>39</v>
      </c>
      <c r="L21" s="23">
        <v>0</v>
      </c>
      <c r="M21" s="28">
        <f t="shared" si="0"/>
        <v>88.625</v>
      </c>
      <c r="N21" s="23">
        <f t="shared" si="1"/>
        <v>709</v>
      </c>
      <c r="O21" s="23">
        <f t="shared" si="2"/>
        <v>13</v>
      </c>
    </row>
    <row r="22" customHeight="1" spans="1:15">
      <c r="A22" s="18">
        <v>14</v>
      </c>
      <c r="B22" s="19" t="s">
        <v>138</v>
      </c>
      <c r="C22" s="19" t="s">
        <v>47</v>
      </c>
      <c r="D22" s="19" t="s">
        <v>48</v>
      </c>
      <c r="E22" s="19" t="s">
        <v>49</v>
      </c>
      <c r="F22" s="19" t="s">
        <v>36</v>
      </c>
      <c r="G22" s="19" t="s">
        <v>50</v>
      </c>
      <c r="H22" s="19" t="s">
        <v>39</v>
      </c>
      <c r="I22" s="19" t="s">
        <v>51</v>
      </c>
      <c r="J22" s="19" t="s">
        <v>50</v>
      </c>
      <c r="K22" s="19" t="s">
        <v>39</v>
      </c>
      <c r="L22" s="23">
        <v>0</v>
      </c>
      <c r="M22" s="28">
        <f t="shared" si="0"/>
        <v>88.625</v>
      </c>
      <c r="N22" s="23">
        <f t="shared" si="1"/>
        <v>709</v>
      </c>
      <c r="O22" s="23">
        <f t="shared" si="2"/>
        <v>13</v>
      </c>
    </row>
    <row r="23" customHeight="1" spans="1:15">
      <c r="A23" s="18">
        <v>15</v>
      </c>
      <c r="B23" s="19" t="s">
        <v>237</v>
      </c>
      <c r="C23" s="19" t="s">
        <v>95</v>
      </c>
      <c r="D23" s="19" t="s">
        <v>44</v>
      </c>
      <c r="E23" s="19" t="s">
        <v>50</v>
      </c>
      <c r="F23" s="19" t="s">
        <v>43</v>
      </c>
      <c r="G23" s="19" t="s">
        <v>56</v>
      </c>
      <c r="H23" s="19" t="s">
        <v>37</v>
      </c>
      <c r="I23" s="19" t="s">
        <v>51</v>
      </c>
      <c r="J23" s="19" t="s">
        <v>48</v>
      </c>
      <c r="K23" s="19" t="s">
        <v>39</v>
      </c>
      <c r="L23" s="23">
        <v>0</v>
      </c>
      <c r="M23" s="28">
        <f t="shared" si="0"/>
        <v>88.125</v>
      </c>
      <c r="N23" s="23">
        <f t="shared" si="1"/>
        <v>705</v>
      </c>
      <c r="O23" s="23">
        <f t="shared" si="2"/>
        <v>15</v>
      </c>
    </row>
    <row r="24" customHeight="1" spans="1:15">
      <c r="A24" s="18">
        <v>16</v>
      </c>
      <c r="B24" s="19" t="s">
        <v>196</v>
      </c>
      <c r="C24" s="19" t="s">
        <v>82</v>
      </c>
      <c r="D24" s="19" t="s">
        <v>35</v>
      </c>
      <c r="E24" s="19" t="s">
        <v>59</v>
      </c>
      <c r="F24" s="19" t="s">
        <v>59</v>
      </c>
      <c r="G24" s="19" t="s">
        <v>49</v>
      </c>
      <c r="H24" s="19" t="s">
        <v>37</v>
      </c>
      <c r="I24" s="19" t="s">
        <v>56</v>
      </c>
      <c r="J24" s="19" t="s">
        <v>49</v>
      </c>
      <c r="K24" s="19" t="s">
        <v>37</v>
      </c>
      <c r="L24" s="23">
        <v>0</v>
      </c>
      <c r="M24" s="28">
        <f t="shared" si="0"/>
        <v>88</v>
      </c>
      <c r="N24" s="23">
        <f t="shared" si="1"/>
        <v>704</v>
      </c>
      <c r="O24" s="23">
        <f t="shared" si="2"/>
        <v>16</v>
      </c>
    </row>
    <row r="25" customHeight="1" spans="1:15">
      <c r="A25" s="18">
        <v>17</v>
      </c>
      <c r="B25" s="19" t="s">
        <v>206</v>
      </c>
      <c r="C25" s="19" t="s">
        <v>84</v>
      </c>
      <c r="D25" s="19" t="s">
        <v>59</v>
      </c>
      <c r="E25" s="19" t="s">
        <v>56</v>
      </c>
      <c r="F25" s="19" t="s">
        <v>51</v>
      </c>
      <c r="G25" s="19" t="s">
        <v>49</v>
      </c>
      <c r="H25" s="19" t="s">
        <v>55</v>
      </c>
      <c r="I25" s="19" t="s">
        <v>38</v>
      </c>
      <c r="J25" s="19" t="s">
        <v>49</v>
      </c>
      <c r="K25" s="19" t="s">
        <v>37</v>
      </c>
      <c r="L25" s="23">
        <v>0</v>
      </c>
      <c r="M25" s="28">
        <f t="shared" si="0"/>
        <v>87.5</v>
      </c>
      <c r="N25" s="23">
        <f t="shared" si="1"/>
        <v>700</v>
      </c>
      <c r="O25" s="23">
        <f t="shared" si="2"/>
        <v>17</v>
      </c>
    </row>
    <row r="26" customHeight="1" spans="1:15">
      <c r="A26" s="18">
        <v>18</v>
      </c>
      <c r="B26" s="19" t="s">
        <v>167</v>
      </c>
      <c r="C26" s="19" t="s">
        <v>75</v>
      </c>
      <c r="D26" s="19" t="s">
        <v>59</v>
      </c>
      <c r="E26" s="19" t="s">
        <v>50</v>
      </c>
      <c r="F26" s="19" t="s">
        <v>36</v>
      </c>
      <c r="G26" s="19" t="s">
        <v>68</v>
      </c>
      <c r="H26" s="19" t="s">
        <v>39</v>
      </c>
      <c r="I26" s="19" t="s">
        <v>56</v>
      </c>
      <c r="J26" s="19" t="s">
        <v>56</v>
      </c>
      <c r="K26" s="19" t="s">
        <v>39</v>
      </c>
      <c r="L26" s="23">
        <v>0</v>
      </c>
      <c r="M26" s="28">
        <f t="shared" si="0"/>
        <v>87</v>
      </c>
      <c r="N26" s="23">
        <f t="shared" si="1"/>
        <v>696</v>
      </c>
      <c r="O26" s="23">
        <f t="shared" si="2"/>
        <v>18</v>
      </c>
    </row>
    <row r="27" customHeight="1" spans="1:15">
      <c r="A27" s="18">
        <v>19</v>
      </c>
      <c r="B27" s="19" t="s">
        <v>210</v>
      </c>
      <c r="C27" s="19" t="s">
        <v>89</v>
      </c>
      <c r="D27" s="19" t="s">
        <v>59</v>
      </c>
      <c r="E27" s="19" t="s">
        <v>50</v>
      </c>
      <c r="F27" s="19" t="s">
        <v>34</v>
      </c>
      <c r="G27" s="19" t="s">
        <v>44</v>
      </c>
      <c r="H27" s="19" t="s">
        <v>39</v>
      </c>
      <c r="I27" s="19" t="s">
        <v>67</v>
      </c>
      <c r="J27" s="19" t="s">
        <v>68</v>
      </c>
      <c r="K27" s="19" t="s">
        <v>39</v>
      </c>
      <c r="L27" s="23">
        <v>0</v>
      </c>
      <c r="M27" s="28">
        <f t="shared" si="0"/>
        <v>86.875</v>
      </c>
      <c r="N27" s="23">
        <f t="shared" si="1"/>
        <v>695</v>
      </c>
      <c r="O27" s="23">
        <f t="shared" si="2"/>
        <v>19</v>
      </c>
    </row>
    <row r="28" customHeight="1" spans="1:15">
      <c r="A28" s="18">
        <v>20</v>
      </c>
      <c r="B28" s="19" t="s">
        <v>193</v>
      </c>
      <c r="C28" s="19" t="s">
        <v>83</v>
      </c>
      <c r="D28" s="19" t="s">
        <v>35</v>
      </c>
      <c r="E28" s="19" t="s">
        <v>73</v>
      </c>
      <c r="F28" s="19" t="s">
        <v>73</v>
      </c>
      <c r="G28" s="19" t="s">
        <v>49</v>
      </c>
      <c r="H28" s="19" t="s">
        <v>39</v>
      </c>
      <c r="I28" s="19" t="s">
        <v>61</v>
      </c>
      <c r="J28" s="19" t="s">
        <v>59</v>
      </c>
      <c r="K28" s="19" t="s">
        <v>81</v>
      </c>
      <c r="L28" s="23">
        <v>0</v>
      </c>
      <c r="M28" s="28">
        <f t="shared" si="0"/>
        <v>85.625</v>
      </c>
      <c r="N28" s="23">
        <f t="shared" si="1"/>
        <v>685</v>
      </c>
      <c r="O28" s="23">
        <f t="shared" si="2"/>
        <v>20</v>
      </c>
    </row>
    <row r="29" customHeight="1" spans="1:15">
      <c r="A29" s="18">
        <v>21</v>
      </c>
      <c r="B29" s="19" t="s">
        <v>220</v>
      </c>
      <c r="C29" s="19" t="s">
        <v>90</v>
      </c>
      <c r="D29" s="19" t="s">
        <v>59</v>
      </c>
      <c r="E29" s="19" t="s">
        <v>38</v>
      </c>
      <c r="F29" s="19" t="s">
        <v>74</v>
      </c>
      <c r="G29" s="19" t="s">
        <v>49</v>
      </c>
      <c r="H29" s="19" t="s">
        <v>55</v>
      </c>
      <c r="I29" s="19" t="s">
        <v>69</v>
      </c>
      <c r="J29" s="19" t="s">
        <v>38</v>
      </c>
      <c r="K29" s="19" t="s">
        <v>39</v>
      </c>
      <c r="L29" s="23">
        <v>0</v>
      </c>
      <c r="M29" s="28">
        <f t="shared" si="0"/>
        <v>85.25</v>
      </c>
      <c r="N29" s="23">
        <f t="shared" si="1"/>
        <v>682</v>
      </c>
      <c r="O29" s="23">
        <f t="shared" si="2"/>
        <v>21</v>
      </c>
    </row>
    <row r="30" customHeight="1" spans="1:15">
      <c r="A30" s="18">
        <v>22</v>
      </c>
      <c r="B30" s="19" t="s">
        <v>163</v>
      </c>
      <c r="C30" s="19" t="s">
        <v>72</v>
      </c>
      <c r="D30" s="19" t="s">
        <v>61</v>
      </c>
      <c r="E30" s="19" t="s">
        <v>67</v>
      </c>
      <c r="F30" s="19" t="s">
        <v>73</v>
      </c>
      <c r="G30" s="19" t="s">
        <v>49</v>
      </c>
      <c r="H30" s="19" t="s">
        <v>39</v>
      </c>
      <c r="I30" s="19" t="s">
        <v>74</v>
      </c>
      <c r="J30" s="19" t="s">
        <v>51</v>
      </c>
      <c r="K30" s="29" t="s">
        <v>39</v>
      </c>
      <c r="L30" s="23">
        <v>0</v>
      </c>
      <c r="M30" s="28">
        <f t="shared" si="0"/>
        <v>85.125</v>
      </c>
      <c r="N30" s="23">
        <f t="shared" si="1"/>
        <v>681</v>
      </c>
      <c r="O30" s="23">
        <f t="shared" si="2"/>
        <v>22</v>
      </c>
    </row>
    <row r="31" customHeight="1" spans="1:15">
      <c r="A31" s="18">
        <v>23</v>
      </c>
      <c r="B31" s="19" t="s">
        <v>215</v>
      </c>
      <c r="C31" s="19" t="s">
        <v>91</v>
      </c>
      <c r="D31" s="20">
        <v>85</v>
      </c>
      <c r="E31" s="20">
        <v>83</v>
      </c>
      <c r="F31" s="20">
        <v>85</v>
      </c>
      <c r="G31" s="20">
        <v>85</v>
      </c>
      <c r="H31" s="20">
        <v>100</v>
      </c>
      <c r="I31" s="20">
        <v>86</v>
      </c>
      <c r="J31" s="20">
        <v>86</v>
      </c>
      <c r="K31" s="20">
        <v>71</v>
      </c>
      <c r="L31" s="23">
        <v>0</v>
      </c>
      <c r="M31" s="28">
        <f t="shared" si="0"/>
        <v>85.125</v>
      </c>
      <c r="N31" s="23">
        <f t="shared" si="1"/>
        <v>681</v>
      </c>
      <c r="O31" s="23">
        <f t="shared" si="2"/>
        <v>22</v>
      </c>
    </row>
    <row r="32" customHeight="1" spans="1:15">
      <c r="A32" s="18">
        <v>24</v>
      </c>
      <c r="B32" s="19" t="s">
        <v>159</v>
      </c>
      <c r="C32" s="19" t="s">
        <v>70</v>
      </c>
      <c r="D32" s="19" t="s">
        <v>35</v>
      </c>
      <c r="E32" s="19" t="s">
        <v>38</v>
      </c>
      <c r="F32" s="19" t="s">
        <v>36</v>
      </c>
      <c r="G32" s="19" t="s">
        <v>35</v>
      </c>
      <c r="H32" s="19" t="s">
        <v>71</v>
      </c>
      <c r="I32" s="19" t="s">
        <v>56</v>
      </c>
      <c r="J32" s="19" t="s">
        <v>68</v>
      </c>
      <c r="K32" s="19" t="s">
        <v>39</v>
      </c>
      <c r="L32" s="23">
        <v>0</v>
      </c>
      <c r="M32" s="28">
        <f t="shared" si="0"/>
        <v>85</v>
      </c>
      <c r="N32" s="23">
        <f t="shared" si="1"/>
        <v>680</v>
      </c>
      <c r="O32" s="23">
        <f t="shared" si="2"/>
        <v>24</v>
      </c>
    </row>
    <row r="33" customHeight="1" spans="1:15">
      <c r="A33" s="18">
        <v>25</v>
      </c>
      <c r="B33" s="19" t="s">
        <v>224</v>
      </c>
      <c r="C33" s="19" t="s">
        <v>92</v>
      </c>
      <c r="D33" s="19" t="s">
        <v>61</v>
      </c>
      <c r="E33" s="19" t="s">
        <v>93</v>
      </c>
      <c r="F33" s="19" t="s">
        <v>36</v>
      </c>
      <c r="G33" s="19" t="s">
        <v>56</v>
      </c>
      <c r="H33" s="19" t="s">
        <v>37</v>
      </c>
      <c r="I33" s="19" t="s">
        <v>44</v>
      </c>
      <c r="J33" s="19" t="s">
        <v>54</v>
      </c>
      <c r="K33" s="21" t="s">
        <v>94</v>
      </c>
      <c r="L33" s="30">
        <v>1</v>
      </c>
      <c r="M33" s="28">
        <f t="shared" si="0"/>
        <v>82.875</v>
      </c>
      <c r="N33" s="23">
        <f t="shared" si="1"/>
        <v>663</v>
      </c>
      <c r="O33" s="23">
        <f t="shared" si="2"/>
        <v>25</v>
      </c>
    </row>
    <row r="34" customHeight="1" spans="1:15">
      <c r="A34" s="18">
        <v>26</v>
      </c>
      <c r="B34" s="19" t="s">
        <v>152</v>
      </c>
      <c r="C34" s="19" t="s">
        <v>66</v>
      </c>
      <c r="D34" s="19" t="s">
        <v>44</v>
      </c>
      <c r="E34" s="19" t="s">
        <v>49</v>
      </c>
      <c r="F34" s="19" t="s">
        <v>67</v>
      </c>
      <c r="G34" s="19" t="s">
        <v>68</v>
      </c>
      <c r="H34" s="19" t="s">
        <v>69</v>
      </c>
      <c r="I34" s="19" t="s">
        <v>34</v>
      </c>
      <c r="J34" s="19" t="s">
        <v>56</v>
      </c>
      <c r="K34" s="19" t="s">
        <v>37</v>
      </c>
      <c r="L34" s="23">
        <v>0</v>
      </c>
      <c r="M34" s="28">
        <f t="shared" si="0"/>
        <v>82.875</v>
      </c>
      <c r="N34" s="23">
        <f t="shared" si="1"/>
        <v>663</v>
      </c>
      <c r="O34" s="23">
        <f t="shared" si="2"/>
        <v>25</v>
      </c>
    </row>
    <row r="35" customHeight="1" spans="1:15">
      <c r="A35" s="18">
        <v>27</v>
      </c>
      <c r="B35" s="19" t="s">
        <v>231</v>
      </c>
      <c r="C35" s="19" t="s">
        <v>97</v>
      </c>
      <c r="D35" s="19" t="s">
        <v>51</v>
      </c>
      <c r="E35" s="19" t="s">
        <v>63</v>
      </c>
      <c r="F35" s="19" t="s">
        <v>68</v>
      </c>
      <c r="G35" s="19" t="s">
        <v>68</v>
      </c>
      <c r="H35" s="19" t="s">
        <v>39</v>
      </c>
      <c r="I35" s="19" t="s">
        <v>44</v>
      </c>
      <c r="J35" s="19" t="s">
        <v>73</v>
      </c>
      <c r="K35" s="19" t="s">
        <v>37</v>
      </c>
      <c r="L35" s="23">
        <v>0</v>
      </c>
      <c r="M35" s="28">
        <f t="shared" si="0"/>
        <v>82.625</v>
      </c>
      <c r="N35" s="23">
        <f t="shared" si="1"/>
        <v>661</v>
      </c>
      <c r="O35" s="23">
        <f t="shared" si="2"/>
        <v>27</v>
      </c>
    </row>
    <row r="36" customHeight="1" spans="1:15">
      <c r="A36" s="18">
        <v>28</v>
      </c>
      <c r="B36" s="19" t="s">
        <v>240</v>
      </c>
      <c r="C36" s="19" t="s">
        <v>98</v>
      </c>
      <c r="D36" s="19" t="s">
        <v>34</v>
      </c>
      <c r="E36" s="19" t="s">
        <v>99</v>
      </c>
      <c r="F36" s="19" t="s">
        <v>51</v>
      </c>
      <c r="G36" s="19" t="s">
        <v>56</v>
      </c>
      <c r="H36" s="19" t="s">
        <v>71</v>
      </c>
      <c r="I36" s="19" t="s">
        <v>61</v>
      </c>
      <c r="J36" s="19" t="s">
        <v>67</v>
      </c>
      <c r="K36" s="19" t="s">
        <v>37</v>
      </c>
      <c r="L36" s="23">
        <v>0</v>
      </c>
      <c r="M36" s="28">
        <f t="shared" si="0"/>
        <v>82.375</v>
      </c>
      <c r="N36" s="23">
        <f t="shared" si="1"/>
        <v>659</v>
      </c>
      <c r="O36" s="23">
        <f t="shared" si="2"/>
        <v>28</v>
      </c>
    </row>
    <row r="37" customHeight="1" spans="1:15">
      <c r="A37" s="18">
        <v>29</v>
      </c>
      <c r="B37" s="19" t="s">
        <v>149</v>
      </c>
      <c r="C37" s="19" t="s">
        <v>62</v>
      </c>
      <c r="D37" s="19" t="s">
        <v>34</v>
      </c>
      <c r="E37" s="19" t="s">
        <v>44</v>
      </c>
      <c r="F37" s="19" t="s">
        <v>59</v>
      </c>
      <c r="G37" s="19" t="s">
        <v>35</v>
      </c>
      <c r="H37" s="19" t="s">
        <v>63</v>
      </c>
      <c r="I37" s="19" t="s">
        <v>51</v>
      </c>
      <c r="J37" s="19" t="s">
        <v>64</v>
      </c>
      <c r="K37" s="19" t="s">
        <v>37</v>
      </c>
      <c r="L37" s="23">
        <v>0</v>
      </c>
      <c r="M37" s="28">
        <f t="shared" si="0"/>
        <v>82.375</v>
      </c>
      <c r="N37" s="23">
        <f t="shared" si="1"/>
        <v>659</v>
      </c>
      <c r="O37" s="23">
        <f t="shared" si="2"/>
        <v>28</v>
      </c>
    </row>
    <row r="38" customHeight="1" spans="1:15">
      <c r="A38" s="18">
        <v>30</v>
      </c>
      <c r="B38" s="19" t="s">
        <v>189</v>
      </c>
      <c r="C38" s="19" t="s">
        <v>85</v>
      </c>
      <c r="D38" s="19" t="s">
        <v>59</v>
      </c>
      <c r="E38" s="19" t="s">
        <v>86</v>
      </c>
      <c r="F38" s="19" t="s">
        <v>87</v>
      </c>
      <c r="G38" s="19" t="s">
        <v>50</v>
      </c>
      <c r="H38" s="19" t="s">
        <v>39</v>
      </c>
      <c r="I38" s="19" t="s">
        <v>63</v>
      </c>
      <c r="J38" s="19" t="s">
        <v>38</v>
      </c>
      <c r="K38" s="19" t="s">
        <v>39</v>
      </c>
      <c r="L38" s="23">
        <v>0</v>
      </c>
      <c r="M38" s="28">
        <f t="shared" si="0"/>
        <v>81.625</v>
      </c>
      <c r="N38" s="23">
        <f t="shared" si="1"/>
        <v>653</v>
      </c>
      <c r="O38" s="23">
        <f t="shared" si="2"/>
        <v>30</v>
      </c>
    </row>
    <row r="39" customHeight="1" spans="1:15">
      <c r="A39" s="18">
        <v>31</v>
      </c>
      <c r="B39" s="19" t="s">
        <v>226</v>
      </c>
      <c r="C39" s="19" t="s">
        <v>96</v>
      </c>
      <c r="D39" s="19" t="s">
        <v>44</v>
      </c>
      <c r="E39" s="19" t="s">
        <v>86</v>
      </c>
      <c r="F39" s="19" t="s">
        <v>44</v>
      </c>
      <c r="G39" s="19" t="s">
        <v>44</v>
      </c>
      <c r="H39" s="19" t="s">
        <v>37</v>
      </c>
      <c r="I39" s="19" t="s">
        <v>56</v>
      </c>
      <c r="J39" s="19" t="s">
        <v>64</v>
      </c>
      <c r="K39" s="19" t="s">
        <v>37</v>
      </c>
      <c r="L39" s="23">
        <v>0</v>
      </c>
      <c r="M39" s="28">
        <f t="shared" si="0"/>
        <v>81.5</v>
      </c>
      <c r="N39" s="23">
        <f t="shared" si="1"/>
        <v>652</v>
      </c>
      <c r="O39" s="23">
        <f t="shared" si="2"/>
        <v>31</v>
      </c>
    </row>
    <row r="40" customHeight="1" spans="1:15">
      <c r="A40" s="18">
        <v>32</v>
      </c>
      <c r="B40" s="19" t="s">
        <v>250</v>
      </c>
      <c r="C40" s="19" t="s">
        <v>105</v>
      </c>
      <c r="D40" s="19" t="s">
        <v>59</v>
      </c>
      <c r="E40" s="21" t="s">
        <v>106</v>
      </c>
      <c r="F40" s="19" t="s">
        <v>73</v>
      </c>
      <c r="G40" s="19" t="s">
        <v>87</v>
      </c>
      <c r="H40" s="19" t="s">
        <v>39</v>
      </c>
      <c r="I40" s="19" t="s">
        <v>71</v>
      </c>
      <c r="J40" s="19" t="s">
        <v>81</v>
      </c>
      <c r="K40" s="19" t="s">
        <v>39</v>
      </c>
      <c r="L40" s="30">
        <v>1</v>
      </c>
      <c r="M40" s="28">
        <f t="shared" si="0"/>
        <v>80.5</v>
      </c>
      <c r="N40" s="23">
        <f t="shared" si="1"/>
        <v>644</v>
      </c>
      <c r="O40" s="23">
        <f t="shared" si="2"/>
        <v>32</v>
      </c>
    </row>
    <row r="41" customHeight="1" spans="1:15">
      <c r="A41" s="18">
        <v>33</v>
      </c>
      <c r="B41" s="19" t="s">
        <v>234</v>
      </c>
      <c r="C41" s="19" t="s">
        <v>100</v>
      </c>
      <c r="D41" s="19" t="s">
        <v>44</v>
      </c>
      <c r="E41" s="21" t="s">
        <v>101</v>
      </c>
      <c r="F41" s="19" t="s">
        <v>73</v>
      </c>
      <c r="G41" s="19" t="s">
        <v>68</v>
      </c>
      <c r="H41" s="19" t="s">
        <v>39</v>
      </c>
      <c r="I41" s="19" t="s">
        <v>63</v>
      </c>
      <c r="J41" s="19" t="s">
        <v>67</v>
      </c>
      <c r="K41" s="19" t="s">
        <v>39</v>
      </c>
      <c r="L41" s="30">
        <v>1</v>
      </c>
      <c r="M41" s="28">
        <f t="shared" si="0"/>
        <v>80.125</v>
      </c>
      <c r="N41" s="23">
        <f t="shared" si="1"/>
        <v>641</v>
      </c>
      <c r="O41" s="23">
        <f t="shared" si="2"/>
        <v>33</v>
      </c>
    </row>
    <row r="42" customHeight="1" spans="1:15">
      <c r="A42" s="18">
        <v>34</v>
      </c>
      <c r="B42" s="19" t="s">
        <v>246</v>
      </c>
      <c r="C42" s="19" t="s">
        <v>104</v>
      </c>
      <c r="D42" s="19" t="s">
        <v>67</v>
      </c>
      <c r="E42" s="19" t="s">
        <v>71</v>
      </c>
      <c r="F42" s="19" t="s">
        <v>87</v>
      </c>
      <c r="G42" s="19" t="s">
        <v>50</v>
      </c>
      <c r="H42" s="19" t="s">
        <v>39</v>
      </c>
      <c r="I42" s="19" t="s">
        <v>56</v>
      </c>
      <c r="J42" s="19" t="s">
        <v>73</v>
      </c>
      <c r="K42" s="19" t="s">
        <v>64</v>
      </c>
      <c r="L42" s="23">
        <v>0</v>
      </c>
      <c r="M42" s="28">
        <f t="shared" si="0"/>
        <v>77.125</v>
      </c>
      <c r="N42" s="23">
        <f t="shared" si="1"/>
        <v>617</v>
      </c>
      <c r="O42" s="23">
        <f t="shared" si="2"/>
        <v>34</v>
      </c>
    </row>
    <row r="43" customHeight="1" spans="1:15">
      <c r="A43" s="18">
        <v>35</v>
      </c>
      <c r="B43" s="19" t="s">
        <v>228</v>
      </c>
      <c r="C43" s="19" t="s">
        <v>102</v>
      </c>
      <c r="D43" s="19" t="s">
        <v>56</v>
      </c>
      <c r="E43" s="19" t="s">
        <v>103</v>
      </c>
      <c r="F43" s="19" t="s">
        <v>99</v>
      </c>
      <c r="G43" s="19" t="s">
        <v>50</v>
      </c>
      <c r="H43" s="21" t="s">
        <v>94</v>
      </c>
      <c r="I43" s="19" t="s">
        <v>56</v>
      </c>
      <c r="J43" s="19" t="s">
        <v>50</v>
      </c>
      <c r="K43" s="19" t="s">
        <v>39</v>
      </c>
      <c r="L43" s="30">
        <v>1</v>
      </c>
      <c r="M43" s="28">
        <f t="shared" si="0"/>
        <v>75.75</v>
      </c>
      <c r="N43" s="23">
        <f t="shared" si="1"/>
        <v>606</v>
      </c>
      <c r="O43" s="23">
        <f t="shared" si="2"/>
        <v>35</v>
      </c>
    </row>
    <row r="44" customHeight="1" spans="1:15">
      <c r="A44" s="18">
        <v>36</v>
      </c>
      <c r="B44" s="19" t="s">
        <v>243</v>
      </c>
      <c r="C44" s="19" t="s">
        <v>107</v>
      </c>
      <c r="D44" s="19" t="s">
        <v>50</v>
      </c>
      <c r="E44" s="19" t="s">
        <v>69</v>
      </c>
      <c r="F44" s="19" t="s">
        <v>73</v>
      </c>
      <c r="G44" s="19" t="s">
        <v>68</v>
      </c>
      <c r="H44" s="19" t="s">
        <v>59</v>
      </c>
      <c r="I44" s="19" t="s">
        <v>108</v>
      </c>
      <c r="J44" s="19" t="s">
        <v>99</v>
      </c>
      <c r="K44" s="19" t="s">
        <v>73</v>
      </c>
      <c r="L44" s="23">
        <v>0</v>
      </c>
      <c r="M44" s="28">
        <f t="shared" si="0"/>
        <v>75.375</v>
      </c>
      <c r="N44" s="23">
        <f t="shared" si="1"/>
        <v>603</v>
      </c>
      <c r="O44" s="23">
        <f t="shared" si="2"/>
        <v>36</v>
      </c>
    </row>
    <row r="45" customHeight="1" spans="1:15">
      <c r="A45" s="18">
        <v>37</v>
      </c>
      <c r="B45" s="19" t="s">
        <v>254</v>
      </c>
      <c r="C45" s="19" t="s">
        <v>109</v>
      </c>
      <c r="D45" s="19" t="s">
        <v>87</v>
      </c>
      <c r="E45" s="19" t="s">
        <v>71</v>
      </c>
      <c r="F45" s="19" t="s">
        <v>110</v>
      </c>
      <c r="G45" s="19" t="s">
        <v>87</v>
      </c>
      <c r="H45" s="21" t="s">
        <v>94</v>
      </c>
      <c r="I45" s="19" t="s">
        <v>110</v>
      </c>
      <c r="J45" s="19" t="s">
        <v>57</v>
      </c>
      <c r="K45" s="19" t="s">
        <v>37</v>
      </c>
      <c r="L45" s="30">
        <v>1</v>
      </c>
      <c r="M45" s="28">
        <f t="shared" si="0"/>
        <v>74.375</v>
      </c>
      <c r="N45" s="23">
        <f t="shared" si="1"/>
        <v>595</v>
      </c>
      <c r="O45" s="23">
        <f t="shared" si="2"/>
        <v>37</v>
      </c>
    </row>
    <row r="46" customHeight="1" spans="1:15">
      <c r="A46" s="18">
        <v>38</v>
      </c>
      <c r="B46" s="19" t="s">
        <v>277</v>
      </c>
      <c r="C46" s="19" t="s">
        <v>278</v>
      </c>
      <c r="D46" s="22" t="s">
        <v>279</v>
      </c>
      <c r="E46" s="22" t="s">
        <v>279</v>
      </c>
      <c r="F46" s="22" t="s">
        <v>279</v>
      </c>
      <c r="G46" s="22" t="s">
        <v>279</v>
      </c>
      <c r="H46" s="22" t="s">
        <v>279</v>
      </c>
      <c r="I46" s="22" t="s">
        <v>279</v>
      </c>
      <c r="J46" s="22" t="s">
        <v>279</v>
      </c>
      <c r="K46" s="30">
        <v>0</v>
      </c>
      <c r="L46" s="30">
        <v>8</v>
      </c>
      <c r="M46" s="28">
        <f t="shared" si="0"/>
        <v>0</v>
      </c>
      <c r="N46" s="23">
        <f t="shared" si="1"/>
        <v>0</v>
      </c>
      <c r="O46" s="23" t="s">
        <v>280</v>
      </c>
    </row>
    <row r="47" customHeight="1" spans="1:15">
      <c r="A47" s="18">
        <v>39</v>
      </c>
      <c r="B47" s="19" t="s">
        <v>281</v>
      </c>
      <c r="C47" s="19" t="s">
        <v>282</v>
      </c>
      <c r="D47" s="22" t="s">
        <v>279</v>
      </c>
      <c r="E47" s="22" t="s">
        <v>279</v>
      </c>
      <c r="F47" s="22" t="s">
        <v>279</v>
      </c>
      <c r="G47" s="22" t="s">
        <v>279</v>
      </c>
      <c r="H47" s="22" t="s">
        <v>279</v>
      </c>
      <c r="I47" s="22" t="s">
        <v>279</v>
      </c>
      <c r="J47" s="22" t="s">
        <v>279</v>
      </c>
      <c r="K47" s="30">
        <v>0</v>
      </c>
      <c r="L47" s="30">
        <v>8</v>
      </c>
      <c r="M47" s="28">
        <f t="shared" si="0"/>
        <v>0</v>
      </c>
      <c r="N47" s="23">
        <f t="shared" si="1"/>
        <v>0</v>
      </c>
      <c r="O47" s="23" t="s">
        <v>280</v>
      </c>
    </row>
    <row r="48" customHeight="1" spans="1:15">
      <c r="A48" s="18"/>
      <c r="B48" s="23"/>
      <c r="C48" s="23" t="s">
        <v>283</v>
      </c>
      <c r="D48" s="23"/>
      <c r="E48" s="23"/>
      <c r="F48" s="23"/>
      <c r="G48" s="23"/>
      <c r="H48" s="23"/>
      <c r="I48" s="23"/>
      <c r="J48" s="23"/>
      <c r="K48" s="23"/>
      <c r="L48" s="23"/>
      <c r="M48" s="23"/>
      <c r="N48" s="23"/>
      <c r="O48" s="23"/>
    </row>
    <row r="49" customHeight="1" spans="1:15">
      <c r="A49" s="18"/>
      <c r="B49" s="23"/>
      <c r="C49" s="23" t="s">
        <v>284</v>
      </c>
      <c r="D49" s="23"/>
      <c r="E49" s="23">
        <v>2</v>
      </c>
      <c r="F49" s="23"/>
      <c r="G49" s="23"/>
      <c r="H49" s="23">
        <v>2</v>
      </c>
      <c r="I49" s="23"/>
      <c r="J49" s="23"/>
      <c r="K49" s="23">
        <v>1</v>
      </c>
      <c r="L49" s="23"/>
      <c r="M49" s="23"/>
      <c r="N49" s="23"/>
      <c r="O49" s="23"/>
    </row>
  </sheetData>
  <sheetProtection formatCells="0" insertHyperlinks="0" autoFilter="0"/>
  <mergeCells count="8">
    <mergeCell ref="A3:A8"/>
    <mergeCell ref="B3:B8"/>
    <mergeCell ref="C3:C8"/>
    <mergeCell ref="L3:L8"/>
    <mergeCell ref="M3:M8"/>
    <mergeCell ref="N3:N8"/>
    <mergeCell ref="O3:O8"/>
    <mergeCell ref="A1:O2"/>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3</vt:i4>
      </vt:variant>
    </vt:vector>
  </HeadingPairs>
  <TitlesOfParts>
    <vt:vector size="3" baseType="lpstr">
      <vt:lpstr>素质表</vt:lpstr>
      <vt:lpstr>品行表</vt:lpstr>
      <vt:lpstr>成绩单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赵娜</dc:creator>
  <cp:lastModifiedBy>Administrator</cp:lastModifiedBy>
  <dcterms:created xsi:type="dcterms:W3CDTF">2021-09-14T06:16:00Z</dcterms:created>
  <dcterms:modified xsi:type="dcterms:W3CDTF">2022-03-10T15:45:31Z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9ADC7A7B45354214BF5F96D975924E6F</vt:lpwstr>
  </property>
  <property fmtid="{D5CDD505-2E9C-101B-9397-08002B2CF9AE}" pid="3" name="KSOProductBuildVer">
    <vt:lpwstr>2052-11.1.0.11405</vt:lpwstr>
  </property>
</Properties>
</file>