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品行表" sheetId="2" r:id="rId1"/>
    <sheet name="素质表" sheetId="3" r:id="rId2"/>
    <sheet name="Sheet1" sheetId="4" r:id="rId3"/>
  </sheets>
  <definedNames>
    <definedName name="_xlnm._FilterDatabase" localSheetId="0" hidden="1">品行表!$A$1:$S$41</definedName>
  </definedNames>
  <calcPr calcId="144525"/>
</workbook>
</file>

<file path=xl/sharedStrings.xml><?xml version="1.0" encoding="utf-8"?>
<sst xmlns="http://schemas.openxmlformats.org/spreadsheetml/2006/main" count="590" uniqueCount="233">
  <si>
    <t>序号</t>
  </si>
  <si>
    <t>学号</t>
  </si>
  <si>
    <t>姓名</t>
  </si>
  <si>
    <t>基础分</t>
  </si>
  <si>
    <t>社会实践与志愿服务</t>
  </si>
  <si>
    <t>早锻炼</t>
  </si>
  <si>
    <t>参加各级各类比赛</t>
  </si>
  <si>
    <t>其他获奖或表彰</t>
  </si>
  <si>
    <t>测评小组评价</t>
  </si>
  <si>
    <t>违规违纪</t>
  </si>
  <si>
    <t>合计</t>
  </si>
  <si>
    <t>加分</t>
  </si>
  <si>
    <t>出勤率</t>
  </si>
  <si>
    <t>分加</t>
  </si>
  <si>
    <t>项目</t>
  </si>
  <si>
    <t>等级</t>
  </si>
  <si>
    <t>减分</t>
  </si>
  <si>
    <t>T2021509101</t>
  </si>
  <si>
    <t>刘晨旭</t>
  </si>
  <si>
    <t>志愿者接待+1</t>
  </si>
  <si>
    <t>100%</t>
  </si>
  <si>
    <t>12</t>
  </si>
  <si>
    <t>T2021509102</t>
  </si>
  <si>
    <t>张丹丹</t>
  </si>
  <si>
    <t>优秀班干部+12系部表彰大会表演+2</t>
  </si>
  <si>
    <t>军训标兵+5</t>
  </si>
  <si>
    <t>29</t>
  </si>
  <si>
    <t>T2021509103</t>
  </si>
  <si>
    <t>万子仪</t>
  </si>
  <si>
    <t>志愿者接待+2系部文艺表演+2志愿者+3</t>
  </si>
  <si>
    <t>17</t>
  </si>
  <si>
    <t>T2021509104</t>
  </si>
  <si>
    <t>刘京京</t>
  </si>
  <si>
    <t>10</t>
  </si>
  <si>
    <t>T2021509105</t>
  </si>
  <si>
    <t>余齐锦</t>
  </si>
  <si>
    <t>志愿者接待+3志愿者接待+2</t>
  </si>
  <si>
    <t>15</t>
  </si>
  <si>
    <t>T2021509107</t>
  </si>
  <si>
    <t>邓文瑞</t>
  </si>
  <si>
    <t>百年党史征文+2志愿者接待+1优秀班干部+4志愿者接待+2院系征文活动+3省赛志愿者+3</t>
  </si>
  <si>
    <t>25</t>
  </si>
  <si>
    <t>T2021509108</t>
  </si>
  <si>
    <t>胡勇</t>
  </si>
  <si>
    <t>志愿者接待+2优秀班干部+4志愿者接待+3志愿者接待+2志愿者接待+1市赛志愿者+2</t>
  </si>
  <si>
    <t>24</t>
  </si>
  <si>
    <t>T2021509109</t>
  </si>
  <si>
    <t>黄临</t>
  </si>
  <si>
    <t>自律队+8志愿者接待+3志愿者接待+2优秀班干部+4</t>
  </si>
  <si>
    <t>27</t>
  </si>
  <si>
    <t>T2021509110</t>
  </si>
  <si>
    <t>何向东</t>
  </si>
  <si>
    <t>新媒体中心+3志愿者接待+1志愿者接待+1优秀班干部+8志愿者接待+2志愿者接待+3省赛志愿者+3院系摄影讲座+2省赛拍摄活动+3</t>
  </si>
  <si>
    <t>系部宪法演讲+5系部学原文、、、演讲+2</t>
  </si>
  <si>
    <t>广播站干事+7</t>
  </si>
  <si>
    <t>50</t>
  </si>
  <si>
    <t>T2021509111</t>
  </si>
  <si>
    <t>贺家睿</t>
  </si>
  <si>
    <t>自律队+8优秀班干部+12积极参加劳动+1志愿者接待+3</t>
  </si>
  <si>
    <t>宿工部应聘证书+3</t>
  </si>
  <si>
    <t>37</t>
  </si>
  <si>
    <t>T2021509112</t>
  </si>
  <si>
    <t>杨祖邦</t>
  </si>
  <si>
    <t>新媒体中心+3院系摄影讲座+3省赛志愿者+4省赛拍摄活动+3优秀班干部+12志愿者接待+3系部讲座+1积极参加活动+2</t>
  </si>
  <si>
    <t>41</t>
  </si>
  <si>
    <t>T2021509113</t>
  </si>
  <si>
    <t>淦青兰</t>
  </si>
  <si>
    <t>志愿者接待+3</t>
  </si>
  <si>
    <t xml:space="preserve"> </t>
  </si>
  <si>
    <t>13</t>
  </si>
  <si>
    <t>T2021509114</t>
  </si>
  <si>
    <t>吁文星</t>
  </si>
  <si>
    <t>T2021509115</t>
  </si>
  <si>
    <t>邹烜寰</t>
  </si>
  <si>
    <t>志愿者接待+1志愿者接待+1省赛志愿者+3</t>
  </si>
  <si>
    <t>T2021509116</t>
  </si>
  <si>
    <t>万张玲</t>
  </si>
  <si>
    <t>文创园+6</t>
  </si>
  <si>
    <t>16</t>
  </si>
  <si>
    <t>T2021509117</t>
  </si>
  <si>
    <t>何红玲</t>
  </si>
  <si>
    <t>T2021509118</t>
  </si>
  <si>
    <t>刘悦</t>
  </si>
  <si>
    <t>T2021509119</t>
  </si>
  <si>
    <t>张浪</t>
  </si>
  <si>
    <t>团总支学生会+4.5志愿者接待+2</t>
  </si>
  <si>
    <t>16.5</t>
  </si>
  <si>
    <t>T2021509120</t>
  </si>
  <si>
    <t>何俊</t>
  </si>
  <si>
    <t xml:space="preserve">新媒体中心+3院系摄影讲座+3省赛志愿者+4省赛拍摄活动+3优秀班干部+12积极参加劳动+1志愿者接待+3志愿者接待+3志愿者接待+1                                                                                   </t>
  </si>
  <si>
    <t>53</t>
  </si>
  <si>
    <t>T2021509121</t>
  </si>
  <si>
    <t>李春辉</t>
  </si>
  <si>
    <t>志愿者接待+1志愿者接待+3省赛志愿者+3</t>
  </si>
  <si>
    <t>T2021509122</t>
  </si>
  <si>
    <t>吕圆方</t>
  </si>
  <si>
    <t>T2021509123</t>
  </si>
  <si>
    <t>陈煜华</t>
  </si>
  <si>
    <t>志愿者接待+3志愿者接待+3</t>
  </si>
  <si>
    <t>T2021509124</t>
  </si>
  <si>
    <t>肖军明</t>
  </si>
  <si>
    <t>T2021509125</t>
  </si>
  <si>
    <t>陈柯强</t>
  </si>
  <si>
    <t>志愿者接待+4志愿者接待+1优秀班干部+12积极参加劳动+2志愿者接待+3志愿者接待+2省赛志愿者+3志愿者接待+2</t>
  </si>
  <si>
    <t>系部宪法演讲+5</t>
  </si>
  <si>
    <t>43</t>
  </si>
  <si>
    <t>T2021509126</t>
  </si>
  <si>
    <t>邱乐楠</t>
  </si>
  <si>
    <t>自律队+8.5志愿者接待+2优秀班干部+12志愿者接待+3志愿者接待+3系部文艺表演+1积极参加劳动+2</t>
  </si>
  <si>
    <t>41.5</t>
  </si>
  <si>
    <t>T2021509127</t>
  </si>
  <si>
    <t>姜冬旗</t>
  </si>
  <si>
    <t>自律队+8.5志愿者接待+1优秀班干部+4志愿者接待+3系部文艺表演+1</t>
  </si>
  <si>
    <t>27.5</t>
  </si>
  <si>
    <t>T2021509128</t>
  </si>
  <si>
    <t>陈希</t>
  </si>
  <si>
    <t>系部文艺表演+1</t>
  </si>
  <si>
    <t>11</t>
  </si>
  <si>
    <t>T2021509129</t>
  </si>
  <si>
    <t>高伟亮</t>
  </si>
  <si>
    <t>上课玩手机-2上课睡觉-1</t>
  </si>
  <si>
    <t>-3</t>
  </si>
  <si>
    <t>7</t>
  </si>
  <si>
    <t>T2021509130</t>
  </si>
  <si>
    <t>付啊刚</t>
  </si>
  <si>
    <t>志愿者接待+2优秀班干部+4志愿者接待+3志愿者接待+2</t>
  </si>
  <si>
    <t>22</t>
  </si>
  <si>
    <t>T2021509131</t>
  </si>
  <si>
    <t>胡志伟</t>
  </si>
  <si>
    <t>团总支学生会+5.5优秀班干部+12志愿者接待+2</t>
  </si>
  <si>
    <t>29.5</t>
  </si>
  <si>
    <t>T2021509132</t>
  </si>
  <si>
    <t>李子豪</t>
  </si>
  <si>
    <t>志愿者接待+2志愿者接待+3省赛志愿者+3</t>
  </si>
  <si>
    <t>18</t>
  </si>
  <si>
    <t>T2021509133</t>
  </si>
  <si>
    <t>叶丽莎</t>
  </si>
  <si>
    <t>T2021509134</t>
  </si>
  <si>
    <t>梁国林</t>
  </si>
  <si>
    <t>志愿者接待+1志愿者接待+2百年党史征文+2省赛志愿者+3</t>
  </si>
  <si>
    <t>T2021509135</t>
  </si>
  <si>
    <t>于洋洋</t>
  </si>
  <si>
    <t>T2021509136</t>
  </si>
  <si>
    <t>葛蕴梁</t>
  </si>
  <si>
    <t>T2021509137</t>
  </si>
  <si>
    <t>邱小琼</t>
  </si>
  <si>
    <t>军训标兵+3</t>
  </si>
  <si>
    <t>19</t>
  </si>
  <si>
    <t>T2021509138</t>
  </si>
  <si>
    <t>韩美玲</t>
  </si>
  <si>
    <t>优秀班干+12志愿者接待+3百年党史征文+2省赛志愿者+3中高职一体化志愿者+1秘书部干事+8</t>
  </si>
  <si>
    <t>优秀学生会干事+3</t>
  </si>
  <si>
    <t>42</t>
  </si>
  <si>
    <t>T2021509139</t>
  </si>
  <si>
    <t>袁钰珊</t>
  </si>
  <si>
    <t>志愿者接待+2</t>
  </si>
  <si>
    <t>T2021509140</t>
  </si>
  <si>
    <t>欧阳维康</t>
  </si>
  <si>
    <t>上课玩手机-2</t>
  </si>
  <si>
    <t>-2</t>
  </si>
  <si>
    <t>T2021509141</t>
  </si>
  <si>
    <t>洪文洁</t>
  </si>
  <si>
    <t>“茗馨阁”茶艺表演队+3志愿者接待+2志愿者接待+2志愿者接待+2志愿者接待+3系部文艺表演+1</t>
  </si>
  <si>
    <t>23</t>
  </si>
  <si>
    <t>T2021509142</t>
  </si>
  <si>
    <t>方璟轩</t>
  </si>
  <si>
    <t>志愿者接待+2志愿者接待+3文创园+6</t>
  </si>
  <si>
    <t>21</t>
  </si>
  <si>
    <t>T2021509143</t>
  </si>
  <si>
    <t>万子晴</t>
  </si>
  <si>
    <t>优秀班干+4志愿者接待+2</t>
  </si>
  <si>
    <t>系部宪法演讲+2</t>
  </si>
  <si>
    <t>L2021701105</t>
  </si>
  <si>
    <t>黄伟凌</t>
  </si>
  <si>
    <t>旅游商务系20—21学年上学期2020级烹调工艺与营养班学生综合测评表</t>
  </si>
  <si>
    <t>旅游商务系2021-2022学年上学期2021级西式烹饪工艺班学生综合测评表</t>
  </si>
  <si>
    <t>总人数:  43人,可评：一等奖:1人,二等奖:2人,三等奖:3人,三好学生:2人,优秀学生干部:1人,班级等级:乙 辅导员（班主任）签名：宋振语</t>
  </si>
  <si>
    <t>总人数:  43人,实评:综合素质奖: 人一等奖: 人,二等奖: 人,三等奖: 人,三好学生: 人,优秀学生干部: 人,班级等级:  辅导员（班主任）签名：宋振语</t>
  </si>
  <si>
    <t>品行诚信与素质（45%）</t>
  </si>
  <si>
    <t>学习成绩（55%）</t>
  </si>
  <si>
    <t>排名</t>
  </si>
  <si>
    <t>宿舍（达标与不达标）</t>
  </si>
  <si>
    <t>综合测评总分(保留小数点后两位）</t>
  </si>
  <si>
    <t>评优情况</t>
  </si>
  <si>
    <t>备注</t>
  </si>
  <si>
    <t>班级操行分（60分）</t>
  </si>
  <si>
    <t>思想政治与道德修养</t>
  </si>
  <si>
    <t>体育锻炼</t>
  </si>
  <si>
    <t>参加各类比赛</t>
  </si>
  <si>
    <t>拓展专业加分</t>
  </si>
  <si>
    <t>违纪扣分</t>
  </si>
  <si>
    <t>品行诚信与素质总分</t>
  </si>
  <si>
    <t>思想道德与法制</t>
  </si>
  <si>
    <t xml:space="preserve">劳动教育
公共基础课
</t>
  </si>
  <si>
    <t>大学生心理健康教育</t>
  </si>
  <si>
    <t>计算机应用基础</t>
  </si>
  <si>
    <t>实用大学语文</t>
  </si>
  <si>
    <t>裱花基础专业技术课</t>
  </si>
  <si>
    <t>烹饪营养与卫生专业技术课</t>
  </si>
  <si>
    <t>大学生创新创业基础</t>
  </si>
  <si>
    <t xml:space="preserve">体育与健康I
公共基础课
</t>
  </si>
  <si>
    <t>军事训练公共基础课</t>
  </si>
  <si>
    <t xml:space="preserve">职业素质修炼I
公共基础课
</t>
  </si>
  <si>
    <t>西餐概论专业技术课</t>
  </si>
  <si>
    <t xml:space="preserve">大学生安全教育
公共基础课
</t>
  </si>
  <si>
    <t>平均分</t>
  </si>
  <si>
    <t>2</t>
  </si>
  <si>
    <t>达标</t>
  </si>
  <si>
    <t>综合素质奖、三好学生</t>
  </si>
  <si>
    <t>20</t>
  </si>
  <si>
    <t>二等奖学金、三好学生</t>
  </si>
  <si>
    <t>1</t>
  </si>
  <si>
    <t>二等奖学金、优秀学生干部</t>
  </si>
  <si>
    <t>三等奖学金</t>
  </si>
  <si>
    <t>14</t>
  </si>
  <si>
    <t>8</t>
  </si>
  <si>
    <t>9</t>
  </si>
  <si>
    <t>40</t>
  </si>
  <si>
    <t>3</t>
  </si>
  <si>
    <t>6</t>
  </si>
  <si>
    <t>28</t>
  </si>
  <si>
    <t>5</t>
  </si>
  <si>
    <t>4</t>
  </si>
  <si>
    <t>33</t>
  </si>
  <si>
    <t>31</t>
  </si>
  <si>
    <t>30</t>
  </si>
  <si>
    <t>26</t>
  </si>
  <si>
    <t>38</t>
  </si>
  <si>
    <t>34</t>
  </si>
  <si>
    <t>35</t>
  </si>
  <si>
    <t>36</t>
  </si>
  <si>
    <t>32</t>
  </si>
  <si>
    <t>39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</si>
</sst>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  <numFmt numFmtId="178" formatCode="0.00_ "/>
    <numFmt numFmtId="179" formatCode="0_);[Red]\(0\)"/>
  </numFmts>
  <fonts count="46">
    <font>
      <sz val="12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color indexed="10"/>
      <name val="宋体"/>
      <charset val="134"/>
    </font>
    <font>
      <sz val="10"/>
      <color rgb="FF000000"/>
      <name val="SimSun"/>
      <charset val="134"/>
    </font>
    <font>
      <b/>
      <sz val="9"/>
      <name val="宋体"/>
      <charset val="134"/>
    </font>
    <font>
      <b/>
      <sz val="9"/>
      <name val="宋体"/>
      <charset val="0"/>
    </font>
    <font>
      <b/>
      <sz val="12"/>
      <color indexed="8"/>
      <name val="宋体"/>
      <charset val="134"/>
    </font>
    <font>
      <sz val="9"/>
      <name val="宋体"/>
      <charset val="0"/>
    </font>
    <font>
      <sz val="9"/>
      <name val="宋体"/>
      <charset val="134"/>
    </font>
    <font>
      <b/>
      <sz val="9"/>
      <color rgb="FF1F2D3D"/>
      <name val="微软雅黑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color theme="0"/>
      <name val="宋体"/>
      <charset val="134"/>
    </font>
    <font>
      <sz val="12"/>
      <color theme="0"/>
      <name val="宋体"/>
      <charset val="134"/>
    </font>
    <font>
      <sz val="10"/>
      <color theme="0"/>
      <name val="宋体"/>
      <charset val="134"/>
    </font>
    <font>
      <sz val="9"/>
      <color theme="0"/>
      <name val="宋体"/>
      <charset val="134"/>
    </font>
    <font>
      <b/>
      <sz val="20"/>
      <color theme="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7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2" borderId="8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9" fillId="21" borderId="11" applyNumberFormat="0" applyAlignment="0" applyProtection="0">
      <alignment vertical="center"/>
    </xf>
    <xf numFmtId="0" fontId="41" fillId="21" borderId="7" applyNumberFormat="0" applyAlignment="0" applyProtection="0">
      <alignment vertical="center"/>
    </xf>
    <xf numFmtId="0" fontId="42" fillId="24" borderId="12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45" fillId="0" borderId="0"/>
  </cellStyleXfs>
  <cellXfs count="9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42" applyFont="1" applyFill="1" applyBorder="1" applyAlignment="1">
      <alignment horizontal="center" vertical="center"/>
    </xf>
    <xf numFmtId="0" fontId="2" fillId="0" borderId="3" xfId="42" applyFont="1" applyFill="1" applyBorder="1" applyAlignment="1">
      <alignment horizontal="center" vertical="center" wrapText="1"/>
    </xf>
    <xf numFmtId="0" fontId="2" fillId="0" borderId="3" xfId="42" applyNumberFormat="1" applyFont="1" applyFill="1" applyBorder="1" applyAlignment="1">
      <alignment horizontal="center" vertical="center" textRotation="255"/>
    </xf>
    <xf numFmtId="0" fontId="2" fillId="0" borderId="3" xfId="42" applyNumberFormat="1" applyFont="1" applyFill="1" applyBorder="1" applyAlignment="1">
      <alignment horizontal="center" vertical="center" textRotation="255" wrapText="1"/>
    </xf>
    <xf numFmtId="0" fontId="2" fillId="0" borderId="3" xfId="1" applyNumberFormat="1" applyFont="1" applyFill="1" applyBorder="1" applyAlignment="1">
      <alignment horizontal="center" vertical="center" textRotation="255" wrapText="1"/>
    </xf>
    <xf numFmtId="0" fontId="3" fillId="0" borderId="3" xfId="42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42" applyFont="1" applyFill="1" applyBorder="1" applyAlignment="1">
      <alignment horizontal="center" vertical="center" wrapText="1"/>
    </xf>
    <xf numFmtId="0" fontId="7" fillId="0" borderId="3" xfId="42" applyNumberFormat="1" applyFont="1" applyFill="1" applyBorder="1" applyAlignment="1">
      <alignment horizontal="center" vertical="center" textRotation="255" wrapText="1"/>
    </xf>
    <xf numFmtId="49" fontId="7" fillId="0" borderId="3" xfId="0" applyNumberFormat="1" applyFont="1" applyFill="1" applyBorder="1" applyAlignment="1">
      <alignment horizontal="center" vertical="center" textRotation="255" wrapText="1"/>
    </xf>
    <xf numFmtId="0" fontId="8" fillId="2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177" fontId="2" fillId="0" borderId="3" xfId="42" applyNumberFormat="1" applyFont="1" applyFill="1" applyBorder="1" applyAlignment="1">
      <alignment horizontal="center" vertical="center"/>
    </xf>
    <xf numFmtId="177" fontId="2" fillId="0" borderId="3" xfId="42" applyNumberFormat="1" applyFont="1" applyFill="1" applyBorder="1" applyAlignment="1">
      <alignment horizontal="center" vertical="center" wrapText="1"/>
    </xf>
    <xf numFmtId="0" fontId="2" fillId="0" borderId="3" xfId="12" applyNumberFormat="1" applyFont="1" applyFill="1" applyBorder="1" applyAlignment="1">
      <alignment horizontal="center" vertical="center" textRotation="255" wrapText="1"/>
    </xf>
    <xf numFmtId="0" fontId="2" fillId="0" borderId="3" xfId="12" applyFont="1" applyFill="1" applyBorder="1" applyAlignment="1">
      <alignment horizontal="center" vertical="center" wrapText="1"/>
    </xf>
    <xf numFmtId="177" fontId="2" fillId="0" borderId="3" xfId="12" applyNumberFormat="1" applyFont="1" applyFill="1" applyBorder="1" applyAlignment="1">
      <alignment horizontal="center" vertical="center" textRotation="255" wrapText="1"/>
    </xf>
    <xf numFmtId="178" fontId="12" fillId="2" borderId="3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9" fontId="2" fillId="2" borderId="3" xfId="42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5" fillId="0" borderId="3" xfId="42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 wrapText="1"/>
    </xf>
    <xf numFmtId="49" fontId="18" fillId="2" borderId="3" xfId="42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179" fontId="20" fillId="0" borderId="0" xfId="0" applyNumberFormat="1" applyFont="1" applyAlignment="1">
      <alignment horizontal="left" vertical="top" wrapText="1"/>
    </xf>
    <xf numFmtId="179" fontId="20" fillId="3" borderId="0" xfId="0" applyNumberFormat="1" applyFont="1" applyFill="1" applyAlignment="1">
      <alignment horizontal="center" vertical="top" wrapText="1"/>
    </xf>
    <xf numFmtId="179" fontId="20" fillId="4" borderId="0" xfId="0" applyNumberFormat="1" applyFont="1" applyFill="1" applyAlignment="1">
      <alignment horizontal="center" vertical="top" wrapText="1"/>
    </xf>
    <xf numFmtId="179" fontId="20" fillId="0" borderId="0" xfId="0" applyNumberFormat="1" applyFont="1" applyAlignment="1">
      <alignment horizontal="center" vertical="top" wrapText="1"/>
    </xf>
    <xf numFmtId="10" fontId="20" fillId="0" borderId="0" xfId="0" applyNumberFormat="1" applyFont="1" applyAlignment="1">
      <alignment horizontal="left" vertical="top" wrapText="1"/>
    </xf>
    <xf numFmtId="0" fontId="20" fillId="0" borderId="0" xfId="0" applyFont="1">
      <alignment vertical="center"/>
    </xf>
    <xf numFmtId="179" fontId="21" fillId="0" borderId="3" xfId="53" applyNumberFormat="1" applyFont="1" applyBorder="1" applyAlignment="1">
      <alignment horizontal="center" vertical="center" wrapText="1"/>
    </xf>
    <xf numFmtId="179" fontId="20" fillId="0" borderId="3" xfId="0" applyNumberFormat="1" applyFont="1" applyBorder="1" applyAlignment="1">
      <alignment horizontal="center" vertical="center" wrapText="1"/>
    </xf>
    <xf numFmtId="179" fontId="20" fillId="0" borderId="3" xfId="53" applyNumberFormat="1" applyFont="1" applyBorder="1" applyAlignment="1">
      <alignment horizontal="center" vertical="center" wrapText="1"/>
    </xf>
    <xf numFmtId="10" fontId="20" fillId="0" borderId="3" xfId="53" applyNumberFormat="1" applyFont="1" applyBorder="1" applyAlignment="1">
      <alignment horizontal="center" vertical="center" wrapText="1"/>
    </xf>
    <xf numFmtId="179" fontId="20" fillId="5" borderId="3" xfId="53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3" xfId="0" applyNumberFormat="1" applyFont="1" applyFill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 wrapText="1"/>
    </xf>
    <xf numFmtId="0" fontId="20" fillId="5" borderId="3" xfId="0" applyNumberFormat="1" applyFont="1" applyFill="1" applyBorder="1" applyAlignment="1">
      <alignment horizontal="center" vertical="center" wrapText="1"/>
    </xf>
    <xf numFmtId="49" fontId="20" fillId="0" borderId="3" xfId="53" applyNumberFormat="1" applyFont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horizontal="justify" vertical="center"/>
    </xf>
    <xf numFmtId="0" fontId="20" fillId="0" borderId="5" xfId="0" applyNumberFormat="1" applyFont="1" applyFill="1" applyBorder="1" applyAlignment="1">
      <alignment horizontal="justify" vertical="center"/>
    </xf>
    <xf numFmtId="0" fontId="22" fillId="0" borderId="5" xfId="0" applyNumberFormat="1" applyFont="1" applyFill="1" applyBorder="1" applyAlignment="1">
      <alignment horizontal="center" vertical="center"/>
    </xf>
    <xf numFmtId="179" fontId="20" fillId="0" borderId="1" xfId="0" applyNumberFormat="1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justify" vertical="top"/>
    </xf>
    <xf numFmtId="0" fontId="20" fillId="0" borderId="3" xfId="0" applyFont="1" applyFill="1" applyBorder="1" applyAlignment="1">
      <alignment horizontal="justify" vertical="center"/>
    </xf>
    <xf numFmtId="179" fontId="20" fillId="0" borderId="0" xfId="0" applyNumberFormat="1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179" fontId="20" fillId="5" borderId="3" xfId="54" applyNumberFormat="1" applyFont="1" applyFill="1" applyBorder="1" applyAlignment="1">
      <alignment horizontal="center" vertical="center" textRotation="255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24" fillId="4" borderId="3" xfId="0" applyNumberFormat="1" applyFont="1" applyFill="1" applyBorder="1" applyAlignment="1">
      <alignment horizontal="center" vertical="center" wrapText="1"/>
    </xf>
    <xf numFmtId="49" fontId="20" fillId="5" borderId="3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>
      <alignment vertical="center"/>
    </xf>
  </cellXfs>
  <cellStyles count="55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Sheet1_24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_Sheet1" xfId="53"/>
    <cellStyle name="常规_Sheet1_1" xfId="54"/>
  </cellStyles>
  <tableStyles count="0" defaultTableStyle="TableStyleMedium2" defaultPivotStyle="PivotStyleLight16"/>
  <colors>
    <mruColors>
      <color rgb="00BE1EE0"/>
      <color rgb="00000000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59"/>
  <sheetViews>
    <sheetView workbookViewId="0">
      <selection activeCell="B28" sqref="B28"/>
    </sheetView>
  </sheetViews>
  <sheetFormatPr defaultColWidth="9" defaultRowHeight="10.5"/>
  <cols>
    <col min="1" max="1" width="4.5" style="61" customWidth="1"/>
    <col min="2" max="2" width="13.4" style="61" customWidth="1"/>
    <col min="3" max="4" width="7.2" style="61" customWidth="1"/>
    <col min="5" max="5" width="27.5" style="61" customWidth="1"/>
    <col min="6" max="7" width="7.2" style="61" customWidth="1"/>
    <col min="8" max="8" width="7.2" style="65" customWidth="1"/>
    <col min="9" max="9" width="5.5" style="61" customWidth="1"/>
    <col min="10" max="10" width="24.6" style="61" customWidth="1"/>
    <col min="11" max="12" width="7.2" style="61" customWidth="1"/>
    <col min="13" max="13" width="13.6" style="61" customWidth="1"/>
    <col min="14" max="18" width="7.2" style="61" customWidth="1"/>
    <col min="19" max="19" width="6.6" style="61" customWidth="1"/>
    <col min="20" max="16384" width="9" style="66"/>
  </cols>
  <sheetData>
    <row r="1" s="61" customFormat="1" ht="19.95" customHeight="1" spans="1:19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="62" customFormat="1" ht="37.2" customHeight="1" spans="1:19">
      <c r="A2" s="68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/>
      <c r="G2" s="69"/>
      <c r="H2" s="70" t="s">
        <v>5</v>
      </c>
      <c r="I2" s="69"/>
      <c r="J2" s="69" t="s">
        <v>6</v>
      </c>
      <c r="K2" s="69"/>
      <c r="L2" s="69"/>
      <c r="M2" s="69" t="s">
        <v>7</v>
      </c>
      <c r="N2" s="69"/>
      <c r="O2" s="69" t="s">
        <v>8</v>
      </c>
      <c r="P2" s="69"/>
      <c r="Q2" s="69" t="s">
        <v>9</v>
      </c>
      <c r="R2" s="69"/>
      <c r="S2" s="69" t="s">
        <v>10</v>
      </c>
    </row>
    <row r="3" ht="12" spans="1:24">
      <c r="A3" s="68"/>
      <c r="B3" s="69"/>
      <c r="C3" s="69"/>
      <c r="D3" s="69"/>
      <c r="E3" s="69"/>
      <c r="F3" s="71" t="s">
        <v>11</v>
      </c>
      <c r="G3" s="69"/>
      <c r="H3" s="70" t="s">
        <v>12</v>
      </c>
      <c r="I3" s="86" t="s">
        <v>13</v>
      </c>
      <c r="J3" s="69" t="s">
        <v>14</v>
      </c>
      <c r="K3" s="71" t="s">
        <v>11</v>
      </c>
      <c r="L3" s="69"/>
      <c r="M3" s="69" t="s">
        <v>14</v>
      </c>
      <c r="N3" s="71" t="s">
        <v>11</v>
      </c>
      <c r="O3" s="69" t="s">
        <v>15</v>
      </c>
      <c r="P3" s="71" t="s">
        <v>11</v>
      </c>
      <c r="Q3" s="69" t="s">
        <v>14</v>
      </c>
      <c r="R3" s="71" t="s">
        <v>16</v>
      </c>
      <c r="S3" s="91"/>
      <c r="T3" s="62"/>
      <c r="U3" s="62"/>
      <c r="V3" s="62"/>
      <c r="W3" s="62"/>
      <c r="X3" s="62"/>
    </row>
    <row r="4" s="63" customFormat="1" ht="45" customHeight="1" spans="1:24">
      <c r="A4" s="68">
        <v>1</v>
      </c>
      <c r="B4" s="72" t="s">
        <v>17</v>
      </c>
      <c r="C4" s="72" t="s">
        <v>18</v>
      </c>
      <c r="D4" s="73">
        <v>10</v>
      </c>
      <c r="E4" s="74" t="s">
        <v>19</v>
      </c>
      <c r="F4" s="75">
        <v>2</v>
      </c>
      <c r="G4" s="74"/>
      <c r="H4" s="76" t="s">
        <v>20</v>
      </c>
      <c r="I4" s="75"/>
      <c r="J4" s="87"/>
      <c r="K4" s="75"/>
      <c r="L4" s="74"/>
      <c r="M4" s="76"/>
      <c r="N4" s="75"/>
      <c r="O4" s="88"/>
      <c r="P4" s="75"/>
      <c r="Q4" s="74"/>
      <c r="R4" s="75"/>
      <c r="S4" s="91" t="s">
        <v>21</v>
      </c>
      <c r="T4" s="62"/>
      <c r="U4" s="62"/>
      <c r="V4" s="62"/>
      <c r="W4" s="62"/>
      <c r="X4" s="62"/>
    </row>
    <row r="5" s="63" customFormat="1" ht="45" customHeight="1" spans="1:24">
      <c r="A5" s="68">
        <v>2</v>
      </c>
      <c r="B5" s="72" t="s">
        <v>22</v>
      </c>
      <c r="C5" s="72" t="s">
        <v>23</v>
      </c>
      <c r="D5" s="73">
        <v>10</v>
      </c>
      <c r="E5" s="74" t="s">
        <v>24</v>
      </c>
      <c r="F5" s="75">
        <v>14</v>
      </c>
      <c r="G5" s="74"/>
      <c r="H5" s="76" t="s">
        <v>20</v>
      </c>
      <c r="I5" s="75"/>
      <c r="J5" s="87"/>
      <c r="K5" s="75"/>
      <c r="L5" s="74"/>
      <c r="M5" s="76" t="s">
        <v>25</v>
      </c>
      <c r="N5" s="75">
        <v>5</v>
      </c>
      <c r="O5" s="88"/>
      <c r="P5" s="75"/>
      <c r="Q5" s="74"/>
      <c r="R5" s="92"/>
      <c r="S5" s="91" t="s">
        <v>26</v>
      </c>
      <c r="T5" s="62"/>
      <c r="U5" s="62"/>
      <c r="V5" s="62"/>
      <c r="W5" s="62"/>
      <c r="X5" s="62"/>
    </row>
    <row r="6" s="63" customFormat="1" ht="45" customHeight="1" spans="1:24">
      <c r="A6" s="68">
        <v>3</v>
      </c>
      <c r="B6" s="72" t="s">
        <v>27</v>
      </c>
      <c r="C6" s="72" t="s">
        <v>28</v>
      </c>
      <c r="D6" s="73">
        <v>10</v>
      </c>
      <c r="E6" s="76" t="s">
        <v>29</v>
      </c>
      <c r="F6" s="75">
        <v>7</v>
      </c>
      <c r="G6" s="74"/>
      <c r="H6" s="76" t="s">
        <v>20</v>
      </c>
      <c r="I6" s="75"/>
      <c r="J6" s="87"/>
      <c r="K6" s="75"/>
      <c r="L6" s="74"/>
      <c r="M6" s="76"/>
      <c r="N6" s="75"/>
      <c r="O6" s="88"/>
      <c r="P6" s="75"/>
      <c r="Q6" s="74"/>
      <c r="R6" s="92"/>
      <c r="S6" s="91" t="s">
        <v>30</v>
      </c>
      <c r="T6" s="62"/>
      <c r="U6" s="62"/>
      <c r="V6" s="62"/>
      <c r="W6" s="62"/>
      <c r="X6" s="62"/>
    </row>
    <row r="7" s="63" customFormat="1" ht="45" customHeight="1" spans="1:24">
      <c r="A7" s="68">
        <v>4</v>
      </c>
      <c r="B7" s="72" t="s">
        <v>31</v>
      </c>
      <c r="C7" s="72" t="s">
        <v>32</v>
      </c>
      <c r="D7" s="73">
        <v>10</v>
      </c>
      <c r="E7" s="74"/>
      <c r="F7" s="75"/>
      <c r="G7" s="74"/>
      <c r="H7" s="76" t="s">
        <v>20</v>
      </c>
      <c r="I7" s="75"/>
      <c r="J7" s="87"/>
      <c r="K7" s="75"/>
      <c r="L7" s="74"/>
      <c r="M7" s="76"/>
      <c r="N7" s="75"/>
      <c r="O7" s="88"/>
      <c r="P7" s="75"/>
      <c r="Q7" s="74"/>
      <c r="R7" s="92"/>
      <c r="S7" s="91" t="s">
        <v>33</v>
      </c>
      <c r="T7" s="62"/>
      <c r="U7" s="62"/>
      <c r="V7" s="62"/>
      <c r="W7" s="62"/>
      <c r="X7" s="62"/>
    </row>
    <row r="8" s="63" customFormat="1" ht="45" customHeight="1" spans="1:24">
      <c r="A8" s="68">
        <v>5</v>
      </c>
      <c r="B8" s="72" t="s">
        <v>34</v>
      </c>
      <c r="C8" s="72" t="s">
        <v>35</v>
      </c>
      <c r="D8" s="73">
        <v>10</v>
      </c>
      <c r="E8" s="76" t="s">
        <v>36</v>
      </c>
      <c r="F8" s="75">
        <v>5</v>
      </c>
      <c r="G8" s="74"/>
      <c r="H8" s="76" t="s">
        <v>20</v>
      </c>
      <c r="I8" s="75"/>
      <c r="J8" s="87"/>
      <c r="K8" s="75"/>
      <c r="L8" s="74"/>
      <c r="M8" s="76"/>
      <c r="N8" s="75"/>
      <c r="O8" s="88"/>
      <c r="P8" s="75"/>
      <c r="Q8" s="74"/>
      <c r="R8" s="92"/>
      <c r="S8" s="91" t="s">
        <v>37</v>
      </c>
      <c r="T8" s="62"/>
      <c r="U8" s="62"/>
      <c r="V8" s="62"/>
      <c r="W8" s="62"/>
      <c r="X8" s="62"/>
    </row>
    <row r="9" s="63" customFormat="1" ht="54.15" customHeight="1" spans="1:24">
      <c r="A9" s="68">
        <v>6</v>
      </c>
      <c r="B9" s="72" t="s">
        <v>38</v>
      </c>
      <c r="C9" s="72" t="s">
        <v>39</v>
      </c>
      <c r="D9" s="73">
        <v>10</v>
      </c>
      <c r="E9" s="76" t="s">
        <v>40</v>
      </c>
      <c r="F9" s="75">
        <v>15</v>
      </c>
      <c r="G9" s="74"/>
      <c r="H9" s="76" t="s">
        <v>20</v>
      </c>
      <c r="I9" s="75"/>
      <c r="J9" s="87"/>
      <c r="K9" s="75"/>
      <c r="L9" s="74"/>
      <c r="M9" s="76"/>
      <c r="N9" s="75"/>
      <c r="O9" s="88"/>
      <c r="P9" s="75"/>
      <c r="Q9" s="74"/>
      <c r="R9" s="92"/>
      <c r="S9" s="91" t="s">
        <v>41</v>
      </c>
      <c r="T9" s="62"/>
      <c r="U9" s="62"/>
      <c r="V9" s="62"/>
      <c r="W9" s="62"/>
      <c r="X9" s="62"/>
    </row>
    <row r="10" s="63" customFormat="1" ht="45" customHeight="1" spans="1:24">
      <c r="A10" s="68">
        <v>7</v>
      </c>
      <c r="B10" s="72" t="s">
        <v>42</v>
      </c>
      <c r="C10" s="72" t="s">
        <v>43</v>
      </c>
      <c r="D10" s="73">
        <v>10</v>
      </c>
      <c r="E10" s="74" t="s">
        <v>44</v>
      </c>
      <c r="F10" s="75">
        <v>14</v>
      </c>
      <c r="G10" s="74"/>
      <c r="H10" s="76" t="s">
        <v>20</v>
      </c>
      <c r="I10" s="75"/>
      <c r="J10" s="87"/>
      <c r="K10" s="75"/>
      <c r="L10" s="74"/>
      <c r="M10" s="76"/>
      <c r="N10" s="75"/>
      <c r="O10" s="88"/>
      <c r="P10" s="75"/>
      <c r="Q10" s="74"/>
      <c r="R10" s="92"/>
      <c r="S10" s="91" t="s">
        <v>45</v>
      </c>
      <c r="T10" s="62"/>
      <c r="U10" s="62"/>
      <c r="V10" s="62"/>
      <c r="W10" s="62"/>
      <c r="X10" s="62"/>
    </row>
    <row r="11" s="63" customFormat="1" ht="45" customHeight="1" spans="1:24">
      <c r="A11" s="68">
        <v>8</v>
      </c>
      <c r="B11" s="72" t="s">
        <v>46</v>
      </c>
      <c r="C11" s="72" t="s">
        <v>47</v>
      </c>
      <c r="D11" s="73">
        <v>10</v>
      </c>
      <c r="E11" s="77" t="s">
        <v>48</v>
      </c>
      <c r="F11" s="75">
        <v>17</v>
      </c>
      <c r="G11" s="74"/>
      <c r="H11" s="76" t="s">
        <v>20</v>
      </c>
      <c r="I11" s="75"/>
      <c r="J11" s="87"/>
      <c r="K11" s="75"/>
      <c r="L11" s="74"/>
      <c r="M11" s="76"/>
      <c r="N11" s="75"/>
      <c r="O11" s="88"/>
      <c r="P11" s="75"/>
      <c r="Q11" s="74"/>
      <c r="R11" s="92"/>
      <c r="S11" s="91" t="s">
        <v>49</v>
      </c>
      <c r="T11" s="62"/>
      <c r="U11" s="62"/>
      <c r="V11" s="62"/>
      <c r="W11" s="62"/>
      <c r="X11" s="62"/>
    </row>
    <row r="12" s="64" customFormat="1" ht="45" customHeight="1" spans="1:24">
      <c r="A12" s="68">
        <v>9</v>
      </c>
      <c r="B12" s="72" t="s">
        <v>50</v>
      </c>
      <c r="C12" s="72" t="s">
        <v>51</v>
      </c>
      <c r="D12" s="73">
        <v>10</v>
      </c>
      <c r="E12" s="78" t="s">
        <v>52</v>
      </c>
      <c r="F12" s="75">
        <v>26</v>
      </c>
      <c r="G12" s="74"/>
      <c r="H12" s="76" t="s">
        <v>20</v>
      </c>
      <c r="I12" s="75"/>
      <c r="J12" s="87" t="s">
        <v>53</v>
      </c>
      <c r="K12" s="75">
        <v>7</v>
      </c>
      <c r="L12" s="74"/>
      <c r="M12" s="76" t="s">
        <v>54</v>
      </c>
      <c r="N12" s="75">
        <v>7</v>
      </c>
      <c r="O12" s="88"/>
      <c r="P12" s="75"/>
      <c r="Q12" s="74"/>
      <c r="R12" s="92"/>
      <c r="S12" s="91" t="s">
        <v>55</v>
      </c>
      <c r="T12" s="62"/>
      <c r="U12" s="62"/>
      <c r="V12" s="62"/>
      <c r="W12" s="62"/>
      <c r="X12" s="62"/>
    </row>
    <row r="13" s="63" customFormat="1" ht="45" customHeight="1" spans="1:24">
      <c r="A13" s="68">
        <v>10</v>
      </c>
      <c r="B13" s="79" t="s">
        <v>56</v>
      </c>
      <c r="C13" s="79" t="s">
        <v>57</v>
      </c>
      <c r="D13" s="73">
        <v>10</v>
      </c>
      <c r="E13" s="77" t="s">
        <v>58</v>
      </c>
      <c r="F13" s="75">
        <v>24</v>
      </c>
      <c r="G13" s="74"/>
      <c r="H13" s="76" t="s">
        <v>20</v>
      </c>
      <c r="I13" s="75"/>
      <c r="J13" s="87"/>
      <c r="K13" s="75"/>
      <c r="L13" s="74"/>
      <c r="M13" s="76" t="s">
        <v>59</v>
      </c>
      <c r="N13" s="75">
        <v>3</v>
      </c>
      <c r="O13" s="88"/>
      <c r="P13" s="75"/>
      <c r="Q13" s="74"/>
      <c r="R13" s="92"/>
      <c r="S13" s="91" t="s">
        <v>60</v>
      </c>
      <c r="T13" s="62"/>
      <c r="U13" s="62"/>
      <c r="V13" s="62"/>
      <c r="W13" s="62"/>
      <c r="X13" s="62"/>
    </row>
    <row r="14" s="63" customFormat="1" ht="45" customHeight="1" spans="1:24">
      <c r="A14" s="68">
        <v>11</v>
      </c>
      <c r="B14" s="72" t="s">
        <v>61</v>
      </c>
      <c r="C14" s="72" t="s">
        <v>62</v>
      </c>
      <c r="D14" s="73">
        <v>10</v>
      </c>
      <c r="E14" s="78" t="s">
        <v>63</v>
      </c>
      <c r="F14" s="75">
        <v>31</v>
      </c>
      <c r="G14" s="74"/>
      <c r="H14" s="76" t="s">
        <v>20</v>
      </c>
      <c r="I14" s="75"/>
      <c r="J14" s="87"/>
      <c r="K14" s="75"/>
      <c r="L14" s="74"/>
      <c r="M14" s="76"/>
      <c r="N14" s="75"/>
      <c r="O14" s="88"/>
      <c r="P14" s="75"/>
      <c r="Q14" s="74"/>
      <c r="R14" s="92"/>
      <c r="S14" s="91" t="s">
        <v>64</v>
      </c>
      <c r="T14" s="62"/>
      <c r="U14" s="66"/>
      <c r="V14" s="62"/>
      <c r="W14" s="62"/>
      <c r="X14" s="62"/>
    </row>
    <row r="15" s="63" customFormat="1" ht="45" customHeight="1" spans="1:24">
      <c r="A15" s="68">
        <v>12</v>
      </c>
      <c r="B15" s="72" t="s">
        <v>65</v>
      </c>
      <c r="C15" s="72" t="s">
        <v>66</v>
      </c>
      <c r="D15" s="73">
        <v>10</v>
      </c>
      <c r="E15" s="74" t="s">
        <v>67</v>
      </c>
      <c r="F15" s="75">
        <v>3</v>
      </c>
      <c r="G15" s="74"/>
      <c r="H15" s="76" t="s">
        <v>20</v>
      </c>
      <c r="I15" s="75"/>
      <c r="J15" s="87"/>
      <c r="K15" s="75"/>
      <c r="L15" s="74"/>
      <c r="M15" s="76" t="s">
        <v>68</v>
      </c>
      <c r="N15" s="75"/>
      <c r="O15" s="88"/>
      <c r="P15" s="75"/>
      <c r="Q15" s="74"/>
      <c r="R15" s="92"/>
      <c r="S15" s="91" t="s">
        <v>69</v>
      </c>
      <c r="T15" s="62"/>
      <c r="U15" s="66"/>
      <c r="V15" s="62"/>
      <c r="W15" s="62"/>
      <c r="X15" s="62"/>
    </row>
    <row r="16" s="63" customFormat="1" ht="61.35" customHeight="1" spans="1:24">
      <c r="A16" s="68">
        <v>13</v>
      </c>
      <c r="B16" s="72" t="s">
        <v>70</v>
      </c>
      <c r="C16" s="72" t="s">
        <v>71</v>
      </c>
      <c r="D16" s="73">
        <v>10</v>
      </c>
      <c r="E16" s="74" t="s">
        <v>67</v>
      </c>
      <c r="F16" s="75">
        <v>3</v>
      </c>
      <c r="G16" s="74"/>
      <c r="H16" s="76" t="s">
        <v>20</v>
      </c>
      <c r="I16" s="75"/>
      <c r="J16" s="87"/>
      <c r="K16" s="75"/>
      <c r="L16" s="74"/>
      <c r="M16" s="76"/>
      <c r="N16" s="75"/>
      <c r="O16" s="88"/>
      <c r="P16" s="75"/>
      <c r="Q16" s="74"/>
      <c r="R16" s="92"/>
      <c r="S16" s="91" t="s">
        <v>69</v>
      </c>
      <c r="T16" s="62"/>
      <c r="U16" s="66"/>
      <c r="V16" s="62"/>
      <c r="W16" s="62"/>
      <c r="X16" s="62"/>
    </row>
    <row r="17" s="63" customFormat="1" ht="45" customHeight="1" spans="1:24">
      <c r="A17" s="68">
        <v>14</v>
      </c>
      <c r="B17" s="72" t="s">
        <v>72</v>
      </c>
      <c r="C17" s="79" t="s">
        <v>73</v>
      </c>
      <c r="D17" s="73">
        <v>10</v>
      </c>
      <c r="E17" s="74" t="s">
        <v>74</v>
      </c>
      <c r="F17" s="75">
        <v>5</v>
      </c>
      <c r="G17" s="74"/>
      <c r="H17" s="76" t="s">
        <v>20</v>
      </c>
      <c r="I17" s="75"/>
      <c r="J17" s="87"/>
      <c r="K17" s="75"/>
      <c r="L17" s="74"/>
      <c r="M17" s="76"/>
      <c r="N17" s="75"/>
      <c r="O17" s="88"/>
      <c r="P17" s="89"/>
      <c r="Q17" s="93"/>
      <c r="R17" s="92"/>
      <c r="S17" s="91" t="s">
        <v>37</v>
      </c>
      <c r="T17" s="62"/>
      <c r="U17" s="66"/>
      <c r="V17" s="62"/>
      <c r="W17" s="62"/>
      <c r="X17" s="62"/>
    </row>
    <row r="18" s="63" customFormat="1" ht="45" customHeight="1" spans="1:24">
      <c r="A18" s="68">
        <v>15</v>
      </c>
      <c r="B18" s="72" t="s">
        <v>75</v>
      </c>
      <c r="C18" s="72" t="s">
        <v>76</v>
      </c>
      <c r="D18" s="73">
        <v>10</v>
      </c>
      <c r="E18" s="74" t="s">
        <v>77</v>
      </c>
      <c r="F18" s="75">
        <v>6</v>
      </c>
      <c r="G18" s="74"/>
      <c r="H18" s="76" t="s">
        <v>20</v>
      </c>
      <c r="I18" s="75"/>
      <c r="J18" s="87"/>
      <c r="K18" s="75"/>
      <c r="L18" s="74"/>
      <c r="M18" s="76"/>
      <c r="N18" s="75"/>
      <c r="O18" s="88"/>
      <c r="P18" s="89"/>
      <c r="Q18" s="74"/>
      <c r="R18" s="92"/>
      <c r="S18" s="91" t="s">
        <v>78</v>
      </c>
      <c r="T18" s="62"/>
      <c r="U18" s="66"/>
      <c r="V18" s="62"/>
      <c r="W18" s="62"/>
      <c r="X18" s="62"/>
    </row>
    <row r="19" s="63" customFormat="1" ht="45" customHeight="1" spans="1:24">
      <c r="A19" s="68">
        <v>16</v>
      </c>
      <c r="B19" s="72" t="s">
        <v>79</v>
      </c>
      <c r="C19" s="72" t="s">
        <v>80</v>
      </c>
      <c r="D19" s="73">
        <v>10</v>
      </c>
      <c r="E19" s="74"/>
      <c r="F19" s="75"/>
      <c r="G19" s="74"/>
      <c r="H19" s="76" t="s">
        <v>20</v>
      </c>
      <c r="I19" s="75"/>
      <c r="J19" s="87"/>
      <c r="K19" s="75"/>
      <c r="L19" s="74"/>
      <c r="M19" s="76"/>
      <c r="N19" s="75"/>
      <c r="O19" s="88"/>
      <c r="P19" s="89"/>
      <c r="Q19" s="74"/>
      <c r="R19" s="92"/>
      <c r="S19" s="91" t="s">
        <v>33</v>
      </c>
      <c r="T19" s="62"/>
      <c r="U19" s="66"/>
      <c r="V19" s="62"/>
      <c r="W19" s="62"/>
      <c r="X19" s="62"/>
    </row>
    <row r="20" s="63" customFormat="1" ht="45" customHeight="1" spans="1:24">
      <c r="A20" s="80">
        <v>17</v>
      </c>
      <c r="B20" s="72" t="s">
        <v>81</v>
      </c>
      <c r="C20" s="72" t="s">
        <v>82</v>
      </c>
      <c r="D20" s="73">
        <v>10</v>
      </c>
      <c r="E20" s="74" t="s">
        <v>77</v>
      </c>
      <c r="F20" s="75">
        <v>6</v>
      </c>
      <c r="G20" s="74"/>
      <c r="H20" s="76" t="s">
        <v>20</v>
      </c>
      <c r="I20" s="75"/>
      <c r="J20" s="87"/>
      <c r="K20" s="75"/>
      <c r="L20" s="74"/>
      <c r="M20" s="76"/>
      <c r="N20" s="75"/>
      <c r="O20" s="88"/>
      <c r="P20" s="89"/>
      <c r="Q20" s="74"/>
      <c r="R20" s="92"/>
      <c r="S20" s="91" t="s">
        <v>78</v>
      </c>
      <c r="T20" s="62"/>
      <c r="U20" s="66"/>
      <c r="V20" s="62"/>
      <c r="W20" s="62"/>
      <c r="X20" s="62"/>
    </row>
    <row r="21" s="63" customFormat="1" ht="45" customHeight="1" spans="1:24">
      <c r="A21" s="80">
        <v>18</v>
      </c>
      <c r="B21" s="72" t="s">
        <v>83</v>
      </c>
      <c r="C21" s="72" t="s">
        <v>84</v>
      </c>
      <c r="D21" s="73">
        <v>10</v>
      </c>
      <c r="E21" s="81" t="s">
        <v>85</v>
      </c>
      <c r="F21" s="75">
        <v>6.5</v>
      </c>
      <c r="G21" s="74"/>
      <c r="H21" s="76" t="s">
        <v>20</v>
      </c>
      <c r="I21" s="75"/>
      <c r="J21" s="87"/>
      <c r="K21" s="75"/>
      <c r="L21" s="74"/>
      <c r="M21" s="76"/>
      <c r="N21" s="75"/>
      <c r="O21" s="88"/>
      <c r="P21" s="89"/>
      <c r="Q21" s="74"/>
      <c r="R21" s="92"/>
      <c r="S21" s="91" t="s">
        <v>86</v>
      </c>
      <c r="T21" s="62"/>
      <c r="U21" s="66"/>
      <c r="V21" s="62"/>
      <c r="W21" s="62"/>
      <c r="X21" s="62"/>
    </row>
    <row r="22" s="63" customFormat="1" ht="45" customHeight="1" spans="1:24">
      <c r="A22" s="68">
        <v>19</v>
      </c>
      <c r="B22" s="72" t="s">
        <v>87</v>
      </c>
      <c r="C22" s="72" t="s">
        <v>88</v>
      </c>
      <c r="D22" s="73">
        <v>10</v>
      </c>
      <c r="E22" s="82" t="s">
        <v>89</v>
      </c>
      <c r="F22" s="75">
        <v>33</v>
      </c>
      <c r="G22" s="74"/>
      <c r="H22" s="76" t="s">
        <v>20</v>
      </c>
      <c r="I22" s="75"/>
      <c r="J22" s="87"/>
      <c r="K22" s="75"/>
      <c r="L22" s="74"/>
      <c r="M22" s="76" t="s">
        <v>25</v>
      </c>
      <c r="N22" s="75">
        <v>5</v>
      </c>
      <c r="O22" s="88"/>
      <c r="P22" s="89">
        <v>5</v>
      </c>
      <c r="Q22" s="74"/>
      <c r="R22" s="92"/>
      <c r="S22" s="91" t="s">
        <v>90</v>
      </c>
      <c r="T22" s="62"/>
      <c r="U22" s="66"/>
      <c r="V22" s="62"/>
      <c r="W22" s="62"/>
      <c r="X22" s="62"/>
    </row>
    <row r="23" s="63" customFormat="1" ht="45" customHeight="1" spans="1:24">
      <c r="A23" s="68">
        <v>20</v>
      </c>
      <c r="B23" s="72" t="s">
        <v>91</v>
      </c>
      <c r="C23" s="72" t="s">
        <v>92</v>
      </c>
      <c r="D23" s="73">
        <v>10</v>
      </c>
      <c r="E23" s="74" t="s">
        <v>93</v>
      </c>
      <c r="F23" s="75">
        <v>7</v>
      </c>
      <c r="G23" s="74"/>
      <c r="H23" s="76" t="s">
        <v>20</v>
      </c>
      <c r="I23" s="75"/>
      <c r="J23" s="87"/>
      <c r="K23" s="75"/>
      <c r="L23" s="74"/>
      <c r="M23" s="76"/>
      <c r="N23" s="75"/>
      <c r="O23" s="88"/>
      <c r="P23" s="89"/>
      <c r="Q23" s="74"/>
      <c r="R23" s="92"/>
      <c r="S23" s="91" t="s">
        <v>30</v>
      </c>
      <c r="T23" s="62"/>
      <c r="U23" s="66"/>
      <c r="V23" s="62"/>
      <c r="W23" s="62"/>
      <c r="X23" s="62"/>
    </row>
    <row r="24" s="63" customFormat="1" ht="45" customHeight="1" spans="1:24">
      <c r="A24" s="68">
        <v>21</v>
      </c>
      <c r="B24" s="72" t="s">
        <v>94</v>
      </c>
      <c r="C24" s="72" t="s">
        <v>95</v>
      </c>
      <c r="D24" s="73">
        <v>10</v>
      </c>
      <c r="E24" s="74" t="s">
        <v>77</v>
      </c>
      <c r="F24" s="75">
        <v>6</v>
      </c>
      <c r="G24" s="74"/>
      <c r="H24" s="76" t="s">
        <v>20</v>
      </c>
      <c r="I24" s="75"/>
      <c r="J24" s="87"/>
      <c r="K24" s="75"/>
      <c r="L24" s="74"/>
      <c r="M24" s="76"/>
      <c r="N24" s="75"/>
      <c r="O24" s="88"/>
      <c r="P24" s="89"/>
      <c r="Q24" s="74"/>
      <c r="R24" s="92"/>
      <c r="S24" s="91" t="s">
        <v>78</v>
      </c>
      <c r="T24" s="62"/>
      <c r="U24" s="66"/>
      <c r="V24" s="62"/>
      <c r="W24" s="62"/>
      <c r="X24" s="62"/>
    </row>
    <row r="25" s="63" customFormat="1" ht="45" customHeight="1" spans="1:24">
      <c r="A25" s="68">
        <v>22</v>
      </c>
      <c r="B25" s="72" t="s">
        <v>96</v>
      </c>
      <c r="C25" s="72" t="s">
        <v>97</v>
      </c>
      <c r="D25" s="73">
        <v>10</v>
      </c>
      <c r="E25" s="74" t="s">
        <v>98</v>
      </c>
      <c r="F25" s="75">
        <v>6</v>
      </c>
      <c r="G25" s="74"/>
      <c r="H25" s="76" t="s">
        <v>20</v>
      </c>
      <c r="I25" s="75"/>
      <c r="J25" s="87"/>
      <c r="K25" s="75"/>
      <c r="L25" s="74"/>
      <c r="M25" s="76"/>
      <c r="N25" s="75"/>
      <c r="O25" s="88"/>
      <c r="P25" s="89"/>
      <c r="Q25" s="74"/>
      <c r="R25" s="92"/>
      <c r="S25" s="91" t="s">
        <v>78</v>
      </c>
      <c r="T25" s="62"/>
      <c r="U25" s="66"/>
      <c r="V25" s="62"/>
      <c r="W25" s="62"/>
      <c r="X25" s="62"/>
    </row>
    <row r="26" s="63" customFormat="1" ht="45" customHeight="1" spans="1:24">
      <c r="A26" s="68">
        <v>23</v>
      </c>
      <c r="B26" s="72" t="s">
        <v>99</v>
      </c>
      <c r="C26" s="72" t="s">
        <v>100</v>
      </c>
      <c r="D26" s="73">
        <v>10</v>
      </c>
      <c r="E26" s="74"/>
      <c r="F26" s="75"/>
      <c r="G26" s="74"/>
      <c r="H26" s="76" t="s">
        <v>20</v>
      </c>
      <c r="I26" s="75"/>
      <c r="J26" s="87"/>
      <c r="K26" s="75"/>
      <c r="L26" s="74"/>
      <c r="M26" s="74"/>
      <c r="N26" s="75"/>
      <c r="O26" s="88"/>
      <c r="P26" s="89"/>
      <c r="Q26" s="74"/>
      <c r="R26" s="92"/>
      <c r="S26" s="91" t="s">
        <v>33</v>
      </c>
      <c r="T26" s="62"/>
      <c r="U26" s="66"/>
      <c r="V26" s="62"/>
      <c r="W26" s="62"/>
      <c r="X26" s="62"/>
    </row>
    <row r="27" s="63" customFormat="1" ht="45" customHeight="1" spans="1:26">
      <c r="A27" s="68">
        <v>24</v>
      </c>
      <c r="B27" s="72" t="s">
        <v>101</v>
      </c>
      <c r="C27" s="72" t="s">
        <v>102</v>
      </c>
      <c r="D27" s="73">
        <v>10</v>
      </c>
      <c r="E27" s="74" t="s">
        <v>103</v>
      </c>
      <c r="F27" s="75">
        <v>28</v>
      </c>
      <c r="G27" s="74"/>
      <c r="H27" s="76" t="s">
        <v>20</v>
      </c>
      <c r="I27" s="75"/>
      <c r="J27" s="87" t="s">
        <v>104</v>
      </c>
      <c r="K27" s="75">
        <v>5</v>
      </c>
      <c r="L27" s="74"/>
      <c r="M27" s="76"/>
      <c r="N27" s="75"/>
      <c r="O27" s="88"/>
      <c r="P27" s="89"/>
      <c r="Q27" s="74"/>
      <c r="R27" s="92"/>
      <c r="S27" s="91" t="s">
        <v>105</v>
      </c>
      <c r="T27" s="62"/>
      <c r="U27" s="66"/>
      <c r="V27" s="62"/>
      <c r="W27" s="62"/>
      <c r="X27" s="62"/>
      <c r="Y27" s="62"/>
      <c r="Z27" s="62"/>
    </row>
    <row r="28" s="63" customFormat="1" ht="45" customHeight="1" spans="1:26">
      <c r="A28" s="68">
        <v>25</v>
      </c>
      <c r="B28" s="72" t="s">
        <v>106</v>
      </c>
      <c r="C28" s="72" t="s">
        <v>107</v>
      </c>
      <c r="D28" s="73">
        <v>10</v>
      </c>
      <c r="E28" s="77" t="s">
        <v>108</v>
      </c>
      <c r="F28" s="75">
        <v>31.5</v>
      </c>
      <c r="G28" s="74"/>
      <c r="H28" s="76" t="s">
        <v>20</v>
      </c>
      <c r="I28" s="75"/>
      <c r="J28" s="87"/>
      <c r="K28" s="75"/>
      <c r="L28" s="74"/>
      <c r="M28" s="76"/>
      <c r="N28" s="75"/>
      <c r="O28" s="88"/>
      <c r="P28" s="89"/>
      <c r="Q28" s="74"/>
      <c r="R28" s="92"/>
      <c r="S28" s="91" t="s">
        <v>109</v>
      </c>
      <c r="T28" s="62"/>
      <c r="U28" s="66"/>
      <c r="V28" s="62"/>
      <c r="W28" s="62"/>
      <c r="X28" s="62"/>
      <c r="Y28" s="62"/>
      <c r="Z28" s="62"/>
    </row>
    <row r="29" s="63" customFormat="1" ht="45" customHeight="1" spans="1:26">
      <c r="A29" s="68">
        <v>26</v>
      </c>
      <c r="B29" s="72" t="s">
        <v>110</v>
      </c>
      <c r="C29" s="72" t="s">
        <v>111</v>
      </c>
      <c r="D29" s="73">
        <v>10</v>
      </c>
      <c r="E29" s="77" t="s">
        <v>112</v>
      </c>
      <c r="F29" s="75">
        <v>17.5</v>
      </c>
      <c r="G29" s="74"/>
      <c r="H29" s="76" t="s">
        <v>20</v>
      </c>
      <c r="I29" s="75"/>
      <c r="J29" s="87"/>
      <c r="K29" s="75"/>
      <c r="L29" s="74"/>
      <c r="M29" s="76"/>
      <c r="N29" s="75"/>
      <c r="O29" s="88"/>
      <c r="P29" s="89"/>
      <c r="Q29" s="74"/>
      <c r="R29" s="92"/>
      <c r="S29" s="91" t="s">
        <v>113</v>
      </c>
      <c r="T29" s="62"/>
      <c r="U29" s="66"/>
      <c r="V29" s="62"/>
      <c r="W29" s="62"/>
      <c r="X29" s="62"/>
      <c r="Y29" s="62"/>
      <c r="Z29" s="62"/>
    </row>
    <row r="30" s="63" customFormat="1" ht="45" customHeight="1" spans="1:26">
      <c r="A30" s="68">
        <v>27</v>
      </c>
      <c r="B30" s="72" t="s">
        <v>114</v>
      </c>
      <c r="C30" s="72" t="s">
        <v>115</v>
      </c>
      <c r="D30" s="73">
        <v>10</v>
      </c>
      <c r="E30" s="74" t="s">
        <v>116</v>
      </c>
      <c r="F30" s="75">
        <v>1</v>
      </c>
      <c r="G30" s="74"/>
      <c r="H30" s="76" t="s">
        <v>20</v>
      </c>
      <c r="I30" s="75"/>
      <c r="J30" s="87"/>
      <c r="K30" s="75"/>
      <c r="L30" s="74"/>
      <c r="M30" s="76"/>
      <c r="N30" s="75"/>
      <c r="O30" s="88"/>
      <c r="P30" s="89"/>
      <c r="Q30" s="74"/>
      <c r="R30" s="92"/>
      <c r="S30" s="91" t="s">
        <v>117</v>
      </c>
      <c r="T30" s="62"/>
      <c r="U30" s="94"/>
      <c r="V30" s="62"/>
      <c r="W30" s="62"/>
      <c r="X30" s="62"/>
      <c r="Y30" s="62"/>
      <c r="Z30" s="62"/>
    </row>
    <row r="31" s="63" customFormat="1" ht="45" customHeight="1" spans="1:26">
      <c r="A31" s="68">
        <v>28</v>
      </c>
      <c r="B31" s="72" t="s">
        <v>118</v>
      </c>
      <c r="C31" s="72" t="s">
        <v>119</v>
      </c>
      <c r="D31" s="73">
        <v>10</v>
      </c>
      <c r="E31" s="74"/>
      <c r="F31" s="75"/>
      <c r="G31" s="74"/>
      <c r="H31" s="76" t="s">
        <v>20</v>
      </c>
      <c r="I31" s="75"/>
      <c r="J31" s="87"/>
      <c r="K31" s="75"/>
      <c r="L31" s="74"/>
      <c r="M31" s="76"/>
      <c r="N31" s="75"/>
      <c r="O31" s="88"/>
      <c r="P31" s="89"/>
      <c r="Q31" s="74" t="s">
        <v>120</v>
      </c>
      <c r="R31" s="92" t="s">
        <v>121</v>
      </c>
      <c r="S31" s="91" t="s">
        <v>122</v>
      </c>
      <c r="T31" s="62"/>
      <c r="U31" s="62"/>
      <c r="V31" s="62"/>
      <c r="W31" s="62"/>
      <c r="X31" s="62"/>
      <c r="Y31" s="62"/>
      <c r="Z31" s="62"/>
    </row>
    <row r="32" s="63" customFormat="1" ht="45" customHeight="1" spans="1:26">
      <c r="A32" s="68">
        <v>29</v>
      </c>
      <c r="B32" s="72" t="s">
        <v>123</v>
      </c>
      <c r="C32" s="72" t="s">
        <v>124</v>
      </c>
      <c r="D32" s="73">
        <v>10</v>
      </c>
      <c r="E32" s="74" t="s">
        <v>125</v>
      </c>
      <c r="F32" s="75">
        <v>11</v>
      </c>
      <c r="G32" s="74"/>
      <c r="H32" s="76" t="s">
        <v>20</v>
      </c>
      <c r="I32" s="75"/>
      <c r="J32" s="87"/>
      <c r="K32" s="75"/>
      <c r="L32" s="74"/>
      <c r="M32" s="76"/>
      <c r="N32" s="75"/>
      <c r="O32" s="88"/>
      <c r="P32" s="89"/>
      <c r="Q32" s="74"/>
      <c r="R32" s="92"/>
      <c r="S32" s="91" t="s">
        <v>126</v>
      </c>
      <c r="T32" s="62"/>
      <c r="U32" s="62"/>
      <c r="V32" s="62"/>
      <c r="W32" s="62"/>
      <c r="X32" s="62"/>
      <c r="Y32" s="62"/>
      <c r="Z32" s="62"/>
    </row>
    <row r="33" s="63" customFormat="1" ht="45" customHeight="1" spans="1:26">
      <c r="A33" s="68">
        <v>30</v>
      </c>
      <c r="B33" s="72" t="s">
        <v>127</v>
      </c>
      <c r="C33" s="72" t="s">
        <v>128</v>
      </c>
      <c r="D33" s="73">
        <v>10</v>
      </c>
      <c r="E33" s="74" t="s">
        <v>129</v>
      </c>
      <c r="F33" s="75">
        <v>19.5</v>
      </c>
      <c r="G33" s="74"/>
      <c r="H33" s="76" t="s">
        <v>20</v>
      </c>
      <c r="I33" s="75"/>
      <c r="J33" s="87"/>
      <c r="K33" s="75"/>
      <c r="L33" s="74"/>
      <c r="M33" s="76"/>
      <c r="N33" s="75"/>
      <c r="O33" s="88"/>
      <c r="P33" s="89"/>
      <c r="Q33" s="74"/>
      <c r="R33" s="92"/>
      <c r="S33" s="91" t="s">
        <v>130</v>
      </c>
      <c r="T33" s="62"/>
      <c r="U33" s="62"/>
      <c r="V33" s="62"/>
      <c r="W33" s="62"/>
      <c r="X33" s="62"/>
      <c r="Y33" s="62"/>
      <c r="Z33" s="62"/>
    </row>
    <row r="34" s="63" customFormat="1" ht="45" customHeight="1" spans="1:26">
      <c r="A34" s="68">
        <v>31</v>
      </c>
      <c r="B34" s="72" t="s">
        <v>131</v>
      </c>
      <c r="C34" s="72" t="s">
        <v>132</v>
      </c>
      <c r="D34" s="73">
        <v>10</v>
      </c>
      <c r="E34" s="74" t="s">
        <v>133</v>
      </c>
      <c r="F34" s="75">
        <v>8</v>
      </c>
      <c r="G34" s="74"/>
      <c r="H34" s="76" t="s">
        <v>20</v>
      </c>
      <c r="I34" s="75"/>
      <c r="J34" s="87"/>
      <c r="K34" s="75"/>
      <c r="L34" s="74"/>
      <c r="M34" s="76"/>
      <c r="N34" s="75"/>
      <c r="O34" s="88"/>
      <c r="P34" s="89"/>
      <c r="Q34" s="74"/>
      <c r="R34" s="92"/>
      <c r="S34" s="91" t="s">
        <v>134</v>
      </c>
      <c r="T34" s="62"/>
      <c r="U34" s="62"/>
      <c r="V34" s="62"/>
      <c r="W34" s="62"/>
      <c r="X34" s="62"/>
      <c r="Y34" s="62"/>
      <c r="Z34" s="62"/>
    </row>
    <row r="35" s="63" customFormat="1" ht="45" customHeight="1" spans="1:26">
      <c r="A35" s="68">
        <v>32</v>
      </c>
      <c r="B35" s="72" t="s">
        <v>135</v>
      </c>
      <c r="C35" s="72" t="s">
        <v>136</v>
      </c>
      <c r="D35" s="73">
        <v>10</v>
      </c>
      <c r="E35" s="74"/>
      <c r="F35" s="75"/>
      <c r="G35" s="74"/>
      <c r="H35" s="76" t="s">
        <v>20</v>
      </c>
      <c r="I35" s="75"/>
      <c r="J35" s="87"/>
      <c r="K35" s="75"/>
      <c r="L35" s="74"/>
      <c r="M35" s="76"/>
      <c r="N35" s="75"/>
      <c r="O35" s="88"/>
      <c r="P35" s="89"/>
      <c r="Q35" s="74"/>
      <c r="R35" s="92"/>
      <c r="S35" s="91" t="s">
        <v>33</v>
      </c>
      <c r="T35" s="62"/>
      <c r="U35" s="62"/>
      <c r="V35" s="62"/>
      <c r="W35" s="62"/>
      <c r="X35" s="62"/>
      <c r="Y35" s="62"/>
      <c r="Z35" s="62"/>
    </row>
    <row r="36" s="63" customFormat="1" ht="45" customHeight="1" spans="1:26">
      <c r="A36" s="68">
        <v>33</v>
      </c>
      <c r="B36" s="72" t="s">
        <v>137</v>
      </c>
      <c r="C36" s="72" t="s">
        <v>138</v>
      </c>
      <c r="D36" s="73">
        <v>10</v>
      </c>
      <c r="E36" s="74" t="s">
        <v>139</v>
      </c>
      <c r="F36" s="75">
        <v>8</v>
      </c>
      <c r="G36" s="74"/>
      <c r="H36" s="76" t="s">
        <v>20</v>
      </c>
      <c r="I36" s="75"/>
      <c r="J36" s="87"/>
      <c r="K36" s="75"/>
      <c r="L36" s="74"/>
      <c r="M36" s="76"/>
      <c r="N36" s="75"/>
      <c r="O36" s="88"/>
      <c r="P36" s="89"/>
      <c r="Q36" s="74"/>
      <c r="R36" s="92"/>
      <c r="S36" s="91" t="s">
        <v>134</v>
      </c>
      <c r="T36" s="62"/>
      <c r="U36" s="62"/>
      <c r="V36" s="62"/>
      <c r="W36" s="62"/>
      <c r="X36" s="62"/>
      <c r="Y36" s="62"/>
      <c r="Z36" s="62"/>
    </row>
    <row r="37" s="63" customFormat="1" ht="45" customHeight="1" spans="1:26">
      <c r="A37" s="68">
        <v>34</v>
      </c>
      <c r="B37" s="72" t="s">
        <v>140</v>
      </c>
      <c r="C37" s="72" t="s">
        <v>141</v>
      </c>
      <c r="D37" s="73">
        <v>10</v>
      </c>
      <c r="E37" s="74"/>
      <c r="F37" s="75"/>
      <c r="G37" s="74"/>
      <c r="H37" s="76" t="s">
        <v>20</v>
      </c>
      <c r="I37" s="75"/>
      <c r="J37" s="87"/>
      <c r="K37" s="75"/>
      <c r="L37" s="74"/>
      <c r="M37" s="76"/>
      <c r="N37" s="75"/>
      <c r="O37" s="88"/>
      <c r="P37" s="89"/>
      <c r="Q37" s="74"/>
      <c r="R37" s="92"/>
      <c r="S37" s="91" t="s">
        <v>33</v>
      </c>
      <c r="T37" s="62"/>
      <c r="U37" s="62"/>
      <c r="V37" s="62"/>
      <c r="W37" s="62"/>
      <c r="X37" s="62"/>
      <c r="Y37" s="62"/>
      <c r="Z37" s="62"/>
    </row>
    <row r="38" s="63" customFormat="1" ht="45" customHeight="1" spans="1:26">
      <c r="A38" s="68">
        <v>35</v>
      </c>
      <c r="B38" s="72" t="s">
        <v>142</v>
      </c>
      <c r="C38" s="72" t="s">
        <v>143</v>
      </c>
      <c r="D38" s="73">
        <v>10</v>
      </c>
      <c r="E38" s="74"/>
      <c r="F38" s="75"/>
      <c r="G38" s="74"/>
      <c r="H38" s="76" t="s">
        <v>20</v>
      </c>
      <c r="I38" s="75"/>
      <c r="J38" s="87"/>
      <c r="K38" s="75"/>
      <c r="L38" s="74"/>
      <c r="M38" s="76"/>
      <c r="N38" s="75"/>
      <c r="O38" s="88"/>
      <c r="P38" s="89"/>
      <c r="Q38" s="74"/>
      <c r="R38" s="92"/>
      <c r="S38" s="91" t="s">
        <v>33</v>
      </c>
      <c r="T38" s="62"/>
      <c r="U38" s="62"/>
      <c r="V38" s="62"/>
      <c r="W38" s="62"/>
      <c r="X38" s="62"/>
      <c r="Y38" s="62"/>
      <c r="Z38" s="62"/>
    </row>
    <row r="39" s="63" customFormat="1" ht="45" customHeight="1" spans="1:26">
      <c r="A39" s="68">
        <v>36</v>
      </c>
      <c r="B39" s="79" t="s">
        <v>144</v>
      </c>
      <c r="C39" s="72" t="s">
        <v>145</v>
      </c>
      <c r="D39" s="73">
        <v>10</v>
      </c>
      <c r="E39" s="74" t="s">
        <v>77</v>
      </c>
      <c r="F39" s="75">
        <v>6</v>
      </c>
      <c r="G39" s="74"/>
      <c r="H39" s="76" t="s">
        <v>20</v>
      </c>
      <c r="I39" s="75"/>
      <c r="J39" s="87"/>
      <c r="K39" s="75"/>
      <c r="L39" s="74"/>
      <c r="M39" s="74" t="s">
        <v>146</v>
      </c>
      <c r="N39" s="75">
        <v>3</v>
      </c>
      <c r="O39" s="88"/>
      <c r="P39" s="89"/>
      <c r="Q39" s="74"/>
      <c r="R39" s="92"/>
      <c r="S39" s="91" t="s">
        <v>147</v>
      </c>
      <c r="T39" s="62"/>
      <c r="U39" s="62"/>
      <c r="V39" s="62"/>
      <c r="W39" s="62"/>
      <c r="X39" s="62"/>
      <c r="Y39" s="62"/>
      <c r="Z39" s="62"/>
    </row>
    <row r="40" s="63" customFormat="1" ht="45" customHeight="1" spans="1:26">
      <c r="A40" s="68">
        <v>37</v>
      </c>
      <c r="B40" s="72" t="s">
        <v>148</v>
      </c>
      <c r="C40" s="72" t="s">
        <v>149</v>
      </c>
      <c r="D40" s="73">
        <v>10</v>
      </c>
      <c r="E40" s="74" t="s">
        <v>150</v>
      </c>
      <c r="F40" s="75">
        <v>29</v>
      </c>
      <c r="G40" s="74"/>
      <c r="H40" s="76" t="s">
        <v>20</v>
      </c>
      <c r="I40" s="75"/>
      <c r="J40" s="87"/>
      <c r="K40" s="75"/>
      <c r="L40" s="74"/>
      <c r="M40" s="76" t="s">
        <v>151</v>
      </c>
      <c r="N40" s="75">
        <v>3</v>
      </c>
      <c r="O40" s="88"/>
      <c r="P40" s="89"/>
      <c r="Q40" s="74"/>
      <c r="R40" s="92"/>
      <c r="S40" s="91" t="s">
        <v>152</v>
      </c>
      <c r="T40" s="62"/>
      <c r="U40" s="62"/>
      <c r="V40" s="62"/>
      <c r="W40" s="62"/>
      <c r="X40" s="62"/>
      <c r="Y40" s="62"/>
      <c r="Z40" s="62"/>
    </row>
    <row r="41" s="63" customFormat="1" ht="45" customHeight="1" spans="1:26">
      <c r="A41" s="68">
        <v>38</v>
      </c>
      <c r="B41" s="72" t="s">
        <v>153</v>
      </c>
      <c r="C41" s="72" t="s">
        <v>154</v>
      </c>
      <c r="D41" s="73">
        <v>10</v>
      </c>
      <c r="E41" s="74" t="s">
        <v>155</v>
      </c>
      <c r="F41" s="75">
        <v>2</v>
      </c>
      <c r="G41" s="74"/>
      <c r="H41" s="76" t="s">
        <v>20</v>
      </c>
      <c r="I41" s="75"/>
      <c r="J41" s="87"/>
      <c r="K41" s="75"/>
      <c r="L41" s="74"/>
      <c r="M41" s="76"/>
      <c r="N41" s="75"/>
      <c r="O41" s="88"/>
      <c r="P41" s="89"/>
      <c r="Q41" s="74"/>
      <c r="R41" s="92"/>
      <c r="S41" s="91" t="s">
        <v>21</v>
      </c>
      <c r="T41" s="62"/>
      <c r="U41" s="62"/>
      <c r="V41" s="62"/>
      <c r="W41" s="62"/>
      <c r="X41" s="62"/>
      <c r="Y41" s="62"/>
      <c r="Z41" s="62"/>
    </row>
    <row r="42" ht="45" customHeight="1" spans="1:26">
      <c r="A42" s="68">
        <v>39</v>
      </c>
      <c r="B42" s="72" t="s">
        <v>156</v>
      </c>
      <c r="C42" s="72" t="s">
        <v>157</v>
      </c>
      <c r="D42" s="73">
        <v>10</v>
      </c>
      <c r="E42" s="74"/>
      <c r="F42" s="75"/>
      <c r="G42" s="74"/>
      <c r="H42" s="76" t="s">
        <v>20</v>
      </c>
      <c r="I42" s="75"/>
      <c r="J42" s="87"/>
      <c r="K42" s="75"/>
      <c r="L42" s="74"/>
      <c r="M42" s="76" t="s">
        <v>146</v>
      </c>
      <c r="N42" s="75">
        <v>3</v>
      </c>
      <c r="O42" s="88"/>
      <c r="P42" s="89"/>
      <c r="Q42" s="74" t="s">
        <v>158</v>
      </c>
      <c r="R42" s="92" t="s">
        <v>159</v>
      </c>
      <c r="S42" s="91" t="s">
        <v>117</v>
      </c>
      <c r="T42" s="62"/>
      <c r="U42" s="62"/>
      <c r="V42" s="62"/>
      <c r="W42" s="62"/>
      <c r="X42" s="62"/>
      <c r="Y42" s="62"/>
      <c r="Z42" s="62"/>
    </row>
    <row r="43" ht="45" customHeight="1" spans="1:26">
      <c r="A43" s="68">
        <v>40</v>
      </c>
      <c r="B43" s="72" t="s">
        <v>160</v>
      </c>
      <c r="C43" s="72" t="s">
        <v>161</v>
      </c>
      <c r="D43" s="73">
        <v>10</v>
      </c>
      <c r="E43" s="83" t="s">
        <v>162</v>
      </c>
      <c r="F43" s="75">
        <v>13</v>
      </c>
      <c r="G43" s="74"/>
      <c r="H43" s="76" t="s">
        <v>20</v>
      </c>
      <c r="I43" s="75"/>
      <c r="J43" s="87"/>
      <c r="K43" s="75"/>
      <c r="L43" s="74"/>
      <c r="M43" s="76"/>
      <c r="N43" s="75"/>
      <c r="O43" s="88"/>
      <c r="P43" s="89"/>
      <c r="Q43" s="74"/>
      <c r="R43" s="92"/>
      <c r="S43" s="91" t="s">
        <v>163</v>
      </c>
      <c r="T43" s="62"/>
      <c r="U43" s="62"/>
      <c r="V43" s="62"/>
      <c r="W43" s="62"/>
      <c r="X43" s="62"/>
      <c r="Y43" s="62"/>
      <c r="Z43" s="62"/>
    </row>
    <row r="44" ht="45" customHeight="1" spans="1:26">
      <c r="A44" s="68">
        <v>41</v>
      </c>
      <c r="B44" s="72" t="s">
        <v>164</v>
      </c>
      <c r="C44" s="72" t="s">
        <v>165</v>
      </c>
      <c r="D44" s="73">
        <v>10</v>
      </c>
      <c r="E44" s="74" t="s">
        <v>166</v>
      </c>
      <c r="F44" s="75">
        <v>11</v>
      </c>
      <c r="G44" s="74"/>
      <c r="H44" s="76" t="s">
        <v>20</v>
      </c>
      <c r="I44" s="75"/>
      <c r="J44" s="87"/>
      <c r="K44" s="75"/>
      <c r="L44" s="74"/>
      <c r="M44" s="76"/>
      <c r="N44" s="75"/>
      <c r="O44" s="88"/>
      <c r="P44" s="89"/>
      <c r="Q44" s="74"/>
      <c r="R44" s="92"/>
      <c r="S44" s="91" t="s">
        <v>167</v>
      </c>
      <c r="T44" s="62"/>
      <c r="U44" s="62"/>
      <c r="V44" s="62"/>
      <c r="W44" s="62"/>
      <c r="X44" s="62"/>
      <c r="Y44" s="62"/>
      <c r="Z44" s="62"/>
    </row>
    <row r="45" ht="45" customHeight="1" spans="1:26">
      <c r="A45" s="68">
        <v>42</v>
      </c>
      <c r="B45" s="72" t="s">
        <v>168</v>
      </c>
      <c r="C45" s="72" t="s">
        <v>169</v>
      </c>
      <c r="D45" s="73">
        <v>10</v>
      </c>
      <c r="E45" s="74" t="s">
        <v>170</v>
      </c>
      <c r="F45" s="75">
        <v>6</v>
      </c>
      <c r="G45" s="74"/>
      <c r="H45" s="76" t="s">
        <v>20</v>
      </c>
      <c r="I45" s="75"/>
      <c r="J45" s="87" t="s">
        <v>171</v>
      </c>
      <c r="K45" s="75">
        <v>2</v>
      </c>
      <c r="L45" s="74"/>
      <c r="M45" s="76"/>
      <c r="N45" s="75"/>
      <c r="O45" s="88"/>
      <c r="P45" s="89"/>
      <c r="Q45" s="74"/>
      <c r="R45" s="92"/>
      <c r="S45" s="91" t="s">
        <v>134</v>
      </c>
      <c r="T45" s="62"/>
      <c r="U45" s="62"/>
      <c r="V45" s="62"/>
      <c r="W45" s="62"/>
      <c r="X45" s="62"/>
      <c r="Y45" s="62"/>
      <c r="Z45" s="62"/>
    </row>
    <row r="46" ht="40" customHeight="1" spans="1:26">
      <c r="A46" s="68">
        <v>43</v>
      </c>
      <c r="B46" s="72" t="s">
        <v>172</v>
      </c>
      <c r="C46" s="72" t="s">
        <v>173</v>
      </c>
      <c r="D46" s="73">
        <v>10</v>
      </c>
      <c r="E46" s="74"/>
      <c r="F46" s="75"/>
      <c r="G46" s="74"/>
      <c r="H46" s="76" t="s">
        <v>20</v>
      </c>
      <c r="I46" s="75"/>
      <c r="J46" s="87"/>
      <c r="K46" s="75"/>
      <c r="L46" s="74"/>
      <c r="M46" s="76"/>
      <c r="N46" s="75"/>
      <c r="O46" s="88"/>
      <c r="P46" s="89"/>
      <c r="Q46" s="74"/>
      <c r="R46" s="92"/>
      <c r="S46" s="91" t="s">
        <v>33</v>
      </c>
      <c r="T46" s="62"/>
      <c r="U46" s="62"/>
      <c r="V46" s="62"/>
      <c r="W46" s="62"/>
      <c r="X46" s="62"/>
      <c r="Y46" s="62"/>
      <c r="Z46" s="62"/>
    </row>
    <row r="47" spans="5:26">
      <c r="E47" s="84"/>
      <c r="F47" s="84"/>
      <c r="G47" s="84"/>
      <c r="H47" s="85"/>
      <c r="I47" s="84"/>
      <c r="J47" s="84"/>
      <c r="K47" s="90"/>
      <c r="L47" s="84"/>
      <c r="M47" s="84"/>
      <c r="N47" s="84"/>
      <c r="O47" s="84"/>
      <c r="P47" s="84"/>
      <c r="T47" s="62"/>
      <c r="U47" s="62"/>
      <c r="V47" s="62"/>
      <c r="W47" s="62"/>
      <c r="X47" s="62"/>
      <c r="Y47" s="62"/>
      <c r="Z47" s="62"/>
    </row>
    <row r="48" spans="5:26">
      <c r="E48" s="84"/>
      <c r="F48" s="84"/>
      <c r="G48" s="84"/>
      <c r="H48" s="85"/>
      <c r="I48" s="84"/>
      <c r="J48" s="84"/>
      <c r="K48" s="84"/>
      <c r="L48" s="84"/>
      <c r="M48" s="84"/>
      <c r="N48" s="84"/>
      <c r="O48" s="84"/>
      <c r="P48" s="84"/>
      <c r="T48" s="62"/>
      <c r="U48" s="62"/>
      <c r="V48" s="62"/>
      <c r="W48" s="62"/>
      <c r="X48" s="62"/>
      <c r="Y48" s="62"/>
      <c r="Z48" s="62"/>
    </row>
    <row r="49" spans="5:26">
      <c r="E49" s="84"/>
      <c r="F49" s="84"/>
      <c r="G49" s="84"/>
      <c r="H49" s="85"/>
      <c r="I49" s="84"/>
      <c r="J49" s="84"/>
      <c r="K49" s="84"/>
      <c r="L49" s="84"/>
      <c r="M49" s="84"/>
      <c r="N49" s="84"/>
      <c r="O49" s="84"/>
      <c r="P49" s="84"/>
      <c r="T49" s="62"/>
      <c r="U49" s="62"/>
      <c r="V49" s="62"/>
      <c r="W49" s="62"/>
      <c r="X49" s="62"/>
      <c r="Y49" s="62"/>
      <c r="Z49" s="62"/>
    </row>
    <row r="50" spans="5:26">
      <c r="E50" s="84"/>
      <c r="F50" s="84"/>
      <c r="G50" s="84"/>
      <c r="H50" s="85"/>
      <c r="I50" s="84"/>
      <c r="J50" s="84"/>
      <c r="K50" s="84"/>
      <c r="L50" s="84"/>
      <c r="M50" s="84"/>
      <c r="N50" s="84"/>
      <c r="O50" s="84"/>
      <c r="P50" s="84"/>
      <c r="T50" s="62"/>
      <c r="U50" s="62"/>
      <c r="V50" s="62"/>
      <c r="W50" s="62"/>
      <c r="X50" s="62"/>
      <c r="Y50" s="62"/>
      <c r="Z50" s="62"/>
    </row>
    <row r="51" spans="20:26">
      <c r="T51" s="62"/>
      <c r="U51" s="62"/>
      <c r="V51" s="62"/>
      <c r="W51" s="62"/>
      <c r="X51" s="62"/>
      <c r="Y51" s="62"/>
      <c r="Z51" s="62"/>
    </row>
    <row r="52" spans="20:26">
      <c r="T52" s="62"/>
      <c r="U52" s="62"/>
      <c r="V52" s="62"/>
      <c r="W52" s="62"/>
      <c r="X52" s="62"/>
      <c r="Y52" s="62"/>
      <c r="Z52" s="62"/>
    </row>
    <row r="53" spans="20:26">
      <c r="T53" s="62"/>
      <c r="U53" s="62"/>
      <c r="V53" s="62"/>
      <c r="W53" s="62"/>
      <c r="X53" s="62"/>
      <c r="Y53" s="62"/>
      <c r="Z53" s="62"/>
    </row>
    <row r="54" spans="20:26">
      <c r="T54" s="62"/>
      <c r="U54" s="62"/>
      <c r="V54" s="62"/>
      <c r="W54" s="62"/>
      <c r="X54" s="62"/>
      <c r="Y54" s="62"/>
      <c r="Z54" s="62"/>
    </row>
    <row r="55" spans="24:26">
      <c r="X55" s="62"/>
      <c r="Y55" s="62"/>
      <c r="Z55" s="62"/>
    </row>
    <row r="56" spans="24:26">
      <c r="X56" s="62"/>
      <c r="Y56" s="62"/>
      <c r="Z56" s="62"/>
    </row>
    <row r="57" spans="24:26">
      <c r="X57" s="62"/>
      <c r="Y57" s="62"/>
      <c r="Z57" s="62"/>
    </row>
    <row r="58" spans="24:26">
      <c r="X58" s="62"/>
      <c r="Y58" s="62"/>
      <c r="Z58" s="62"/>
    </row>
    <row r="59" spans="24:26">
      <c r="X59" s="62"/>
      <c r="Y59" s="62"/>
      <c r="Z59" s="62"/>
    </row>
  </sheetData>
  <sheetProtection formatCells="0" insertHyperlinks="0" autoFilter="0"/>
  <mergeCells count="1">
    <mergeCell ref="A1:S1"/>
  </mergeCells>
  <printOptions headings="1" gridLines="1"/>
  <pageMargins left="0.75" right="0.75" top="1" bottom="1" header="0.511111111111111" footer="0.511111111111111"/>
  <pageSetup paperSize="9" scale="1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9"/>
  <sheetViews>
    <sheetView topLeftCell="A2" workbookViewId="0">
      <pane ySplit="2" topLeftCell="A32" activePane="bottomLeft" state="frozen"/>
      <selection/>
      <selection pane="bottomLeft" activeCell="A2" sqref="A2:AG49"/>
    </sheetView>
  </sheetViews>
  <sheetFormatPr defaultColWidth="8.625" defaultRowHeight="28" customHeight="1"/>
  <cols>
    <col min="1" max="1" width="3.625" style="50" customWidth="1"/>
    <col min="2" max="2" width="6.25" style="50" customWidth="1"/>
    <col min="3" max="3" width="3.625" style="50" customWidth="1"/>
    <col min="4" max="4" width="3.625" style="54" customWidth="1"/>
    <col min="5" max="5" width="3.375" style="50" customWidth="1"/>
    <col min="6" max="7" width="3.625" style="54" customWidth="1"/>
    <col min="8" max="8" width="3.125" style="50" customWidth="1"/>
    <col min="9" max="9" width="3.625" style="50" customWidth="1"/>
    <col min="10" max="10" width="3.5" style="50" customWidth="1"/>
    <col min="11" max="11" width="4" style="50" customWidth="1"/>
    <col min="12" max="12" width="5.125" style="50" customWidth="1"/>
    <col min="13" max="25" width="2.625" style="53" customWidth="1"/>
    <col min="26" max="26" width="3.25" style="53" customWidth="1"/>
    <col min="27" max="27" width="6.625" style="55" customWidth="1"/>
    <col min="28" max="28" width="3.75" style="50" customWidth="1"/>
    <col min="29" max="29" width="4.5" style="50" customWidth="1"/>
    <col min="30" max="30" width="9.375" style="50" customWidth="1"/>
    <col min="31" max="31" width="4.125" style="50" customWidth="1"/>
    <col min="32" max="32" width="10.125" style="56" customWidth="1"/>
    <col min="33" max="33" width="5.625" style="57" customWidth="1"/>
    <col min="34" max="16382" width="8.625" style="50"/>
  </cols>
  <sheetData>
    <row r="1" s="50" customFormat="1" customHeight="1" spans="1:33">
      <c r="A1" s="58" t="s">
        <v>174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59"/>
      <c r="AB1" s="58"/>
      <c r="AC1" s="58"/>
      <c r="AD1" s="58"/>
      <c r="AE1" s="58"/>
      <c r="AF1" s="58"/>
      <c r="AG1" s="60"/>
    </row>
    <row r="2" s="50" customFormat="1" customHeight="1" spans="1:33">
      <c r="A2" s="1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2"/>
      <c r="AB2" s="2"/>
      <c r="AC2" s="2"/>
      <c r="AD2" s="2"/>
      <c r="AE2" s="2"/>
      <c r="AF2" s="2"/>
      <c r="AG2" s="44"/>
    </row>
    <row r="3" s="50" customFormat="1" customHeight="1" spans="1:33">
      <c r="A3" s="3" t="s">
        <v>176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29"/>
      <c r="AB3" s="3"/>
      <c r="AC3" s="3"/>
      <c r="AD3" s="3"/>
      <c r="AE3" s="3"/>
      <c r="AF3" s="3"/>
      <c r="AG3" s="45"/>
    </row>
    <row r="4" s="50" customFormat="1" customHeight="1" spans="1:33">
      <c r="A4" s="3" t="s">
        <v>177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29"/>
      <c r="AB4" s="3"/>
      <c r="AC4" s="3"/>
      <c r="AD4" s="3"/>
      <c r="AE4" s="3"/>
      <c r="AF4" s="3"/>
      <c r="AG4" s="45"/>
    </row>
    <row r="5" s="51" customFormat="1" customHeight="1" spans="1:33">
      <c r="A5" s="4" t="s">
        <v>0</v>
      </c>
      <c r="B5" s="4"/>
      <c r="C5" s="4" t="s">
        <v>178</v>
      </c>
      <c r="D5" s="4"/>
      <c r="E5" s="4"/>
      <c r="F5" s="4"/>
      <c r="G5" s="4"/>
      <c r="H5" s="4"/>
      <c r="I5" s="4"/>
      <c r="J5" s="4"/>
      <c r="K5" s="4"/>
      <c r="L5" s="4"/>
      <c r="M5" s="17"/>
      <c r="N5" s="17" t="s">
        <v>179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30"/>
      <c r="AB5" s="31" t="s">
        <v>180</v>
      </c>
      <c r="AC5" s="31" t="s">
        <v>181</v>
      </c>
      <c r="AD5" s="31" t="s">
        <v>182</v>
      </c>
      <c r="AE5" s="32" t="s">
        <v>180</v>
      </c>
      <c r="AF5" s="32" t="s">
        <v>183</v>
      </c>
      <c r="AG5" s="3" t="s">
        <v>184</v>
      </c>
    </row>
    <row r="6" s="52" customFormat="1" ht="146.25" spans="1:33">
      <c r="A6" s="4"/>
      <c r="B6" s="4" t="s">
        <v>2</v>
      </c>
      <c r="C6" s="5" t="s">
        <v>185</v>
      </c>
      <c r="D6" s="6" t="s">
        <v>186</v>
      </c>
      <c r="E6" s="6" t="s">
        <v>4</v>
      </c>
      <c r="F6" s="6" t="s">
        <v>187</v>
      </c>
      <c r="G6" s="6" t="s">
        <v>188</v>
      </c>
      <c r="H6" s="7" t="s">
        <v>7</v>
      </c>
      <c r="I6" s="7" t="s">
        <v>189</v>
      </c>
      <c r="J6" s="6" t="s">
        <v>8</v>
      </c>
      <c r="K6" s="6" t="s">
        <v>190</v>
      </c>
      <c r="L6" s="6" t="s">
        <v>191</v>
      </c>
      <c r="M6" s="18" t="s">
        <v>180</v>
      </c>
      <c r="N6" s="19" t="s">
        <v>192</v>
      </c>
      <c r="O6" s="20" t="s">
        <v>193</v>
      </c>
      <c r="P6" s="21" t="s">
        <v>194</v>
      </c>
      <c r="Q6" s="21" t="s">
        <v>195</v>
      </c>
      <c r="R6" s="21" t="s">
        <v>196</v>
      </c>
      <c r="S6" s="19" t="s">
        <v>197</v>
      </c>
      <c r="T6" s="19" t="s">
        <v>198</v>
      </c>
      <c r="U6" s="19" t="s">
        <v>199</v>
      </c>
      <c r="V6" s="28" t="s">
        <v>200</v>
      </c>
      <c r="W6" s="19" t="s">
        <v>201</v>
      </c>
      <c r="X6" s="28" t="s">
        <v>202</v>
      </c>
      <c r="Y6" s="19" t="s">
        <v>203</v>
      </c>
      <c r="Z6" s="28" t="s">
        <v>204</v>
      </c>
      <c r="AA6" s="33" t="s">
        <v>205</v>
      </c>
      <c r="AB6" s="31"/>
      <c r="AC6" s="31"/>
      <c r="AD6" s="31"/>
      <c r="AE6" s="32"/>
      <c r="AF6" s="32"/>
      <c r="AG6" s="3"/>
    </row>
    <row r="7" customHeight="1" spans="1:33">
      <c r="A7" s="8">
        <v>1</v>
      </c>
      <c r="B7" s="9" t="s">
        <v>88</v>
      </c>
      <c r="C7" s="10">
        <v>60</v>
      </c>
      <c r="D7" s="11"/>
      <c r="E7" s="10">
        <v>33</v>
      </c>
      <c r="F7" s="11"/>
      <c r="G7" s="10"/>
      <c r="H7" s="10">
        <v>2</v>
      </c>
      <c r="I7" s="11"/>
      <c r="J7" s="22"/>
      <c r="K7" s="10"/>
      <c r="L7" s="23">
        <f>SUM(C7:K7)</f>
        <v>95</v>
      </c>
      <c r="M7" s="24">
        <v>2</v>
      </c>
      <c r="N7" s="25">
        <v>71</v>
      </c>
      <c r="O7" s="25">
        <v>91</v>
      </c>
      <c r="P7" s="25">
        <v>79</v>
      </c>
      <c r="Q7" s="25">
        <v>82</v>
      </c>
      <c r="R7" s="25">
        <v>76</v>
      </c>
      <c r="S7" s="25">
        <v>90</v>
      </c>
      <c r="T7" s="25">
        <v>87</v>
      </c>
      <c r="U7" s="25">
        <v>92</v>
      </c>
      <c r="V7" s="25">
        <v>93</v>
      </c>
      <c r="W7" s="25">
        <v>90</v>
      </c>
      <c r="X7" s="25">
        <v>93</v>
      </c>
      <c r="Y7" s="25">
        <v>85</v>
      </c>
      <c r="Z7" s="25">
        <v>99</v>
      </c>
      <c r="AA7" s="34">
        <f t="shared" ref="AA7:AA26" si="0">AVERAGE(N7:Z7)</f>
        <v>86.7692307692308</v>
      </c>
      <c r="AB7" s="35" t="s">
        <v>206</v>
      </c>
      <c r="AC7" s="36" t="s">
        <v>207</v>
      </c>
      <c r="AD7" s="37">
        <f t="shared" ref="AD7:AD49" si="1">L7*0.45+AA7*0.55</f>
        <v>90.4730769230769</v>
      </c>
      <c r="AE7" s="38">
        <v>1</v>
      </c>
      <c r="AF7" s="39" t="s">
        <v>208</v>
      </c>
      <c r="AG7" s="46"/>
    </row>
    <row r="8" s="53" customFormat="1" customHeight="1" spans="1:33">
      <c r="A8" s="8">
        <v>2</v>
      </c>
      <c r="B8" s="9" t="s">
        <v>51</v>
      </c>
      <c r="C8" s="10">
        <v>60</v>
      </c>
      <c r="D8" s="12"/>
      <c r="E8" s="10">
        <v>26</v>
      </c>
      <c r="F8" s="12"/>
      <c r="G8" s="10">
        <v>7</v>
      </c>
      <c r="H8" s="10">
        <v>7</v>
      </c>
      <c r="I8" s="12"/>
      <c r="J8" s="10"/>
      <c r="K8" s="10"/>
      <c r="L8" s="23">
        <v>100</v>
      </c>
      <c r="M8" s="26">
        <v>1</v>
      </c>
      <c r="N8" s="25">
        <v>68</v>
      </c>
      <c r="O8" s="25">
        <v>88</v>
      </c>
      <c r="P8" s="25">
        <v>68</v>
      </c>
      <c r="Q8" s="25">
        <v>80</v>
      </c>
      <c r="R8" s="25">
        <v>76</v>
      </c>
      <c r="S8" s="25">
        <v>98</v>
      </c>
      <c r="T8" s="25">
        <v>68</v>
      </c>
      <c r="U8" s="25">
        <v>89</v>
      </c>
      <c r="V8" s="25">
        <v>75</v>
      </c>
      <c r="W8" s="25">
        <v>86</v>
      </c>
      <c r="X8" s="25">
        <v>89</v>
      </c>
      <c r="Y8" s="25">
        <v>85</v>
      </c>
      <c r="Z8" s="25">
        <v>92</v>
      </c>
      <c r="AA8" s="34">
        <f t="shared" si="0"/>
        <v>81.6923076923077</v>
      </c>
      <c r="AB8" s="35" t="s">
        <v>209</v>
      </c>
      <c r="AC8" s="36" t="s">
        <v>207</v>
      </c>
      <c r="AD8" s="37">
        <f t="shared" si="1"/>
        <v>89.9307692307692</v>
      </c>
      <c r="AE8" s="38">
        <v>2</v>
      </c>
      <c r="AF8" s="40" t="s">
        <v>210</v>
      </c>
      <c r="AG8" s="47"/>
    </row>
    <row r="9" s="53" customFormat="1" customHeight="1" spans="1:33">
      <c r="A9" s="8">
        <v>3</v>
      </c>
      <c r="B9" s="9" t="s">
        <v>149</v>
      </c>
      <c r="C9" s="10">
        <v>60</v>
      </c>
      <c r="D9" s="13"/>
      <c r="E9" s="10">
        <v>28</v>
      </c>
      <c r="F9" s="13"/>
      <c r="G9" s="10"/>
      <c r="H9" s="10">
        <v>3</v>
      </c>
      <c r="I9" s="15"/>
      <c r="J9" s="22"/>
      <c r="K9" s="10"/>
      <c r="L9" s="23">
        <f>SUM(C9:K9)</f>
        <v>91</v>
      </c>
      <c r="M9" s="26">
        <v>3</v>
      </c>
      <c r="N9" s="25">
        <v>74</v>
      </c>
      <c r="O9" s="25">
        <v>92</v>
      </c>
      <c r="P9" s="25">
        <v>95</v>
      </c>
      <c r="Q9" s="25">
        <v>87</v>
      </c>
      <c r="R9" s="25">
        <v>89</v>
      </c>
      <c r="S9" s="25">
        <v>92</v>
      </c>
      <c r="T9" s="25">
        <v>82</v>
      </c>
      <c r="U9" s="25">
        <v>90</v>
      </c>
      <c r="V9" s="25">
        <v>93</v>
      </c>
      <c r="W9" s="25">
        <v>80</v>
      </c>
      <c r="X9" s="25">
        <v>98</v>
      </c>
      <c r="Y9" s="25">
        <v>85</v>
      </c>
      <c r="Z9" s="25">
        <v>99</v>
      </c>
      <c r="AA9" s="34">
        <f t="shared" si="0"/>
        <v>88.9230769230769</v>
      </c>
      <c r="AB9" s="36" t="s">
        <v>211</v>
      </c>
      <c r="AC9" s="36" t="s">
        <v>207</v>
      </c>
      <c r="AD9" s="37">
        <f t="shared" si="1"/>
        <v>89.8576923076923</v>
      </c>
      <c r="AE9" s="38">
        <v>3</v>
      </c>
      <c r="AF9" s="40" t="s">
        <v>212</v>
      </c>
      <c r="AG9" s="47"/>
    </row>
    <row r="10" s="53" customFormat="1" customHeight="1" spans="1:33">
      <c r="A10" s="8">
        <v>4</v>
      </c>
      <c r="B10" s="9" t="s">
        <v>102</v>
      </c>
      <c r="C10" s="10">
        <v>60</v>
      </c>
      <c r="D10" s="13"/>
      <c r="E10" s="10">
        <v>25</v>
      </c>
      <c r="F10" s="13"/>
      <c r="G10" s="10">
        <v>5</v>
      </c>
      <c r="H10" s="10"/>
      <c r="I10" s="15"/>
      <c r="J10" s="22"/>
      <c r="K10" s="10"/>
      <c r="L10" s="23">
        <f>SUM(C10:K10)</f>
        <v>90</v>
      </c>
      <c r="M10" s="24">
        <v>4</v>
      </c>
      <c r="N10" s="25">
        <v>65</v>
      </c>
      <c r="O10" s="25">
        <v>91</v>
      </c>
      <c r="P10" s="25">
        <v>80</v>
      </c>
      <c r="Q10" s="25">
        <v>75</v>
      </c>
      <c r="R10" s="25">
        <v>77</v>
      </c>
      <c r="S10" s="25">
        <v>90</v>
      </c>
      <c r="T10" s="25">
        <v>70</v>
      </c>
      <c r="U10" s="25">
        <v>89</v>
      </c>
      <c r="V10" s="25">
        <v>78</v>
      </c>
      <c r="W10" s="25">
        <v>85</v>
      </c>
      <c r="X10" s="25">
        <v>85</v>
      </c>
      <c r="Y10" s="25">
        <v>84</v>
      </c>
      <c r="Z10" s="25">
        <v>99</v>
      </c>
      <c r="AA10" s="34">
        <f t="shared" si="0"/>
        <v>82.1538461538462</v>
      </c>
      <c r="AB10" s="35" t="s">
        <v>134</v>
      </c>
      <c r="AC10" s="36" t="s">
        <v>207</v>
      </c>
      <c r="AD10" s="37">
        <f t="shared" si="1"/>
        <v>85.6846153846154</v>
      </c>
      <c r="AE10" s="38">
        <v>4</v>
      </c>
      <c r="AF10" s="40" t="s">
        <v>213</v>
      </c>
      <c r="AG10" s="47"/>
    </row>
    <row r="11" s="53" customFormat="1" customHeight="1" spans="1:33">
      <c r="A11" s="8">
        <v>5</v>
      </c>
      <c r="B11" s="9" t="s">
        <v>107</v>
      </c>
      <c r="C11" s="10">
        <v>60</v>
      </c>
      <c r="D11" s="13"/>
      <c r="E11" s="10">
        <v>29.5</v>
      </c>
      <c r="F11" s="13"/>
      <c r="G11" s="10"/>
      <c r="H11" s="10"/>
      <c r="I11" s="15"/>
      <c r="J11" s="22"/>
      <c r="K11" s="10"/>
      <c r="L11" s="23">
        <f>SUM(C11:K11)</f>
        <v>89.5</v>
      </c>
      <c r="M11" s="26">
        <v>5</v>
      </c>
      <c r="N11" s="25">
        <v>67</v>
      </c>
      <c r="O11" s="25">
        <v>93</v>
      </c>
      <c r="P11" s="25">
        <v>60</v>
      </c>
      <c r="Q11" s="25">
        <v>82</v>
      </c>
      <c r="R11" s="25">
        <v>80</v>
      </c>
      <c r="S11" s="25">
        <v>90</v>
      </c>
      <c r="T11" s="25">
        <v>74</v>
      </c>
      <c r="U11" s="25">
        <v>88</v>
      </c>
      <c r="V11" s="25">
        <v>80</v>
      </c>
      <c r="W11" s="25">
        <v>80</v>
      </c>
      <c r="X11" s="25">
        <v>86</v>
      </c>
      <c r="Y11" s="25">
        <v>85</v>
      </c>
      <c r="Z11" s="25">
        <v>96</v>
      </c>
      <c r="AA11" s="34">
        <f t="shared" si="0"/>
        <v>81.6153846153846</v>
      </c>
      <c r="AB11" s="35" t="s">
        <v>126</v>
      </c>
      <c r="AC11" s="36" t="s">
        <v>207</v>
      </c>
      <c r="AD11" s="37">
        <f t="shared" si="1"/>
        <v>85.1634615384615</v>
      </c>
      <c r="AE11" s="38">
        <v>5</v>
      </c>
      <c r="AF11" s="40" t="s">
        <v>213</v>
      </c>
      <c r="AG11" s="47"/>
    </row>
    <row r="12" s="53" customFormat="1" customHeight="1" spans="1:33">
      <c r="A12" s="8">
        <v>6</v>
      </c>
      <c r="B12" s="9" t="s">
        <v>62</v>
      </c>
      <c r="C12" s="10">
        <v>60</v>
      </c>
      <c r="D12" s="12"/>
      <c r="E12" s="10">
        <v>29</v>
      </c>
      <c r="F12" s="12"/>
      <c r="G12" s="10"/>
      <c r="H12" s="10"/>
      <c r="I12" s="12"/>
      <c r="J12" s="10"/>
      <c r="K12" s="10"/>
      <c r="L12" s="23">
        <v>89</v>
      </c>
      <c r="M12" s="24">
        <v>6</v>
      </c>
      <c r="N12" s="25">
        <v>64</v>
      </c>
      <c r="O12" s="25">
        <v>84</v>
      </c>
      <c r="P12" s="25">
        <v>69</v>
      </c>
      <c r="Q12" s="25">
        <v>85</v>
      </c>
      <c r="R12" s="25">
        <v>65</v>
      </c>
      <c r="S12" s="25">
        <v>90</v>
      </c>
      <c r="T12" s="25">
        <v>82</v>
      </c>
      <c r="U12" s="25">
        <v>89</v>
      </c>
      <c r="V12" s="25">
        <v>75</v>
      </c>
      <c r="W12" s="25">
        <v>88</v>
      </c>
      <c r="X12" s="25">
        <v>84</v>
      </c>
      <c r="Y12" s="25">
        <v>85</v>
      </c>
      <c r="Z12" s="25">
        <v>99</v>
      </c>
      <c r="AA12" s="34">
        <f t="shared" si="0"/>
        <v>81.4615384615385</v>
      </c>
      <c r="AB12" s="36" t="s">
        <v>163</v>
      </c>
      <c r="AC12" s="36" t="s">
        <v>207</v>
      </c>
      <c r="AD12" s="37">
        <f t="shared" si="1"/>
        <v>84.8538461538462</v>
      </c>
      <c r="AE12" s="38">
        <v>6</v>
      </c>
      <c r="AF12" s="40" t="s">
        <v>213</v>
      </c>
      <c r="AG12" s="47"/>
    </row>
    <row r="13" s="53" customFormat="1" customHeight="1" spans="1:33">
      <c r="A13" s="8">
        <v>7</v>
      </c>
      <c r="B13" s="14" t="s">
        <v>57</v>
      </c>
      <c r="C13" s="10">
        <v>57</v>
      </c>
      <c r="D13" s="12"/>
      <c r="E13" s="10">
        <v>24</v>
      </c>
      <c r="F13" s="12"/>
      <c r="G13" s="10"/>
      <c r="H13" s="10">
        <v>3</v>
      </c>
      <c r="I13" s="12"/>
      <c r="J13" s="10"/>
      <c r="K13" s="10"/>
      <c r="L13" s="23">
        <v>84</v>
      </c>
      <c r="M13" s="26">
        <v>7</v>
      </c>
      <c r="N13" s="25">
        <v>73</v>
      </c>
      <c r="O13" s="25">
        <v>92</v>
      </c>
      <c r="P13" s="25">
        <v>84</v>
      </c>
      <c r="Q13" s="25">
        <v>83</v>
      </c>
      <c r="R13" s="25">
        <v>79</v>
      </c>
      <c r="S13" s="25">
        <v>92</v>
      </c>
      <c r="T13" s="25">
        <v>90</v>
      </c>
      <c r="U13" s="25">
        <v>91</v>
      </c>
      <c r="V13" s="25">
        <v>83</v>
      </c>
      <c r="W13" s="25">
        <v>89</v>
      </c>
      <c r="X13" s="25">
        <v>88</v>
      </c>
      <c r="Y13" s="25">
        <v>85</v>
      </c>
      <c r="Z13" s="25">
        <v>47</v>
      </c>
      <c r="AA13" s="34">
        <f t="shared" si="0"/>
        <v>82.7692307692308</v>
      </c>
      <c r="AB13" s="36" t="s">
        <v>69</v>
      </c>
      <c r="AC13" s="36" t="s">
        <v>207</v>
      </c>
      <c r="AD13" s="37">
        <f t="shared" si="1"/>
        <v>83.3230769230769</v>
      </c>
      <c r="AE13" s="38">
        <v>7</v>
      </c>
      <c r="AF13" s="41"/>
      <c r="AG13" s="47"/>
    </row>
    <row r="14" s="53" customFormat="1" customHeight="1" spans="1:33">
      <c r="A14" s="8">
        <v>8</v>
      </c>
      <c r="B14" s="9" t="s">
        <v>111</v>
      </c>
      <c r="C14" s="10">
        <v>52</v>
      </c>
      <c r="D14" s="13"/>
      <c r="E14" s="10">
        <v>17.5</v>
      </c>
      <c r="F14" s="13"/>
      <c r="G14" s="10"/>
      <c r="H14" s="10"/>
      <c r="I14" s="15"/>
      <c r="J14" s="22"/>
      <c r="K14" s="10"/>
      <c r="L14" s="23">
        <v>69.5</v>
      </c>
      <c r="M14" s="26">
        <v>9</v>
      </c>
      <c r="N14" s="25">
        <v>64</v>
      </c>
      <c r="O14" s="25">
        <v>92</v>
      </c>
      <c r="P14" s="25">
        <v>86</v>
      </c>
      <c r="Q14" s="25">
        <v>85</v>
      </c>
      <c r="R14" s="25">
        <v>79</v>
      </c>
      <c r="S14" s="25">
        <v>90</v>
      </c>
      <c r="T14" s="25">
        <v>71</v>
      </c>
      <c r="U14" s="25">
        <v>88</v>
      </c>
      <c r="V14" s="25">
        <v>78</v>
      </c>
      <c r="W14" s="25">
        <v>80</v>
      </c>
      <c r="X14" s="25">
        <v>88</v>
      </c>
      <c r="Y14" s="25">
        <v>82</v>
      </c>
      <c r="Z14" s="25">
        <v>89</v>
      </c>
      <c r="AA14" s="34">
        <f t="shared" si="0"/>
        <v>82.4615384615385</v>
      </c>
      <c r="AB14" s="35" t="s">
        <v>214</v>
      </c>
      <c r="AC14" s="36" t="s">
        <v>207</v>
      </c>
      <c r="AD14" s="37">
        <f t="shared" si="1"/>
        <v>76.6288461538462</v>
      </c>
      <c r="AE14" s="38">
        <v>8</v>
      </c>
      <c r="AF14" s="42"/>
      <c r="AG14" s="47"/>
    </row>
    <row r="15" s="53" customFormat="1" customHeight="1" spans="1:33">
      <c r="A15" s="8">
        <v>9</v>
      </c>
      <c r="B15" s="9" t="s">
        <v>39</v>
      </c>
      <c r="C15" s="10">
        <v>51</v>
      </c>
      <c r="D15" s="12"/>
      <c r="E15" s="10">
        <v>15</v>
      </c>
      <c r="F15" s="12"/>
      <c r="G15" s="10"/>
      <c r="H15" s="10"/>
      <c r="I15" s="12"/>
      <c r="J15" s="10"/>
      <c r="K15" s="10"/>
      <c r="L15" s="23">
        <v>66</v>
      </c>
      <c r="M15" s="26">
        <v>11</v>
      </c>
      <c r="N15" s="25">
        <v>70</v>
      </c>
      <c r="O15" s="25">
        <v>90</v>
      </c>
      <c r="P15" s="25">
        <v>83</v>
      </c>
      <c r="Q15" s="25">
        <v>90</v>
      </c>
      <c r="R15" s="25">
        <v>84</v>
      </c>
      <c r="S15" s="25">
        <v>88</v>
      </c>
      <c r="T15" s="25">
        <v>77</v>
      </c>
      <c r="U15" s="25">
        <v>88</v>
      </c>
      <c r="V15" s="25">
        <v>83</v>
      </c>
      <c r="W15" s="25">
        <v>80</v>
      </c>
      <c r="X15" s="25">
        <v>89</v>
      </c>
      <c r="Y15" s="25">
        <v>84</v>
      </c>
      <c r="Z15" s="25">
        <v>98</v>
      </c>
      <c r="AA15" s="34">
        <f t="shared" si="0"/>
        <v>84.9230769230769</v>
      </c>
      <c r="AB15" s="35" t="s">
        <v>215</v>
      </c>
      <c r="AC15" s="36" t="s">
        <v>207</v>
      </c>
      <c r="AD15" s="37">
        <f t="shared" si="1"/>
        <v>76.4076923076923</v>
      </c>
      <c r="AE15" s="38">
        <v>9</v>
      </c>
      <c r="AF15" s="42"/>
      <c r="AG15" s="47"/>
    </row>
    <row r="16" s="53" customFormat="1" customHeight="1" spans="1:33">
      <c r="A16" s="8">
        <v>10</v>
      </c>
      <c r="B16" s="9" t="s">
        <v>23</v>
      </c>
      <c r="C16" s="10">
        <v>50</v>
      </c>
      <c r="D16" s="12"/>
      <c r="E16" s="10">
        <v>14</v>
      </c>
      <c r="F16" s="12"/>
      <c r="G16" s="10"/>
      <c r="H16" s="10">
        <v>2</v>
      </c>
      <c r="I16" s="12"/>
      <c r="J16" s="10"/>
      <c r="K16" s="10"/>
      <c r="L16" s="23">
        <v>66</v>
      </c>
      <c r="M16" s="24">
        <v>12</v>
      </c>
      <c r="N16" s="25">
        <v>68</v>
      </c>
      <c r="O16" s="25">
        <v>92</v>
      </c>
      <c r="P16" s="25">
        <v>68</v>
      </c>
      <c r="Q16" s="25">
        <v>92</v>
      </c>
      <c r="R16" s="25">
        <v>73</v>
      </c>
      <c r="S16" s="25">
        <v>90</v>
      </c>
      <c r="T16" s="25">
        <v>71</v>
      </c>
      <c r="U16" s="25">
        <v>88</v>
      </c>
      <c r="V16" s="25">
        <v>88</v>
      </c>
      <c r="W16" s="25">
        <v>90</v>
      </c>
      <c r="X16" s="25">
        <v>92</v>
      </c>
      <c r="Y16" s="25">
        <v>89</v>
      </c>
      <c r="Z16" s="25">
        <v>100</v>
      </c>
      <c r="AA16" s="34">
        <f t="shared" si="0"/>
        <v>84.6923076923077</v>
      </c>
      <c r="AB16" s="36" t="s">
        <v>216</v>
      </c>
      <c r="AC16" s="36" t="s">
        <v>207</v>
      </c>
      <c r="AD16" s="37">
        <f t="shared" si="1"/>
        <v>76.2807692307692</v>
      </c>
      <c r="AE16" s="38">
        <v>10</v>
      </c>
      <c r="AF16" s="42"/>
      <c r="AG16" s="47"/>
    </row>
    <row r="17" s="53" customFormat="1" customHeight="1" spans="1:33">
      <c r="A17" s="8">
        <v>11</v>
      </c>
      <c r="B17" s="9" t="s">
        <v>128</v>
      </c>
      <c r="C17" s="10">
        <v>54</v>
      </c>
      <c r="D17" s="13"/>
      <c r="E17" s="10">
        <v>19.5</v>
      </c>
      <c r="F17" s="13"/>
      <c r="G17" s="10"/>
      <c r="H17" s="10"/>
      <c r="I17" s="15"/>
      <c r="J17" s="22"/>
      <c r="K17" s="10"/>
      <c r="L17" s="23">
        <v>73.5</v>
      </c>
      <c r="M17" s="24">
        <v>8</v>
      </c>
      <c r="N17" s="25">
        <v>62</v>
      </c>
      <c r="O17" s="25">
        <v>87</v>
      </c>
      <c r="P17" s="25">
        <v>60</v>
      </c>
      <c r="Q17" s="25">
        <v>75</v>
      </c>
      <c r="R17" s="25">
        <v>67</v>
      </c>
      <c r="S17" s="25">
        <v>86</v>
      </c>
      <c r="T17" s="25">
        <v>71</v>
      </c>
      <c r="U17" s="25">
        <v>90</v>
      </c>
      <c r="V17" s="25">
        <v>73</v>
      </c>
      <c r="W17" s="25">
        <v>85</v>
      </c>
      <c r="X17" s="25">
        <v>88</v>
      </c>
      <c r="Y17" s="25">
        <v>70</v>
      </c>
      <c r="Z17" s="25">
        <v>99</v>
      </c>
      <c r="AA17" s="34">
        <f t="shared" si="0"/>
        <v>77.9230769230769</v>
      </c>
      <c r="AB17" s="35" t="s">
        <v>217</v>
      </c>
      <c r="AC17" s="36" t="s">
        <v>207</v>
      </c>
      <c r="AD17" s="37">
        <f t="shared" si="1"/>
        <v>75.9326923076923</v>
      </c>
      <c r="AE17" s="38">
        <v>11</v>
      </c>
      <c r="AF17" s="42"/>
      <c r="AG17" s="48"/>
    </row>
    <row r="18" s="53" customFormat="1" customHeight="1" spans="1:33">
      <c r="A18" s="8">
        <v>12</v>
      </c>
      <c r="B18" s="9" t="s">
        <v>161</v>
      </c>
      <c r="C18" s="10">
        <v>49</v>
      </c>
      <c r="D18" s="13"/>
      <c r="E18" s="10">
        <v>13</v>
      </c>
      <c r="F18" s="13"/>
      <c r="G18" s="10"/>
      <c r="H18" s="10"/>
      <c r="I18" s="15"/>
      <c r="J18" s="22"/>
      <c r="K18" s="10"/>
      <c r="L18" s="23">
        <v>62</v>
      </c>
      <c r="M18" s="24">
        <v>14</v>
      </c>
      <c r="N18" s="25">
        <v>82</v>
      </c>
      <c r="O18" s="25">
        <v>93</v>
      </c>
      <c r="P18" s="25">
        <v>91</v>
      </c>
      <c r="Q18" s="25">
        <v>85</v>
      </c>
      <c r="R18" s="25">
        <v>84</v>
      </c>
      <c r="S18" s="25">
        <v>94</v>
      </c>
      <c r="T18" s="25">
        <v>84</v>
      </c>
      <c r="U18" s="25">
        <v>89</v>
      </c>
      <c r="V18" s="25">
        <v>78</v>
      </c>
      <c r="W18" s="25">
        <v>80</v>
      </c>
      <c r="X18" s="25">
        <v>90</v>
      </c>
      <c r="Y18" s="25">
        <v>78</v>
      </c>
      <c r="Z18" s="25">
        <v>94</v>
      </c>
      <c r="AA18" s="34">
        <f t="shared" si="0"/>
        <v>86.3076923076923</v>
      </c>
      <c r="AB18" s="36" t="s">
        <v>218</v>
      </c>
      <c r="AC18" s="36" t="s">
        <v>207</v>
      </c>
      <c r="AD18" s="37">
        <f t="shared" si="1"/>
        <v>75.3692307692308</v>
      </c>
      <c r="AE18" s="38">
        <v>12</v>
      </c>
      <c r="AF18" s="42"/>
      <c r="AG18" s="48"/>
    </row>
    <row r="19" s="50" customFormat="1" customHeight="1" spans="1:33">
      <c r="A19" s="8">
        <v>13</v>
      </c>
      <c r="B19" s="9" t="s">
        <v>47</v>
      </c>
      <c r="C19" s="10">
        <v>52</v>
      </c>
      <c r="D19" s="12"/>
      <c r="E19" s="10">
        <v>17</v>
      </c>
      <c r="F19" s="12"/>
      <c r="G19" s="10"/>
      <c r="H19" s="10"/>
      <c r="I19" s="12"/>
      <c r="J19" s="10"/>
      <c r="K19" s="10"/>
      <c r="L19" s="23">
        <v>69</v>
      </c>
      <c r="M19" s="24">
        <v>10</v>
      </c>
      <c r="N19" s="25">
        <v>65</v>
      </c>
      <c r="O19" s="25">
        <v>88</v>
      </c>
      <c r="P19" s="25">
        <v>75</v>
      </c>
      <c r="Q19" s="25">
        <v>82</v>
      </c>
      <c r="R19" s="25">
        <v>73</v>
      </c>
      <c r="S19" s="25">
        <v>92</v>
      </c>
      <c r="T19" s="25">
        <v>60</v>
      </c>
      <c r="U19" s="25">
        <v>86</v>
      </c>
      <c r="V19" s="25">
        <v>78</v>
      </c>
      <c r="W19" s="25">
        <v>83</v>
      </c>
      <c r="X19" s="25">
        <v>86</v>
      </c>
      <c r="Y19" s="25">
        <v>78</v>
      </c>
      <c r="Z19" s="25">
        <v>97</v>
      </c>
      <c r="AA19" s="34">
        <f t="shared" si="0"/>
        <v>80.2307692307692</v>
      </c>
      <c r="AB19" s="36" t="s">
        <v>26</v>
      </c>
      <c r="AC19" s="36" t="s">
        <v>207</v>
      </c>
      <c r="AD19" s="37">
        <f t="shared" si="1"/>
        <v>75.1769230769231</v>
      </c>
      <c r="AE19" s="38">
        <v>13</v>
      </c>
      <c r="AF19" s="42"/>
      <c r="AG19" s="49"/>
    </row>
    <row r="20" s="50" customFormat="1" customHeight="1" spans="1:33">
      <c r="A20" s="8">
        <v>14</v>
      </c>
      <c r="B20" s="9" t="s">
        <v>165</v>
      </c>
      <c r="C20" s="10">
        <v>48</v>
      </c>
      <c r="D20" s="13"/>
      <c r="E20" s="10">
        <v>11</v>
      </c>
      <c r="F20" s="13"/>
      <c r="G20" s="10"/>
      <c r="H20" s="10"/>
      <c r="I20" s="15"/>
      <c r="J20" s="22"/>
      <c r="K20" s="10"/>
      <c r="L20" s="23">
        <v>59</v>
      </c>
      <c r="M20" s="26">
        <v>15</v>
      </c>
      <c r="N20" s="25">
        <v>75</v>
      </c>
      <c r="O20" s="25">
        <v>92</v>
      </c>
      <c r="P20" s="25">
        <v>94</v>
      </c>
      <c r="Q20" s="25">
        <v>85</v>
      </c>
      <c r="R20" s="25">
        <v>86</v>
      </c>
      <c r="S20" s="25">
        <v>88</v>
      </c>
      <c r="T20" s="25">
        <v>83</v>
      </c>
      <c r="U20" s="25">
        <v>88</v>
      </c>
      <c r="V20" s="25">
        <v>83</v>
      </c>
      <c r="W20" s="25">
        <v>80</v>
      </c>
      <c r="X20" s="25">
        <v>85</v>
      </c>
      <c r="Y20" s="25">
        <v>78</v>
      </c>
      <c r="Z20" s="25">
        <v>93</v>
      </c>
      <c r="AA20" s="34">
        <f t="shared" si="0"/>
        <v>85.3846153846154</v>
      </c>
      <c r="AB20" s="35" t="s">
        <v>219</v>
      </c>
      <c r="AC20" s="36" t="s">
        <v>207</v>
      </c>
      <c r="AD20" s="37">
        <f t="shared" si="1"/>
        <v>73.5115384615385</v>
      </c>
      <c r="AE20" s="38">
        <v>14</v>
      </c>
      <c r="AF20" s="42"/>
      <c r="AG20" s="47"/>
    </row>
    <row r="21" s="50" customFormat="1" customHeight="1" spans="1:33">
      <c r="A21" s="8">
        <v>15</v>
      </c>
      <c r="B21" s="9" t="s">
        <v>43</v>
      </c>
      <c r="C21" s="10">
        <v>50</v>
      </c>
      <c r="D21" s="12"/>
      <c r="E21" s="10">
        <v>14</v>
      </c>
      <c r="F21" s="12"/>
      <c r="G21" s="10"/>
      <c r="H21" s="10"/>
      <c r="I21" s="12"/>
      <c r="J21" s="10"/>
      <c r="K21" s="10"/>
      <c r="L21" s="23">
        <v>64</v>
      </c>
      <c r="M21" s="26">
        <v>13</v>
      </c>
      <c r="N21" s="25">
        <v>72</v>
      </c>
      <c r="O21" s="25">
        <v>90</v>
      </c>
      <c r="P21" s="25">
        <v>72</v>
      </c>
      <c r="Q21" s="25">
        <v>73</v>
      </c>
      <c r="R21" s="25">
        <v>68</v>
      </c>
      <c r="S21" s="25">
        <v>90</v>
      </c>
      <c r="T21" s="25">
        <v>71</v>
      </c>
      <c r="U21" s="25">
        <v>88</v>
      </c>
      <c r="V21" s="25">
        <v>80</v>
      </c>
      <c r="W21" s="25">
        <v>86</v>
      </c>
      <c r="X21" s="25">
        <v>86</v>
      </c>
      <c r="Y21" s="25">
        <v>78</v>
      </c>
      <c r="Z21" s="25">
        <v>93</v>
      </c>
      <c r="AA21" s="34">
        <f t="shared" si="0"/>
        <v>80.5384615384615</v>
      </c>
      <c r="AB21" s="35" t="s">
        <v>220</v>
      </c>
      <c r="AC21" s="36" t="s">
        <v>207</v>
      </c>
      <c r="AD21" s="37">
        <f t="shared" si="1"/>
        <v>73.0961538461539</v>
      </c>
      <c r="AE21" s="38">
        <v>15</v>
      </c>
      <c r="AF21" s="42"/>
      <c r="AG21" s="48"/>
    </row>
    <row r="22" s="50" customFormat="1" customHeight="1" spans="1:33">
      <c r="A22" s="8">
        <v>16</v>
      </c>
      <c r="B22" s="9" t="s">
        <v>124</v>
      </c>
      <c r="C22" s="10">
        <v>48</v>
      </c>
      <c r="D22" s="13"/>
      <c r="E22" s="10">
        <v>11</v>
      </c>
      <c r="F22" s="13"/>
      <c r="G22" s="10"/>
      <c r="H22" s="10"/>
      <c r="I22" s="15"/>
      <c r="J22" s="22"/>
      <c r="K22" s="10"/>
      <c r="L22" s="23">
        <v>59</v>
      </c>
      <c r="M22" s="24">
        <v>16</v>
      </c>
      <c r="N22" s="25">
        <v>60</v>
      </c>
      <c r="O22" s="25">
        <v>88</v>
      </c>
      <c r="P22" s="25">
        <v>74</v>
      </c>
      <c r="Q22" s="25">
        <v>70</v>
      </c>
      <c r="R22" s="25">
        <v>67</v>
      </c>
      <c r="S22" s="25">
        <v>88</v>
      </c>
      <c r="T22" s="25">
        <v>64</v>
      </c>
      <c r="U22" s="25">
        <v>89</v>
      </c>
      <c r="V22" s="25">
        <v>90</v>
      </c>
      <c r="W22" s="25">
        <v>89</v>
      </c>
      <c r="X22" s="25">
        <v>81</v>
      </c>
      <c r="Y22" s="25">
        <v>89</v>
      </c>
      <c r="Z22" s="25">
        <v>99</v>
      </c>
      <c r="AA22" s="34">
        <f t="shared" si="0"/>
        <v>80.6153846153846</v>
      </c>
      <c r="AB22" s="36" t="s">
        <v>49</v>
      </c>
      <c r="AC22" s="36" t="s">
        <v>207</v>
      </c>
      <c r="AD22" s="37">
        <f t="shared" si="1"/>
        <v>70.8884615384615</v>
      </c>
      <c r="AE22" s="38">
        <v>16</v>
      </c>
      <c r="AF22" s="42"/>
      <c r="AG22" s="49"/>
    </row>
    <row r="23" s="50" customFormat="1" customHeight="1" spans="1:33">
      <c r="A23" s="8">
        <v>17</v>
      </c>
      <c r="B23" s="9" t="s">
        <v>28</v>
      </c>
      <c r="C23" s="10">
        <v>45</v>
      </c>
      <c r="D23" s="12"/>
      <c r="E23" s="10">
        <v>7</v>
      </c>
      <c r="F23" s="12"/>
      <c r="G23" s="10"/>
      <c r="H23" s="10"/>
      <c r="I23" s="12"/>
      <c r="J23" s="10"/>
      <c r="K23" s="10"/>
      <c r="L23" s="23">
        <v>52</v>
      </c>
      <c r="M23" s="26">
        <v>19</v>
      </c>
      <c r="N23" s="25">
        <v>68</v>
      </c>
      <c r="O23" s="25">
        <v>88</v>
      </c>
      <c r="P23" s="25">
        <v>84</v>
      </c>
      <c r="Q23" s="25">
        <v>92</v>
      </c>
      <c r="R23" s="25">
        <v>84</v>
      </c>
      <c r="S23" s="25">
        <v>90</v>
      </c>
      <c r="T23" s="25">
        <v>86</v>
      </c>
      <c r="U23" s="25">
        <v>90</v>
      </c>
      <c r="V23" s="25">
        <v>83</v>
      </c>
      <c r="W23" s="25">
        <v>78</v>
      </c>
      <c r="X23" s="25">
        <v>91</v>
      </c>
      <c r="Y23" s="25">
        <v>94</v>
      </c>
      <c r="Z23" s="25">
        <v>88</v>
      </c>
      <c r="AA23" s="34">
        <f t="shared" si="0"/>
        <v>85.8461538461538</v>
      </c>
      <c r="AB23" s="36" t="s">
        <v>221</v>
      </c>
      <c r="AC23" s="36" t="s">
        <v>207</v>
      </c>
      <c r="AD23" s="37">
        <f t="shared" si="1"/>
        <v>70.6153846153846</v>
      </c>
      <c r="AE23" s="38">
        <v>17</v>
      </c>
      <c r="AF23" s="42"/>
      <c r="AG23" s="48"/>
    </row>
    <row r="24" s="50" customFormat="1" customHeight="1" spans="1:33">
      <c r="A24" s="8">
        <v>18</v>
      </c>
      <c r="B24" s="9" t="s">
        <v>169</v>
      </c>
      <c r="C24" s="10">
        <v>44</v>
      </c>
      <c r="D24" s="13"/>
      <c r="E24" s="10">
        <v>6</v>
      </c>
      <c r="F24" s="13"/>
      <c r="G24" s="10">
        <v>2</v>
      </c>
      <c r="H24" s="10"/>
      <c r="I24" s="15"/>
      <c r="J24" s="22"/>
      <c r="K24" s="10"/>
      <c r="L24" s="23">
        <v>52</v>
      </c>
      <c r="M24" s="24">
        <v>20</v>
      </c>
      <c r="N24" s="25">
        <v>77</v>
      </c>
      <c r="O24" s="25">
        <v>92</v>
      </c>
      <c r="P24" s="25">
        <v>81</v>
      </c>
      <c r="Q24" s="25">
        <v>86</v>
      </c>
      <c r="R24" s="25">
        <v>81</v>
      </c>
      <c r="S24" s="25">
        <v>98</v>
      </c>
      <c r="T24" s="25">
        <v>82</v>
      </c>
      <c r="U24" s="25">
        <v>87</v>
      </c>
      <c r="V24" s="25">
        <v>78</v>
      </c>
      <c r="W24" s="25">
        <v>80</v>
      </c>
      <c r="X24" s="25">
        <v>83</v>
      </c>
      <c r="Y24" s="25">
        <v>89</v>
      </c>
      <c r="Z24" s="25">
        <v>96</v>
      </c>
      <c r="AA24" s="34">
        <f t="shared" si="0"/>
        <v>85.3846153846154</v>
      </c>
      <c r="AB24" s="36" t="s">
        <v>122</v>
      </c>
      <c r="AC24" s="36" t="s">
        <v>207</v>
      </c>
      <c r="AD24" s="37">
        <f t="shared" si="1"/>
        <v>70.3615384615385</v>
      </c>
      <c r="AE24" s="38">
        <v>18</v>
      </c>
      <c r="AF24" s="43"/>
      <c r="AG24" s="46"/>
    </row>
    <row r="25" s="50" customFormat="1" customHeight="1" spans="1:33">
      <c r="A25" s="8">
        <v>19</v>
      </c>
      <c r="B25" s="9" t="s">
        <v>132</v>
      </c>
      <c r="C25" s="10">
        <v>46</v>
      </c>
      <c r="D25" s="13"/>
      <c r="E25" s="10">
        <v>8</v>
      </c>
      <c r="F25" s="13"/>
      <c r="G25" s="10"/>
      <c r="H25" s="10"/>
      <c r="I25" s="15"/>
      <c r="J25" s="22"/>
      <c r="K25" s="10"/>
      <c r="L25" s="23">
        <v>54</v>
      </c>
      <c r="M25" s="26">
        <v>17</v>
      </c>
      <c r="N25" s="25">
        <v>69</v>
      </c>
      <c r="O25" s="25">
        <v>88</v>
      </c>
      <c r="P25" s="25">
        <v>63</v>
      </c>
      <c r="Q25" s="25">
        <v>83</v>
      </c>
      <c r="R25" s="25">
        <v>72</v>
      </c>
      <c r="S25" s="25">
        <v>90</v>
      </c>
      <c r="T25" s="25">
        <v>81</v>
      </c>
      <c r="U25" s="25">
        <v>88</v>
      </c>
      <c r="V25" s="25">
        <v>88</v>
      </c>
      <c r="W25" s="25">
        <v>80</v>
      </c>
      <c r="X25" s="25">
        <v>86</v>
      </c>
      <c r="Y25" s="25">
        <v>84</v>
      </c>
      <c r="Z25" s="25">
        <v>90</v>
      </c>
      <c r="AA25" s="34">
        <f t="shared" si="0"/>
        <v>81.6923076923077</v>
      </c>
      <c r="AB25" s="36" t="s">
        <v>167</v>
      </c>
      <c r="AC25" s="36" t="s">
        <v>207</v>
      </c>
      <c r="AD25" s="37">
        <f t="shared" si="1"/>
        <v>69.2307692307692</v>
      </c>
      <c r="AE25" s="38">
        <v>19</v>
      </c>
      <c r="AF25" s="43"/>
      <c r="AG25" s="46"/>
    </row>
    <row r="26" s="50" customFormat="1" customHeight="1" spans="1:33">
      <c r="A26" s="8">
        <v>20</v>
      </c>
      <c r="B26" s="9" t="s">
        <v>145</v>
      </c>
      <c r="C26" s="10">
        <v>44</v>
      </c>
      <c r="D26" s="13"/>
      <c r="E26" s="10"/>
      <c r="F26" s="13"/>
      <c r="G26" s="10"/>
      <c r="H26" s="10">
        <v>3</v>
      </c>
      <c r="I26" s="15"/>
      <c r="J26" s="22"/>
      <c r="K26" s="10"/>
      <c r="L26" s="23">
        <v>47</v>
      </c>
      <c r="M26" s="24">
        <v>26</v>
      </c>
      <c r="N26" s="25">
        <v>87</v>
      </c>
      <c r="O26" s="25">
        <v>84</v>
      </c>
      <c r="P26" s="25">
        <v>93</v>
      </c>
      <c r="Q26" s="25">
        <v>82</v>
      </c>
      <c r="R26" s="25">
        <v>78</v>
      </c>
      <c r="S26" s="25">
        <v>90</v>
      </c>
      <c r="T26" s="25">
        <v>84</v>
      </c>
      <c r="U26" s="25">
        <v>90</v>
      </c>
      <c r="V26" s="25">
        <v>78</v>
      </c>
      <c r="W26" s="25">
        <v>90</v>
      </c>
      <c r="X26" s="25">
        <v>92</v>
      </c>
      <c r="Y26" s="25">
        <v>80</v>
      </c>
      <c r="Z26" s="25">
        <v>94</v>
      </c>
      <c r="AA26" s="34">
        <f t="shared" si="0"/>
        <v>86.3076923076923</v>
      </c>
      <c r="AB26" s="35" t="s">
        <v>222</v>
      </c>
      <c r="AC26" s="36" t="s">
        <v>207</v>
      </c>
      <c r="AD26" s="37">
        <f t="shared" si="1"/>
        <v>68.6192307692308</v>
      </c>
      <c r="AE26" s="38">
        <v>20</v>
      </c>
      <c r="AF26" s="43"/>
      <c r="AG26" s="46"/>
    </row>
    <row r="27" s="50" customFormat="1" customHeight="1" spans="1:33">
      <c r="A27" s="8">
        <v>21</v>
      </c>
      <c r="B27" s="9" t="s">
        <v>138</v>
      </c>
      <c r="C27" s="10">
        <v>46</v>
      </c>
      <c r="D27" s="13"/>
      <c r="E27" s="10">
        <v>8</v>
      </c>
      <c r="F27" s="13"/>
      <c r="G27" s="10"/>
      <c r="H27" s="10"/>
      <c r="I27" s="15"/>
      <c r="J27" s="22"/>
      <c r="K27" s="10"/>
      <c r="L27" s="23">
        <v>54</v>
      </c>
      <c r="M27" s="24">
        <v>18</v>
      </c>
      <c r="N27" s="25">
        <v>68</v>
      </c>
      <c r="O27" s="25">
        <v>84</v>
      </c>
      <c r="P27" s="25">
        <v>66</v>
      </c>
      <c r="Q27" s="25">
        <v>70</v>
      </c>
      <c r="R27" s="25">
        <v>72</v>
      </c>
      <c r="S27" s="25">
        <v>80</v>
      </c>
      <c r="T27" s="25">
        <v>63</v>
      </c>
      <c r="U27" s="25">
        <v>89</v>
      </c>
      <c r="V27" s="25">
        <v>78</v>
      </c>
      <c r="W27" s="25">
        <v>86</v>
      </c>
      <c r="X27" s="25">
        <v>88</v>
      </c>
      <c r="Y27" s="25">
        <v>80</v>
      </c>
      <c r="Z27" s="25">
        <v>91</v>
      </c>
      <c r="AA27" s="34">
        <v>79.54</v>
      </c>
      <c r="AB27" s="36" t="s">
        <v>223</v>
      </c>
      <c r="AC27" s="36" t="s">
        <v>207</v>
      </c>
      <c r="AD27" s="37">
        <f t="shared" si="1"/>
        <v>68.047</v>
      </c>
      <c r="AE27" s="38">
        <v>21</v>
      </c>
      <c r="AF27" s="43"/>
      <c r="AG27" s="46"/>
    </row>
    <row r="28" customHeight="1" spans="1:33">
      <c r="A28" s="8">
        <v>22</v>
      </c>
      <c r="B28" s="9" t="s">
        <v>92</v>
      </c>
      <c r="C28" s="10">
        <v>45</v>
      </c>
      <c r="D28" s="11"/>
      <c r="E28" s="10">
        <v>7</v>
      </c>
      <c r="F28" s="11"/>
      <c r="G28" s="10"/>
      <c r="H28" s="10"/>
      <c r="I28" s="11"/>
      <c r="J28" s="22"/>
      <c r="K28" s="10"/>
      <c r="L28" s="23">
        <v>52</v>
      </c>
      <c r="M28" s="26">
        <v>21</v>
      </c>
      <c r="N28" s="25">
        <v>61</v>
      </c>
      <c r="O28" s="25">
        <v>84</v>
      </c>
      <c r="P28" s="25">
        <v>61</v>
      </c>
      <c r="Q28" s="25">
        <v>76</v>
      </c>
      <c r="R28" s="25">
        <v>74</v>
      </c>
      <c r="S28" s="25">
        <v>92</v>
      </c>
      <c r="T28" s="25">
        <v>75</v>
      </c>
      <c r="U28" s="25">
        <v>85</v>
      </c>
      <c r="V28" s="25">
        <v>78</v>
      </c>
      <c r="W28" s="25">
        <v>81</v>
      </c>
      <c r="X28" s="25">
        <v>92</v>
      </c>
      <c r="Y28" s="25">
        <v>82</v>
      </c>
      <c r="Z28" s="25">
        <v>99</v>
      </c>
      <c r="AA28" s="34">
        <f t="shared" ref="AA28:AA49" si="2">AVERAGE(N28:Z28)</f>
        <v>80</v>
      </c>
      <c r="AB28" s="36" t="s">
        <v>224</v>
      </c>
      <c r="AC28" s="36" t="s">
        <v>207</v>
      </c>
      <c r="AD28" s="37">
        <f t="shared" si="1"/>
        <v>67.4</v>
      </c>
      <c r="AE28" s="38">
        <v>22</v>
      </c>
      <c r="AF28" s="43"/>
      <c r="AG28" s="46"/>
    </row>
    <row r="29" customHeight="1" spans="1:33">
      <c r="A29" s="8">
        <v>23</v>
      </c>
      <c r="B29" s="9" t="s">
        <v>84</v>
      </c>
      <c r="C29" s="10">
        <v>45</v>
      </c>
      <c r="D29" s="11"/>
      <c r="E29" s="10">
        <v>6.5</v>
      </c>
      <c r="F29" s="11"/>
      <c r="G29" s="10"/>
      <c r="H29" s="10"/>
      <c r="I29" s="11"/>
      <c r="J29" s="22"/>
      <c r="K29" s="10"/>
      <c r="L29" s="23">
        <v>51.2</v>
      </c>
      <c r="M29" s="24">
        <v>22</v>
      </c>
      <c r="N29" s="25">
        <v>71</v>
      </c>
      <c r="O29" s="25">
        <v>84</v>
      </c>
      <c r="P29" s="25">
        <v>74</v>
      </c>
      <c r="Q29" s="25">
        <v>83</v>
      </c>
      <c r="R29" s="25">
        <v>76</v>
      </c>
      <c r="S29" s="25">
        <v>90</v>
      </c>
      <c r="T29" s="25">
        <v>66</v>
      </c>
      <c r="U29" s="25">
        <v>90</v>
      </c>
      <c r="V29" s="25">
        <v>80</v>
      </c>
      <c r="W29" s="25">
        <v>78</v>
      </c>
      <c r="X29" s="25">
        <v>91</v>
      </c>
      <c r="Y29" s="25">
        <v>70</v>
      </c>
      <c r="Z29" s="25">
        <v>90</v>
      </c>
      <c r="AA29" s="34">
        <f t="shared" si="2"/>
        <v>80.2307692307692</v>
      </c>
      <c r="AB29" s="35" t="s">
        <v>225</v>
      </c>
      <c r="AC29" s="36" t="s">
        <v>207</v>
      </c>
      <c r="AD29" s="37">
        <f t="shared" si="1"/>
        <v>67.1669230769231</v>
      </c>
      <c r="AE29" s="38">
        <v>23</v>
      </c>
      <c r="AF29" s="43"/>
      <c r="AG29" s="46"/>
    </row>
    <row r="30" customHeight="1" spans="1:33">
      <c r="A30" s="8">
        <v>24</v>
      </c>
      <c r="B30" s="9" t="s">
        <v>97</v>
      </c>
      <c r="C30" s="10">
        <v>44</v>
      </c>
      <c r="D30" s="13"/>
      <c r="E30" s="10">
        <v>6</v>
      </c>
      <c r="F30" s="13"/>
      <c r="G30" s="10"/>
      <c r="H30" s="10"/>
      <c r="I30" s="15"/>
      <c r="J30" s="22"/>
      <c r="K30" s="10"/>
      <c r="L30" s="23">
        <v>50</v>
      </c>
      <c r="M30" s="26">
        <v>23</v>
      </c>
      <c r="N30" s="25">
        <v>74</v>
      </c>
      <c r="O30" s="25">
        <v>84</v>
      </c>
      <c r="P30" s="25">
        <v>66</v>
      </c>
      <c r="Q30" s="25">
        <v>80</v>
      </c>
      <c r="R30" s="25">
        <v>66</v>
      </c>
      <c r="S30" s="25">
        <v>90</v>
      </c>
      <c r="T30" s="25">
        <v>80</v>
      </c>
      <c r="U30" s="25">
        <v>86</v>
      </c>
      <c r="V30" s="25">
        <v>73</v>
      </c>
      <c r="W30" s="25">
        <v>86</v>
      </c>
      <c r="X30" s="25">
        <v>88</v>
      </c>
      <c r="Y30" s="25">
        <v>82</v>
      </c>
      <c r="Z30" s="25">
        <v>100</v>
      </c>
      <c r="AA30" s="34">
        <f t="shared" si="2"/>
        <v>81.1538461538462</v>
      </c>
      <c r="AB30" s="35" t="s">
        <v>226</v>
      </c>
      <c r="AC30" s="36" t="s">
        <v>207</v>
      </c>
      <c r="AD30" s="37">
        <f t="shared" si="1"/>
        <v>67.1346153846154</v>
      </c>
      <c r="AE30" s="38">
        <v>24</v>
      </c>
      <c r="AF30" s="43"/>
      <c r="AG30" s="46"/>
    </row>
    <row r="31" customHeight="1" spans="1:33">
      <c r="A31" s="8">
        <v>25</v>
      </c>
      <c r="B31" s="9" t="s">
        <v>35</v>
      </c>
      <c r="C31" s="10">
        <v>44</v>
      </c>
      <c r="D31" s="12"/>
      <c r="E31" s="10">
        <v>5</v>
      </c>
      <c r="F31" s="12"/>
      <c r="G31" s="10"/>
      <c r="H31" s="10"/>
      <c r="I31" s="12"/>
      <c r="J31" s="10"/>
      <c r="K31" s="10"/>
      <c r="L31" s="23">
        <v>49</v>
      </c>
      <c r="M31" s="24">
        <v>24</v>
      </c>
      <c r="N31" s="25">
        <v>68</v>
      </c>
      <c r="O31" s="25">
        <v>88</v>
      </c>
      <c r="P31" s="25">
        <v>69</v>
      </c>
      <c r="Q31" s="25">
        <v>81</v>
      </c>
      <c r="R31" s="25">
        <v>67</v>
      </c>
      <c r="S31" s="25">
        <v>86</v>
      </c>
      <c r="T31" s="25">
        <v>74</v>
      </c>
      <c r="U31" s="25">
        <v>87</v>
      </c>
      <c r="V31" s="25">
        <v>80</v>
      </c>
      <c r="W31" s="25">
        <v>87</v>
      </c>
      <c r="X31" s="25">
        <v>89</v>
      </c>
      <c r="Y31" s="25">
        <v>82</v>
      </c>
      <c r="Z31" s="25">
        <v>99</v>
      </c>
      <c r="AA31" s="34">
        <f t="shared" si="2"/>
        <v>81.3076923076923</v>
      </c>
      <c r="AB31" s="36" t="s">
        <v>41</v>
      </c>
      <c r="AC31" s="36" t="s">
        <v>207</v>
      </c>
      <c r="AD31" s="37">
        <f t="shared" si="1"/>
        <v>66.7692307692308</v>
      </c>
      <c r="AE31" s="38">
        <v>25</v>
      </c>
      <c r="AF31" s="43"/>
      <c r="AG31" s="46"/>
    </row>
    <row r="32" customHeight="1" spans="1:33">
      <c r="A32" s="8">
        <v>26</v>
      </c>
      <c r="B32" s="9" t="s">
        <v>76</v>
      </c>
      <c r="C32" s="10">
        <v>44</v>
      </c>
      <c r="D32" s="12"/>
      <c r="E32" s="10"/>
      <c r="F32" s="12"/>
      <c r="G32" s="10"/>
      <c r="H32" s="10"/>
      <c r="I32" s="12"/>
      <c r="J32" s="22"/>
      <c r="K32" s="10"/>
      <c r="L32" s="23">
        <v>44</v>
      </c>
      <c r="M32" s="24">
        <v>28</v>
      </c>
      <c r="N32" s="25">
        <v>74</v>
      </c>
      <c r="O32" s="25">
        <v>84</v>
      </c>
      <c r="P32" s="25">
        <v>91</v>
      </c>
      <c r="Q32" s="25">
        <v>85</v>
      </c>
      <c r="R32" s="25">
        <v>84</v>
      </c>
      <c r="S32" s="25">
        <v>92</v>
      </c>
      <c r="T32" s="25">
        <v>81</v>
      </c>
      <c r="U32" s="25">
        <v>91</v>
      </c>
      <c r="V32" s="25">
        <v>78</v>
      </c>
      <c r="W32" s="25">
        <v>80</v>
      </c>
      <c r="X32" s="25">
        <v>91</v>
      </c>
      <c r="Y32" s="25">
        <v>70</v>
      </c>
      <c r="Z32" s="25">
        <v>93</v>
      </c>
      <c r="AA32" s="34">
        <f t="shared" si="2"/>
        <v>84.1538461538462</v>
      </c>
      <c r="AB32" s="36" t="s">
        <v>117</v>
      </c>
      <c r="AC32" s="36" t="s">
        <v>207</v>
      </c>
      <c r="AD32" s="37">
        <f t="shared" si="1"/>
        <v>66.0846153846154</v>
      </c>
      <c r="AE32" s="38">
        <v>26</v>
      </c>
      <c r="AF32" s="43"/>
      <c r="AG32" s="46"/>
    </row>
    <row r="33" customHeight="1" spans="1:33">
      <c r="A33" s="8">
        <v>27</v>
      </c>
      <c r="B33" s="14" t="s">
        <v>73</v>
      </c>
      <c r="C33" s="10">
        <v>44</v>
      </c>
      <c r="D33" s="12"/>
      <c r="E33" s="10">
        <v>5</v>
      </c>
      <c r="F33" s="12"/>
      <c r="G33" s="10"/>
      <c r="H33" s="10"/>
      <c r="I33" s="12"/>
      <c r="J33" s="22"/>
      <c r="K33" s="10"/>
      <c r="L33" s="23">
        <v>49</v>
      </c>
      <c r="M33" s="26">
        <v>25</v>
      </c>
      <c r="N33" s="25">
        <v>63</v>
      </c>
      <c r="O33" s="25">
        <v>84</v>
      </c>
      <c r="P33" s="25">
        <v>67</v>
      </c>
      <c r="Q33" s="25">
        <v>75</v>
      </c>
      <c r="R33" s="25">
        <v>68</v>
      </c>
      <c r="S33" s="25">
        <v>82</v>
      </c>
      <c r="T33" s="25">
        <v>73</v>
      </c>
      <c r="U33" s="25">
        <v>89</v>
      </c>
      <c r="V33" s="25">
        <v>75</v>
      </c>
      <c r="W33" s="25">
        <v>89</v>
      </c>
      <c r="X33" s="25">
        <v>85</v>
      </c>
      <c r="Y33" s="25">
        <v>80</v>
      </c>
      <c r="Z33" s="25">
        <v>94</v>
      </c>
      <c r="AA33" s="34">
        <f t="shared" si="2"/>
        <v>78.7692307692308</v>
      </c>
      <c r="AB33" s="35" t="s">
        <v>227</v>
      </c>
      <c r="AC33" s="36" t="s">
        <v>207</v>
      </c>
      <c r="AD33" s="37">
        <f t="shared" si="1"/>
        <v>65.3730769230769</v>
      </c>
      <c r="AE33" s="38">
        <v>27</v>
      </c>
      <c r="AF33" s="43"/>
      <c r="AG33" s="46"/>
    </row>
    <row r="34" customHeight="1" spans="1:33">
      <c r="A34" s="8">
        <v>28</v>
      </c>
      <c r="B34" s="9" t="s">
        <v>66</v>
      </c>
      <c r="C34" s="10">
        <v>42</v>
      </c>
      <c r="D34" s="12"/>
      <c r="E34" s="10">
        <v>3</v>
      </c>
      <c r="F34" s="12"/>
      <c r="G34" s="10"/>
      <c r="H34" s="10"/>
      <c r="I34" s="12"/>
      <c r="J34" s="10"/>
      <c r="K34" s="10"/>
      <c r="L34" s="23">
        <v>45</v>
      </c>
      <c r="M34" s="26">
        <v>27</v>
      </c>
      <c r="N34" s="25">
        <v>71</v>
      </c>
      <c r="O34" s="25">
        <v>84</v>
      </c>
      <c r="P34" s="25">
        <v>62</v>
      </c>
      <c r="Q34" s="25">
        <v>85</v>
      </c>
      <c r="R34" s="25">
        <v>76</v>
      </c>
      <c r="S34" s="25">
        <v>90</v>
      </c>
      <c r="T34" s="25">
        <v>75</v>
      </c>
      <c r="U34" s="25">
        <v>93</v>
      </c>
      <c r="V34" s="25">
        <v>83</v>
      </c>
      <c r="W34" s="25">
        <v>80</v>
      </c>
      <c r="X34" s="25">
        <v>88</v>
      </c>
      <c r="Y34" s="25">
        <v>85</v>
      </c>
      <c r="Z34" s="25">
        <v>91</v>
      </c>
      <c r="AA34" s="34">
        <f t="shared" si="2"/>
        <v>81.7692307692308</v>
      </c>
      <c r="AB34" s="36" t="s">
        <v>147</v>
      </c>
      <c r="AC34" s="36" t="s">
        <v>207</v>
      </c>
      <c r="AD34" s="37">
        <f t="shared" si="1"/>
        <v>65.2230769230769</v>
      </c>
      <c r="AE34" s="38">
        <v>28</v>
      </c>
      <c r="AF34" s="43"/>
      <c r="AG34" s="46"/>
    </row>
    <row r="35" customHeight="1" spans="1:33">
      <c r="A35" s="8">
        <v>29</v>
      </c>
      <c r="B35" s="9" t="s">
        <v>95</v>
      </c>
      <c r="C35" s="10">
        <v>44</v>
      </c>
      <c r="D35" s="13"/>
      <c r="E35" s="10"/>
      <c r="F35" s="13"/>
      <c r="G35" s="10"/>
      <c r="H35" s="10"/>
      <c r="I35" s="15"/>
      <c r="J35" s="22"/>
      <c r="K35" s="10"/>
      <c r="L35" s="23">
        <v>44</v>
      </c>
      <c r="M35" s="26">
        <v>29</v>
      </c>
      <c r="N35" s="25">
        <v>77</v>
      </c>
      <c r="O35" s="25">
        <v>84</v>
      </c>
      <c r="P35" s="25">
        <v>66</v>
      </c>
      <c r="Q35" s="25">
        <v>84</v>
      </c>
      <c r="R35" s="25">
        <v>78</v>
      </c>
      <c r="S35" s="25">
        <v>92</v>
      </c>
      <c r="T35" s="25">
        <v>76</v>
      </c>
      <c r="U35" s="25">
        <v>88</v>
      </c>
      <c r="V35" s="25">
        <v>73</v>
      </c>
      <c r="W35" s="25">
        <v>80</v>
      </c>
      <c r="X35" s="25">
        <v>90</v>
      </c>
      <c r="Y35" s="25">
        <v>89</v>
      </c>
      <c r="Z35" s="25">
        <v>93</v>
      </c>
      <c r="AA35" s="34">
        <f t="shared" si="2"/>
        <v>82.3076923076923</v>
      </c>
      <c r="AB35" s="35" t="s">
        <v>78</v>
      </c>
      <c r="AC35" s="36" t="s">
        <v>207</v>
      </c>
      <c r="AD35" s="37">
        <f t="shared" si="1"/>
        <v>65.0692307692308</v>
      </c>
      <c r="AE35" s="38">
        <v>29</v>
      </c>
      <c r="AF35" s="43"/>
      <c r="AG35" s="46"/>
    </row>
    <row r="36" customHeight="1" spans="1:33">
      <c r="A36" s="8">
        <v>30</v>
      </c>
      <c r="B36" s="9" t="s">
        <v>82</v>
      </c>
      <c r="C36" s="10">
        <v>44</v>
      </c>
      <c r="D36" s="13"/>
      <c r="E36" s="10"/>
      <c r="F36" s="13"/>
      <c r="G36" s="10"/>
      <c r="H36" s="10"/>
      <c r="I36" s="15"/>
      <c r="J36" s="22"/>
      <c r="K36" s="10"/>
      <c r="L36" s="23">
        <v>44</v>
      </c>
      <c r="M36" s="24">
        <v>30</v>
      </c>
      <c r="N36" s="25">
        <v>76</v>
      </c>
      <c r="O36" s="25">
        <v>84</v>
      </c>
      <c r="P36" s="25">
        <v>64</v>
      </c>
      <c r="Q36" s="25">
        <v>81</v>
      </c>
      <c r="R36" s="25">
        <v>80</v>
      </c>
      <c r="S36" s="25">
        <v>92</v>
      </c>
      <c r="T36" s="25">
        <v>82</v>
      </c>
      <c r="U36" s="25">
        <v>88</v>
      </c>
      <c r="V36" s="25">
        <v>78</v>
      </c>
      <c r="W36" s="25">
        <v>80</v>
      </c>
      <c r="X36" s="25">
        <v>86</v>
      </c>
      <c r="Y36" s="25">
        <v>84</v>
      </c>
      <c r="Z36" s="25">
        <v>94</v>
      </c>
      <c r="AA36" s="34">
        <f t="shared" si="2"/>
        <v>82.2307692307692</v>
      </c>
      <c r="AB36" s="36" t="s">
        <v>30</v>
      </c>
      <c r="AC36" s="36" t="s">
        <v>207</v>
      </c>
      <c r="AD36" s="37">
        <f t="shared" si="1"/>
        <v>65.0269230769231</v>
      </c>
      <c r="AE36" s="38">
        <v>30</v>
      </c>
      <c r="AF36" s="43"/>
      <c r="AG36" s="46"/>
    </row>
    <row r="37" customHeight="1" spans="1:33">
      <c r="A37" s="8">
        <v>31</v>
      </c>
      <c r="B37" s="9" t="s">
        <v>154</v>
      </c>
      <c r="C37" s="10">
        <v>42</v>
      </c>
      <c r="D37" s="13"/>
      <c r="E37" s="10">
        <v>2</v>
      </c>
      <c r="F37" s="13"/>
      <c r="G37" s="10"/>
      <c r="H37" s="10"/>
      <c r="I37" s="15"/>
      <c r="J37" s="22"/>
      <c r="K37" s="10"/>
      <c r="L37" s="23">
        <v>44</v>
      </c>
      <c r="M37" s="26">
        <v>31</v>
      </c>
      <c r="N37" s="25">
        <v>69</v>
      </c>
      <c r="O37" s="25">
        <v>84</v>
      </c>
      <c r="P37" s="25">
        <v>69</v>
      </c>
      <c r="Q37" s="25">
        <v>85</v>
      </c>
      <c r="R37" s="25">
        <v>79</v>
      </c>
      <c r="S37" s="25">
        <v>86</v>
      </c>
      <c r="T37" s="25">
        <v>80</v>
      </c>
      <c r="U37" s="25">
        <v>87</v>
      </c>
      <c r="V37" s="25">
        <v>85</v>
      </c>
      <c r="W37" s="25">
        <v>80</v>
      </c>
      <c r="X37" s="25">
        <v>81</v>
      </c>
      <c r="Y37" s="25">
        <v>78</v>
      </c>
      <c r="Z37" s="25">
        <v>95</v>
      </c>
      <c r="AA37" s="34">
        <f t="shared" si="2"/>
        <v>81.3846153846154</v>
      </c>
      <c r="AB37" s="35" t="s">
        <v>45</v>
      </c>
      <c r="AC37" s="36" t="s">
        <v>207</v>
      </c>
      <c r="AD37" s="37">
        <f t="shared" si="1"/>
        <v>64.5615384615385</v>
      </c>
      <c r="AE37" s="38">
        <v>31</v>
      </c>
      <c r="AF37" s="43"/>
      <c r="AG37" s="46"/>
    </row>
    <row r="38" customHeight="1" spans="1:33">
      <c r="A38" s="8">
        <v>32</v>
      </c>
      <c r="B38" s="9" t="s">
        <v>141</v>
      </c>
      <c r="C38" s="10">
        <v>40</v>
      </c>
      <c r="D38" s="13"/>
      <c r="E38" s="10"/>
      <c r="F38" s="13"/>
      <c r="G38" s="10"/>
      <c r="H38" s="10"/>
      <c r="I38" s="15"/>
      <c r="J38" s="22"/>
      <c r="K38" s="10"/>
      <c r="L38" s="23">
        <v>40</v>
      </c>
      <c r="M38" s="24">
        <v>36</v>
      </c>
      <c r="N38" s="25">
        <v>72</v>
      </c>
      <c r="O38" s="25">
        <v>86</v>
      </c>
      <c r="P38" s="25">
        <v>82</v>
      </c>
      <c r="Q38" s="25">
        <v>85</v>
      </c>
      <c r="R38" s="25">
        <v>75</v>
      </c>
      <c r="S38" s="25">
        <v>96</v>
      </c>
      <c r="T38" s="25">
        <v>85</v>
      </c>
      <c r="U38" s="25">
        <v>88</v>
      </c>
      <c r="V38" s="25">
        <v>90</v>
      </c>
      <c r="W38" s="25">
        <v>80</v>
      </c>
      <c r="X38" s="25">
        <v>86</v>
      </c>
      <c r="Y38" s="25">
        <v>84</v>
      </c>
      <c r="Z38" s="25">
        <v>90</v>
      </c>
      <c r="AA38" s="34">
        <f t="shared" si="2"/>
        <v>84.5384615384615</v>
      </c>
      <c r="AB38" s="35" t="s">
        <v>33</v>
      </c>
      <c r="AC38" s="36" t="s">
        <v>207</v>
      </c>
      <c r="AD38" s="37">
        <f t="shared" si="1"/>
        <v>64.4961538461538</v>
      </c>
      <c r="AE38" s="38">
        <v>32</v>
      </c>
      <c r="AF38" s="43"/>
      <c r="AG38" s="46"/>
    </row>
    <row r="39" customHeight="1" spans="1:33">
      <c r="A39" s="8">
        <v>33</v>
      </c>
      <c r="B39" s="9" t="s">
        <v>32</v>
      </c>
      <c r="C39" s="10">
        <v>40</v>
      </c>
      <c r="D39" s="12"/>
      <c r="E39" s="10"/>
      <c r="F39" s="12"/>
      <c r="G39" s="10"/>
      <c r="H39" s="10"/>
      <c r="I39" s="12"/>
      <c r="J39" s="10"/>
      <c r="K39" s="10"/>
      <c r="L39" s="23">
        <v>40</v>
      </c>
      <c r="M39" s="26">
        <v>37</v>
      </c>
      <c r="N39" s="25">
        <v>72</v>
      </c>
      <c r="O39" s="25">
        <v>84</v>
      </c>
      <c r="P39" s="25">
        <v>68</v>
      </c>
      <c r="Q39" s="25">
        <v>91</v>
      </c>
      <c r="R39" s="25">
        <v>72</v>
      </c>
      <c r="S39" s="25">
        <v>92</v>
      </c>
      <c r="T39" s="25">
        <v>78</v>
      </c>
      <c r="U39" s="25">
        <v>87</v>
      </c>
      <c r="V39" s="25">
        <v>85</v>
      </c>
      <c r="W39" s="25">
        <v>83</v>
      </c>
      <c r="X39" s="25">
        <v>88</v>
      </c>
      <c r="Y39" s="25">
        <v>82</v>
      </c>
      <c r="Z39" s="25">
        <v>96</v>
      </c>
      <c r="AA39" s="34">
        <f t="shared" si="2"/>
        <v>82.9230769230769</v>
      </c>
      <c r="AB39" s="35" t="s">
        <v>21</v>
      </c>
      <c r="AC39" s="36" t="s">
        <v>207</v>
      </c>
      <c r="AD39" s="37">
        <f t="shared" si="1"/>
        <v>63.6076923076923</v>
      </c>
      <c r="AE39" s="38">
        <v>33</v>
      </c>
      <c r="AF39" s="43"/>
      <c r="AG39" s="46"/>
    </row>
    <row r="40" customHeight="1" spans="1:33">
      <c r="A40" s="8">
        <v>34</v>
      </c>
      <c r="B40" s="9" t="s">
        <v>136</v>
      </c>
      <c r="C40" s="10">
        <v>40</v>
      </c>
      <c r="D40" s="13"/>
      <c r="E40" s="10"/>
      <c r="F40" s="13"/>
      <c r="G40" s="10"/>
      <c r="H40" s="10"/>
      <c r="I40" s="15"/>
      <c r="J40" s="22"/>
      <c r="K40" s="10"/>
      <c r="L40" s="23">
        <v>40</v>
      </c>
      <c r="M40" s="24">
        <v>38</v>
      </c>
      <c r="N40" s="25">
        <v>76</v>
      </c>
      <c r="O40" s="25">
        <v>84</v>
      </c>
      <c r="P40" s="25">
        <v>64</v>
      </c>
      <c r="Q40" s="25">
        <v>85</v>
      </c>
      <c r="R40" s="25">
        <v>69</v>
      </c>
      <c r="S40" s="25">
        <v>96</v>
      </c>
      <c r="T40" s="25">
        <v>80</v>
      </c>
      <c r="U40" s="25">
        <v>89</v>
      </c>
      <c r="V40" s="25">
        <v>83</v>
      </c>
      <c r="W40" s="25">
        <v>80</v>
      </c>
      <c r="X40" s="25">
        <v>90</v>
      </c>
      <c r="Y40" s="25">
        <v>80</v>
      </c>
      <c r="Z40" s="25">
        <v>96</v>
      </c>
      <c r="AA40" s="34">
        <f t="shared" si="2"/>
        <v>82.4615384615385</v>
      </c>
      <c r="AB40" s="36" t="s">
        <v>37</v>
      </c>
      <c r="AC40" s="36" t="s">
        <v>207</v>
      </c>
      <c r="AD40" s="37">
        <f t="shared" si="1"/>
        <v>63.3538461538462</v>
      </c>
      <c r="AE40" s="38">
        <v>34</v>
      </c>
      <c r="AF40" s="43"/>
      <c r="AG40" s="46"/>
    </row>
    <row r="41" customHeight="1" spans="1:33">
      <c r="A41" s="8">
        <v>35</v>
      </c>
      <c r="B41" s="9" t="s">
        <v>18</v>
      </c>
      <c r="C41" s="10">
        <v>40</v>
      </c>
      <c r="D41" s="12"/>
      <c r="E41" s="10">
        <v>2</v>
      </c>
      <c r="F41" s="12"/>
      <c r="G41" s="10"/>
      <c r="H41" s="10"/>
      <c r="I41" s="12"/>
      <c r="J41" s="10"/>
      <c r="K41" s="10"/>
      <c r="L41" s="23">
        <v>42</v>
      </c>
      <c r="M41" s="24">
        <v>34</v>
      </c>
      <c r="N41" s="25">
        <v>69</v>
      </c>
      <c r="O41" s="25">
        <v>84</v>
      </c>
      <c r="P41" s="25">
        <v>70</v>
      </c>
      <c r="Q41" s="25">
        <v>71</v>
      </c>
      <c r="R41" s="25">
        <v>63</v>
      </c>
      <c r="S41" s="25">
        <v>88</v>
      </c>
      <c r="T41" s="25">
        <v>70</v>
      </c>
      <c r="U41" s="25">
        <v>87</v>
      </c>
      <c r="V41" s="25">
        <v>80</v>
      </c>
      <c r="W41" s="25">
        <v>83</v>
      </c>
      <c r="X41" s="25">
        <v>85</v>
      </c>
      <c r="Y41" s="25">
        <v>84</v>
      </c>
      <c r="Z41" s="25">
        <v>100</v>
      </c>
      <c r="AA41" s="34">
        <f t="shared" si="2"/>
        <v>79.5384615384615</v>
      </c>
      <c r="AB41" s="35" t="s">
        <v>228</v>
      </c>
      <c r="AC41" s="36" t="s">
        <v>207</v>
      </c>
      <c r="AD41" s="37">
        <f t="shared" si="1"/>
        <v>62.6461538461539</v>
      </c>
      <c r="AE41" s="38">
        <v>35</v>
      </c>
      <c r="AF41" s="43"/>
      <c r="AG41" s="46"/>
    </row>
    <row r="42" customHeight="1" spans="1:33">
      <c r="A42" s="8">
        <v>36</v>
      </c>
      <c r="B42" s="9" t="s">
        <v>115</v>
      </c>
      <c r="C42" s="10">
        <v>41</v>
      </c>
      <c r="D42" s="13"/>
      <c r="E42" s="10">
        <v>1</v>
      </c>
      <c r="F42" s="13"/>
      <c r="G42" s="10"/>
      <c r="H42" s="10"/>
      <c r="I42" s="15"/>
      <c r="J42" s="22"/>
      <c r="K42" s="10"/>
      <c r="L42" s="23">
        <v>42</v>
      </c>
      <c r="M42" s="24">
        <v>32</v>
      </c>
      <c r="N42" s="25">
        <v>69</v>
      </c>
      <c r="O42" s="25">
        <v>88</v>
      </c>
      <c r="P42" s="25">
        <v>70</v>
      </c>
      <c r="Q42" s="25">
        <v>83</v>
      </c>
      <c r="R42" s="25">
        <v>72</v>
      </c>
      <c r="S42" s="25">
        <v>90</v>
      </c>
      <c r="T42" s="25">
        <v>75</v>
      </c>
      <c r="U42" s="25">
        <v>94</v>
      </c>
      <c r="V42" s="25">
        <v>73</v>
      </c>
      <c r="W42" s="25">
        <v>65</v>
      </c>
      <c r="X42" s="25">
        <v>89</v>
      </c>
      <c r="Y42" s="25">
        <v>70</v>
      </c>
      <c r="Z42" s="25">
        <v>94</v>
      </c>
      <c r="AA42" s="34">
        <f t="shared" si="2"/>
        <v>79.3846153846154</v>
      </c>
      <c r="AB42" s="36" t="s">
        <v>229</v>
      </c>
      <c r="AC42" s="36" t="s">
        <v>207</v>
      </c>
      <c r="AD42" s="37">
        <f t="shared" si="1"/>
        <v>62.5615384615385</v>
      </c>
      <c r="AE42" s="38">
        <v>36</v>
      </c>
      <c r="AF42" s="43"/>
      <c r="AG42" s="46"/>
    </row>
    <row r="43" customHeight="1" spans="1:33">
      <c r="A43" s="8">
        <v>37</v>
      </c>
      <c r="B43" s="9" t="s">
        <v>71</v>
      </c>
      <c r="C43" s="10">
        <v>42</v>
      </c>
      <c r="D43" s="12"/>
      <c r="E43" s="10"/>
      <c r="F43" s="12"/>
      <c r="G43" s="10"/>
      <c r="H43" s="10"/>
      <c r="I43" s="12"/>
      <c r="J43" s="10"/>
      <c r="K43" s="10"/>
      <c r="L43" s="23">
        <v>42</v>
      </c>
      <c r="M43" s="26">
        <v>33</v>
      </c>
      <c r="N43" s="25">
        <v>64</v>
      </c>
      <c r="O43" s="25">
        <v>84</v>
      </c>
      <c r="P43" s="25">
        <v>60</v>
      </c>
      <c r="Q43" s="25">
        <v>80</v>
      </c>
      <c r="R43" s="25">
        <v>69</v>
      </c>
      <c r="S43" s="25">
        <v>88</v>
      </c>
      <c r="T43" s="25">
        <v>70</v>
      </c>
      <c r="U43" s="25">
        <v>88</v>
      </c>
      <c r="V43" s="25">
        <v>80</v>
      </c>
      <c r="W43" s="25">
        <v>82</v>
      </c>
      <c r="X43" s="25">
        <v>86</v>
      </c>
      <c r="Y43" s="25">
        <v>80</v>
      </c>
      <c r="Z43" s="25">
        <v>99</v>
      </c>
      <c r="AA43" s="34">
        <f t="shared" si="2"/>
        <v>79.2307692307692</v>
      </c>
      <c r="AB43" s="36" t="s">
        <v>60</v>
      </c>
      <c r="AC43" s="36" t="s">
        <v>207</v>
      </c>
      <c r="AD43" s="37">
        <f t="shared" si="1"/>
        <v>62.4769230769231</v>
      </c>
      <c r="AE43" s="38">
        <v>37</v>
      </c>
      <c r="AF43" s="43"/>
      <c r="AG43" s="46"/>
    </row>
    <row r="44" customHeight="1" spans="1:33">
      <c r="A44" s="8">
        <v>38</v>
      </c>
      <c r="B44" s="9" t="s">
        <v>157</v>
      </c>
      <c r="C44" s="10">
        <v>40</v>
      </c>
      <c r="D44" s="13"/>
      <c r="E44" s="10"/>
      <c r="F44" s="13"/>
      <c r="G44" s="10"/>
      <c r="H44" s="10">
        <v>3</v>
      </c>
      <c r="I44" s="15"/>
      <c r="J44" s="22"/>
      <c r="K44" s="10">
        <v>-2</v>
      </c>
      <c r="L44" s="23">
        <v>41</v>
      </c>
      <c r="M44" s="26">
        <v>35</v>
      </c>
      <c r="N44" s="25">
        <v>68</v>
      </c>
      <c r="O44" s="25">
        <v>86</v>
      </c>
      <c r="P44" s="25">
        <v>62</v>
      </c>
      <c r="Q44" s="25">
        <v>72</v>
      </c>
      <c r="R44" s="25">
        <v>72</v>
      </c>
      <c r="S44" s="25">
        <v>84</v>
      </c>
      <c r="T44" s="25">
        <v>70</v>
      </c>
      <c r="U44" s="25">
        <v>88</v>
      </c>
      <c r="V44" s="25">
        <v>75</v>
      </c>
      <c r="W44" s="25">
        <v>90</v>
      </c>
      <c r="X44" s="25">
        <v>89</v>
      </c>
      <c r="Y44" s="25">
        <v>89</v>
      </c>
      <c r="Z44" s="25">
        <v>87</v>
      </c>
      <c r="AA44" s="34">
        <f t="shared" si="2"/>
        <v>79.3846153846154</v>
      </c>
      <c r="AB44" s="35" t="s">
        <v>230</v>
      </c>
      <c r="AC44" s="36" t="s">
        <v>207</v>
      </c>
      <c r="AD44" s="37">
        <f t="shared" si="1"/>
        <v>62.1115384615385</v>
      </c>
      <c r="AE44" s="38">
        <v>38</v>
      </c>
      <c r="AF44" s="43"/>
      <c r="AG44" s="46"/>
    </row>
    <row r="45" customHeight="1" spans="1:33">
      <c r="A45" s="8">
        <v>39</v>
      </c>
      <c r="B45" s="9" t="s">
        <v>80</v>
      </c>
      <c r="C45" s="10">
        <v>40</v>
      </c>
      <c r="D45" s="12"/>
      <c r="E45" s="10"/>
      <c r="F45" s="12"/>
      <c r="G45" s="10"/>
      <c r="H45" s="10"/>
      <c r="I45" s="12"/>
      <c r="J45" s="22"/>
      <c r="K45" s="10"/>
      <c r="L45" s="23">
        <v>40</v>
      </c>
      <c r="M45" s="26">
        <v>39</v>
      </c>
      <c r="N45" s="25">
        <v>66</v>
      </c>
      <c r="O45" s="25">
        <v>84</v>
      </c>
      <c r="P45" s="25">
        <v>66</v>
      </c>
      <c r="Q45" s="25">
        <v>85</v>
      </c>
      <c r="R45" s="25">
        <v>66</v>
      </c>
      <c r="S45" s="25">
        <v>92</v>
      </c>
      <c r="T45" s="25">
        <v>76</v>
      </c>
      <c r="U45" s="25">
        <v>89</v>
      </c>
      <c r="V45" s="25">
        <v>73</v>
      </c>
      <c r="W45" s="25">
        <v>80</v>
      </c>
      <c r="X45" s="25">
        <v>87</v>
      </c>
      <c r="Y45" s="25">
        <v>80</v>
      </c>
      <c r="Z45" s="25">
        <v>94</v>
      </c>
      <c r="AA45" s="34">
        <f t="shared" si="2"/>
        <v>79.8461538461538</v>
      </c>
      <c r="AB45" s="35" t="s">
        <v>231</v>
      </c>
      <c r="AC45" s="36" t="s">
        <v>207</v>
      </c>
      <c r="AD45" s="37">
        <f t="shared" si="1"/>
        <v>61.9153846153846</v>
      </c>
      <c r="AE45" s="38">
        <v>39</v>
      </c>
      <c r="AF45" s="43"/>
      <c r="AG45" s="46"/>
    </row>
    <row r="46" customHeight="1" spans="1:33">
      <c r="A46" s="8">
        <v>40</v>
      </c>
      <c r="B46" s="9" t="s">
        <v>100</v>
      </c>
      <c r="C46" s="10">
        <v>40</v>
      </c>
      <c r="D46" s="13"/>
      <c r="E46" s="10"/>
      <c r="F46" s="13"/>
      <c r="G46" s="10"/>
      <c r="H46" s="10"/>
      <c r="I46" s="15"/>
      <c r="J46" s="22"/>
      <c r="K46" s="10"/>
      <c r="L46" s="23">
        <v>40</v>
      </c>
      <c r="M46" s="24">
        <v>40</v>
      </c>
      <c r="N46" s="25">
        <v>68</v>
      </c>
      <c r="O46" s="25">
        <v>84</v>
      </c>
      <c r="P46" s="25">
        <v>68</v>
      </c>
      <c r="Q46" s="25">
        <v>70</v>
      </c>
      <c r="R46" s="25">
        <v>67</v>
      </c>
      <c r="S46" s="25">
        <v>88</v>
      </c>
      <c r="T46" s="25">
        <v>71</v>
      </c>
      <c r="U46" s="25">
        <v>90</v>
      </c>
      <c r="V46" s="25">
        <v>78</v>
      </c>
      <c r="W46" s="25">
        <v>86</v>
      </c>
      <c r="X46" s="25">
        <v>86</v>
      </c>
      <c r="Y46" s="25">
        <v>70</v>
      </c>
      <c r="Z46" s="25">
        <v>92</v>
      </c>
      <c r="AA46" s="34">
        <f t="shared" si="2"/>
        <v>78.3076923076923</v>
      </c>
      <c r="AB46" s="36" t="s">
        <v>232</v>
      </c>
      <c r="AC46" s="36" t="s">
        <v>207</v>
      </c>
      <c r="AD46" s="37">
        <f t="shared" si="1"/>
        <v>61.0692307692308</v>
      </c>
      <c r="AE46" s="38">
        <v>40</v>
      </c>
      <c r="AF46" s="43"/>
      <c r="AG46" s="46"/>
    </row>
    <row r="47" customHeight="1" spans="1:33">
      <c r="A47" s="8">
        <v>41</v>
      </c>
      <c r="B47" s="9" t="s">
        <v>143</v>
      </c>
      <c r="C47" s="10">
        <v>40</v>
      </c>
      <c r="D47" s="13"/>
      <c r="E47" s="10"/>
      <c r="F47" s="13"/>
      <c r="G47" s="10"/>
      <c r="H47" s="10"/>
      <c r="I47" s="15"/>
      <c r="J47" s="22"/>
      <c r="K47" s="10"/>
      <c r="L47" s="23">
        <v>40</v>
      </c>
      <c r="M47" s="26">
        <v>41</v>
      </c>
      <c r="N47" s="25">
        <v>63</v>
      </c>
      <c r="O47" s="25">
        <v>82</v>
      </c>
      <c r="P47" s="25">
        <v>68</v>
      </c>
      <c r="Q47" s="25">
        <v>75</v>
      </c>
      <c r="R47" s="25">
        <v>74</v>
      </c>
      <c r="S47" s="25">
        <v>82</v>
      </c>
      <c r="T47" s="25">
        <v>71</v>
      </c>
      <c r="U47" s="25">
        <v>90</v>
      </c>
      <c r="V47" s="25">
        <v>88</v>
      </c>
      <c r="W47" s="25">
        <v>86</v>
      </c>
      <c r="X47" s="25">
        <v>84</v>
      </c>
      <c r="Y47" s="25">
        <v>70</v>
      </c>
      <c r="Z47" s="25">
        <v>77</v>
      </c>
      <c r="AA47" s="34">
        <f t="shared" si="2"/>
        <v>77.6923076923077</v>
      </c>
      <c r="AB47" s="36" t="s">
        <v>64</v>
      </c>
      <c r="AC47" s="36" t="s">
        <v>207</v>
      </c>
      <c r="AD47" s="37">
        <f t="shared" si="1"/>
        <v>60.7307692307692</v>
      </c>
      <c r="AE47" s="38">
        <v>41</v>
      </c>
      <c r="AF47" s="43"/>
      <c r="AG47" s="46"/>
    </row>
    <row r="48" customHeight="1" spans="1:33">
      <c r="A48" s="8">
        <v>42</v>
      </c>
      <c r="B48" s="9" t="s">
        <v>173</v>
      </c>
      <c r="C48" s="10">
        <v>40</v>
      </c>
      <c r="D48" s="13"/>
      <c r="E48" s="15"/>
      <c r="F48" s="13"/>
      <c r="G48" s="13"/>
      <c r="H48" s="15"/>
      <c r="I48" s="15"/>
      <c r="J48" s="15"/>
      <c r="K48" s="10"/>
      <c r="L48" s="23">
        <v>40</v>
      </c>
      <c r="M48" s="24">
        <v>42</v>
      </c>
      <c r="N48" s="27">
        <v>60</v>
      </c>
      <c r="O48" s="27">
        <v>84</v>
      </c>
      <c r="P48" s="27">
        <v>75</v>
      </c>
      <c r="Q48" s="27">
        <v>78</v>
      </c>
      <c r="R48" s="27">
        <v>63</v>
      </c>
      <c r="S48" s="27">
        <v>88</v>
      </c>
      <c r="T48" s="27">
        <v>80</v>
      </c>
      <c r="U48" s="27">
        <v>85</v>
      </c>
      <c r="V48" s="27">
        <v>78</v>
      </c>
      <c r="W48" s="27"/>
      <c r="X48" s="27">
        <v>83</v>
      </c>
      <c r="Y48" s="27">
        <v>75</v>
      </c>
      <c r="Z48" s="25"/>
      <c r="AA48" s="34">
        <f t="shared" si="2"/>
        <v>77.1818181818182</v>
      </c>
      <c r="AB48" s="35" t="s">
        <v>152</v>
      </c>
      <c r="AC48" s="36" t="s">
        <v>207</v>
      </c>
      <c r="AD48" s="37">
        <f t="shared" si="1"/>
        <v>60.45</v>
      </c>
      <c r="AE48" s="38">
        <v>42</v>
      </c>
      <c r="AF48" s="43"/>
      <c r="AG48" s="46"/>
    </row>
    <row r="49" customHeight="1" spans="1:33">
      <c r="A49" s="8">
        <v>43</v>
      </c>
      <c r="B49" s="9" t="s">
        <v>119</v>
      </c>
      <c r="C49" s="10">
        <v>40</v>
      </c>
      <c r="D49" s="13"/>
      <c r="E49" s="10"/>
      <c r="F49" s="13"/>
      <c r="G49" s="10"/>
      <c r="H49" s="10"/>
      <c r="I49" s="15"/>
      <c r="J49" s="22"/>
      <c r="K49" s="10">
        <v>-3</v>
      </c>
      <c r="L49" s="23">
        <v>37</v>
      </c>
      <c r="M49" s="26">
        <v>43</v>
      </c>
      <c r="N49" s="25">
        <v>63</v>
      </c>
      <c r="O49" s="25">
        <v>82</v>
      </c>
      <c r="P49" s="25">
        <v>60</v>
      </c>
      <c r="Q49" s="25">
        <v>68</v>
      </c>
      <c r="R49" s="25">
        <v>61</v>
      </c>
      <c r="S49" s="25">
        <v>78</v>
      </c>
      <c r="T49" s="25">
        <v>62</v>
      </c>
      <c r="U49" s="25">
        <v>85</v>
      </c>
      <c r="V49" s="25">
        <v>68</v>
      </c>
      <c r="W49" s="25">
        <v>75</v>
      </c>
      <c r="X49" s="25">
        <v>85</v>
      </c>
      <c r="Y49" s="25">
        <v>82</v>
      </c>
      <c r="Z49" s="25">
        <v>94</v>
      </c>
      <c r="AA49" s="34">
        <f t="shared" si="2"/>
        <v>74.0769230769231</v>
      </c>
      <c r="AB49" s="36" t="s">
        <v>105</v>
      </c>
      <c r="AC49" s="36" t="s">
        <v>207</v>
      </c>
      <c r="AD49" s="37">
        <f t="shared" si="1"/>
        <v>57.3923076923077</v>
      </c>
      <c r="AE49" s="38">
        <v>43</v>
      </c>
      <c r="AF49" s="43"/>
      <c r="AG49" s="46"/>
    </row>
  </sheetData>
  <sortState ref="A7:AG49">
    <sortCondition ref="AD7:AD49" descending="1"/>
  </sortState>
  <mergeCells count="13">
    <mergeCell ref="A1:AG1"/>
    <mergeCell ref="A2:AG2"/>
    <mergeCell ref="A3:AG3"/>
    <mergeCell ref="A4:AG4"/>
    <mergeCell ref="C5:M5"/>
    <mergeCell ref="N5:AA5"/>
    <mergeCell ref="A5:A6"/>
    <mergeCell ref="AB5:AB6"/>
    <mergeCell ref="AC5:AC6"/>
    <mergeCell ref="AD5:AD6"/>
    <mergeCell ref="AE5:AE6"/>
    <mergeCell ref="AF5:AF6"/>
    <mergeCell ref="AG5:AG6"/>
  </mergeCells>
  <pageMargins left="0.0784722222222222" right="0.196527777777778" top="0.865972222222222" bottom="0.196527777777778" header="0.196527777777778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8"/>
  <sheetViews>
    <sheetView tabSelected="1" workbookViewId="0">
      <selection activeCell="A1" sqref="A1:AG1"/>
    </sheetView>
  </sheetViews>
  <sheetFormatPr defaultColWidth="9" defaultRowHeight="14.25"/>
  <cols>
    <col min="1" max="1" width="4.875" customWidth="1"/>
    <col min="2" max="2" width="6.875" customWidth="1"/>
    <col min="3" max="3" width="4.875" customWidth="1"/>
    <col min="4" max="4" width="2.625" customWidth="1"/>
    <col min="5" max="5" width="4.875" customWidth="1"/>
    <col min="6" max="6" width="3" customWidth="1"/>
    <col min="7" max="8" width="4.875" customWidth="1"/>
    <col min="9" max="10" width="2.625" customWidth="1"/>
    <col min="11" max="11" width="3.875" customWidth="1"/>
    <col min="12" max="12" width="4.875" customWidth="1"/>
    <col min="13" max="26" width="3" customWidth="1"/>
    <col min="27" max="29" width="4.875" customWidth="1"/>
    <col min="30" max="30" width="7.125" customWidth="1"/>
    <col min="31" max="31" width="4.875" customWidth="1"/>
    <col min="32" max="32" width="9.75" customWidth="1"/>
    <col min="33" max="33" width="4.875" customWidth="1"/>
  </cols>
  <sheetData>
    <row r="1" ht="25.5" spans="1:33">
      <c r="A1" s="1" t="s">
        <v>175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2"/>
      <c r="AB1" s="2"/>
      <c r="AC1" s="2"/>
      <c r="AD1" s="2"/>
      <c r="AE1" s="2"/>
      <c r="AF1" s="2"/>
      <c r="AG1" s="44"/>
    </row>
    <row r="2" spans="1:33">
      <c r="A2" s="3" t="s">
        <v>176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9"/>
      <c r="AB2" s="3"/>
      <c r="AC2" s="3"/>
      <c r="AD2" s="3"/>
      <c r="AE2" s="3"/>
      <c r="AF2" s="3"/>
      <c r="AG2" s="45"/>
    </row>
    <row r="3" spans="1:33">
      <c r="A3" s="3" t="s">
        <v>177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29"/>
      <c r="AB3" s="3"/>
      <c r="AC3" s="3"/>
      <c r="AD3" s="3"/>
      <c r="AE3" s="3"/>
      <c r="AF3" s="3"/>
      <c r="AG3" s="45"/>
    </row>
    <row r="4" spans="1:33">
      <c r="A4" s="4" t="s">
        <v>0</v>
      </c>
      <c r="B4" s="4"/>
      <c r="C4" s="4" t="s">
        <v>178</v>
      </c>
      <c r="D4" s="4"/>
      <c r="E4" s="4"/>
      <c r="F4" s="4"/>
      <c r="G4" s="4"/>
      <c r="H4" s="4"/>
      <c r="I4" s="4"/>
      <c r="J4" s="4"/>
      <c r="K4" s="4"/>
      <c r="L4" s="4"/>
      <c r="M4" s="17"/>
      <c r="N4" s="17" t="s">
        <v>179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30"/>
      <c r="AB4" s="31" t="s">
        <v>180</v>
      </c>
      <c r="AC4" s="31" t="s">
        <v>181</v>
      </c>
      <c r="AD4" s="31" t="s">
        <v>182</v>
      </c>
      <c r="AE4" s="32" t="s">
        <v>180</v>
      </c>
      <c r="AF4" s="32" t="s">
        <v>183</v>
      </c>
      <c r="AG4" s="3" t="s">
        <v>184</v>
      </c>
    </row>
    <row r="5" ht="146.25" spans="1:33">
      <c r="A5" s="4"/>
      <c r="B5" s="4" t="s">
        <v>2</v>
      </c>
      <c r="C5" s="5" t="s">
        <v>185</v>
      </c>
      <c r="D5" s="6" t="s">
        <v>186</v>
      </c>
      <c r="E5" s="6" t="s">
        <v>4</v>
      </c>
      <c r="F5" s="6" t="s">
        <v>187</v>
      </c>
      <c r="G5" s="6" t="s">
        <v>188</v>
      </c>
      <c r="H5" s="7" t="s">
        <v>7</v>
      </c>
      <c r="I5" s="7" t="s">
        <v>189</v>
      </c>
      <c r="J5" s="6" t="s">
        <v>8</v>
      </c>
      <c r="K5" s="6" t="s">
        <v>190</v>
      </c>
      <c r="L5" s="6" t="s">
        <v>191</v>
      </c>
      <c r="M5" s="18" t="s">
        <v>180</v>
      </c>
      <c r="N5" s="19" t="s">
        <v>192</v>
      </c>
      <c r="O5" s="20" t="s">
        <v>193</v>
      </c>
      <c r="P5" s="21" t="s">
        <v>194</v>
      </c>
      <c r="Q5" s="21" t="s">
        <v>195</v>
      </c>
      <c r="R5" s="21" t="s">
        <v>196</v>
      </c>
      <c r="S5" s="19" t="s">
        <v>197</v>
      </c>
      <c r="T5" s="19" t="s">
        <v>198</v>
      </c>
      <c r="U5" s="19" t="s">
        <v>199</v>
      </c>
      <c r="V5" s="28" t="s">
        <v>200</v>
      </c>
      <c r="W5" s="19" t="s">
        <v>201</v>
      </c>
      <c r="X5" s="28" t="s">
        <v>202</v>
      </c>
      <c r="Y5" s="19" t="s">
        <v>203</v>
      </c>
      <c r="Z5" s="28" t="s">
        <v>204</v>
      </c>
      <c r="AA5" s="33" t="s">
        <v>205</v>
      </c>
      <c r="AB5" s="31"/>
      <c r="AC5" s="31"/>
      <c r="AD5" s="31"/>
      <c r="AE5" s="32"/>
      <c r="AF5" s="32"/>
      <c r="AG5" s="3"/>
    </row>
    <row r="6" ht="24" spans="1:33">
      <c r="A6" s="8">
        <v>1</v>
      </c>
      <c r="B6" s="9" t="s">
        <v>88</v>
      </c>
      <c r="C6" s="10">
        <v>60</v>
      </c>
      <c r="D6" s="11"/>
      <c r="E6" s="10">
        <v>33</v>
      </c>
      <c r="F6" s="11"/>
      <c r="G6" s="10"/>
      <c r="H6" s="10">
        <v>2</v>
      </c>
      <c r="I6" s="11"/>
      <c r="J6" s="22"/>
      <c r="K6" s="10"/>
      <c r="L6" s="23">
        <f t="shared" ref="L6:L10" si="0">SUM(C6:K6)</f>
        <v>95</v>
      </c>
      <c r="M6" s="24">
        <v>2</v>
      </c>
      <c r="N6" s="25">
        <v>71</v>
      </c>
      <c r="O6" s="25">
        <v>91</v>
      </c>
      <c r="P6" s="25">
        <v>79</v>
      </c>
      <c r="Q6" s="25">
        <v>82</v>
      </c>
      <c r="R6" s="25">
        <v>76</v>
      </c>
      <c r="S6" s="25">
        <v>90</v>
      </c>
      <c r="T6" s="25">
        <v>87</v>
      </c>
      <c r="U6" s="25">
        <v>92</v>
      </c>
      <c r="V6" s="25">
        <v>93</v>
      </c>
      <c r="W6" s="25">
        <v>90</v>
      </c>
      <c r="X6" s="25">
        <v>93</v>
      </c>
      <c r="Y6" s="25">
        <v>85</v>
      </c>
      <c r="Z6" s="25">
        <v>99</v>
      </c>
      <c r="AA6" s="34">
        <f t="shared" ref="AA6:AA25" si="1">AVERAGE(N6:Z6)</f>
        <v>86.7692307692308</v>
      </c>
      <c r="AB6" s="35" t="s">
        <v>206</v>
      </c>
      <c r="AC6" s="36" t="s">
        <v>207</v>
      </c>
      <c r="AD6" s="37">
        <f t="shared" ref="AD6:AD48" si="2">L6*0.45+AA6*0.55</f>
        <v>90.4730769230769</v>
      </c>
      <c r="AE6" s="38">
        <v>1</v>
      </c>
      <c r="AF6" s="39" t="s">
        <v>208</v>
      </c>
      <c r="AG6" s="46"/>
    </row>
    <row r="7" ht="24" spans="1:33">
      <c r="A7" s="8">
        <v>2</v>
      </c>
      <c r="B7" s="9" t="s">
        <v>51</v>
      </c>
      <c r="C7" s="10">
        <v>60</v>
      </c>
      <c r="D7" s="12"/>
      <c r="E7" s="10">
        <v>26</v>
      </c>
      <c r="F7" s="12"/>
      <c r="G7" s="10">
        <v>7</v>
      </c>
      <c r="H7" s="10">
        <v>7</v>
      </c>
      <c r="I7" s="12"/>
      <c r="J7" s="10"/>
      <c r="K7" s="10"/>
      <c r="L7" s="23">
        <v>100</v>
      </c>
      <c r="M7" s="26">
        <v>1</v>
      </c>
      <c r="N7" s="25">
        <v>68</v>
      </c>
      <c r="O7" s="25">
        <v>88</v>
      </c>
      <c r="P7" s="25">
        <v>68</v>
      </c>
      <c r="Q7" s="25">
        <v>80</v>
      </c>
      <c r="R7" s="25">
        <v>76</v>
      </c>
      <c r="S7" s="25">
        <v>98</v>
      </c>
      <c r="T7" s="25">
        <v>68</v>
      </c>
      <c r="U7" s="25">
        <v>89</v>
      </c>
      <c r="V7" s="25">
        <v>75</v>
      </c>
      <c r="W7" s="25">
        <v>86</v>
      </c>
      <c r="X7" s="25">
        <v>89</v>
      </c>
      <c r="Y7" s="25">
        <v>85</v>
      </c>
      <c r="Z7" s="25">
        <v>92</v>
      </c>
      <c r="AA7" s="34">
        <f t="shared" si="1"/>
        <v>81.6923076923077</v>
      </c>
      <c r="AB7" s="35" t="s">
        <v>209</v>
      </c>
      <c r="AC7" s="36" t="s">
        <v>207</v>
      </c>
      <c r="AD7" s="37">
        <f t="shared" si="2"/>
        <v>89.9307692307692</v>
      </c>
      <c r="AE7" s="38">
        <v>2</v>
      </c>
      <c r="AF7" s="40" t="s">
        <v>210</v>
      </c>
      <c r="AG7" s="47"/>
    </row>
    <row r="8" ht="36" spans="1:33">
      <c r="A8" s="8">
        <v>3</v>
      </c>
      <c r="B8" s="9" t="s">
        <v>149</v>
      </c>
      <c r="C8" s="10">
        <v>60</v>
      </c>
      <c r="D8" s="13"/>
      <c r="E8" s="10">
        <v>28</v>
      </c>
      <c r="F8" s="13"/>
      <c r="G8" s="10"/>
      <c r="H8" s="10">
        <v>3</v>
      </c>
      <c r="I8" s="15"/>
      <c r="J8" s="22"/>
      <c r="K8" s="10"/>
      <c r="L8" s="23">
        <f t="shared" si="0"/>
        <v>91</v>
      </c>
      <c r="M8" s="26">
        <v>3</v>
      </c>
      <c r="N8" s="25">
        <v>74</v>
      </c>
      <c r="O8" s="25">
        <v>92</v>
      </c>
      <c r="P8" s="25">
        <v>95</v>
      </c>
      <c r="Q8" s="25">
        <v>87</v>
      </c>
      <c r="R8" s="25">
        <v>89</v>
      </c>
      <c r="S8" s="25">
        <v>92</v>
      </c>
      <c r="T8" s="25">
        <v>82</v>
      </c>
      <c r="U8" s="25">
        <v>90</v>
      </c>
      <c r="V8" s="25">
        <v>93</v>
      </c>
      <c r="W8" s="25">
        <v>80</v>
      </c>
      <c r="X8" s="25">
        <v>98</v>
      </c>
      <c r="Y8" s="25">
        <v>85</v>
      </c>
      <c r="Z8" s="25">
        <v>99</v>
      </c>
      <c r="AA8" s="34">
        <f t="shared" si="1"/>
        <v>88.9230769230769</v>
      </c>
      <c r="AB8" s="36" t="s">
        <v>211</v>
      </c>
      <c r="AC8" s="36" t="s">
        <v>207</v>
      </c>
      <c r="AD8" s="37">
        <f t="shared" si="2"/>
        <v>89.8576923076923</v>
      </c>
      <c r="AE8" s="38">
        <v>3</v>
      </c>
      <c r="AF8" s="40" t="s">
        <v>212</v>
      </c>
      <c r="AG8" s="47"/>
    </row>
    <row r="9" spans="1:33">
      <c r="A9" s="8">
        <v>4</v>
      </c>
      <c r="B9" s="9" t="s">
        <v>102</v>
      </c>
      <c r="C9" s="10">
        <v>60</v>
      </c>
      <c r="D9" s="13"/>
      <c r="E9" s="10">
        <v>25</v>
      </c>
      <c r="F9" s="13"/>
      <c r="G9" s="10">
        <v>5</v>
      </c>
      <c r="H9" s="10"/>
      <c r="I9" s="15"/>
      <c r="J9" s="22"/>
      <c r="K9" s="10"/>
      <c r="L9" s="23">
        <f t="shared" si="0"/>
        <v>90</v>
      </c>
      <c r="M9" s="24">
        <v>4</v>
      </c>
      <c r="N9" s="25">
        <v>65</v>
      </c>
      <c r="O9" s="25">
        <v>91</v>
      </c>
      <c r="P9" s="25">
        <v>80</v>
      </c>
      <c r="Q9" s="25">
        <v>75</v>
      </c>
      <c r="R9" s="25">
        <v>77</v>
      </c>
      <c r="S9" s="25">
        <v>90</v>
      </c>
      <c r="T9" s="25">
        <v>70</v>
      </c>
      <c r="U9" s="25">
        <v>89</v>
      </c>
      <c r="V9" s="25">
        <v>78</v>
      </c>
      <c r="W9" s="25">
        <v>85</v>
      </c>
      <c r="X9" s="25">
        <v>85</v>
      </c>
      <c r="Y9" s="25">
        <v>84</v>
      </c>
      <c r="Z9" s="25">
        <v>99</v>
      </c>
      <c r="AA9" s="34">
        <f t="shared" si="1"/>
        <v>82.1538461538462</v>
      </c>
      <c r="AB9" s="35" t="s">
        <v>134</v>
      </c>
      <c r="AC9" s="36" t="s">
        <v>207</v>
      </c>
      <c r="AD9" s="37">
        <f t="shared" si="2"/>
        <v>85.6846153846154</v>
      </c>
      <c r="AE9" s="38">
        <v>4</v>
      </c>
      <c r="AF9" s="40" t="s">
        <v>213</v>
      </c>
      <c r="AG9" s="47"/>
    </row>
    <row r="10" spans="1:33">
      <c r="A10" s="8">
        <v>5</v>
      </c>
      <c r="B10" s="9" t="s">
        <v>107</v>
      </c>
      <c r="C10" s="10">
        <v>60</v>
      </c>
      <c r="D10" s="13"/>
      <c r="E10" s="10">
        <v>29.5</v>
      </c>
      <c r="F10" s="13"/>
      <c r="G10" s="10"/>
      <c r="H10" s="10"/>
      <c r="I10" s="15"/>
      <c r="J10" s="22"/>
      <c r="K10" s="10"/>
      <c r="L10" s="23">
        <f t="shared" si="0"/>
        <v>89.5</v>
      </c>
      <c r="M10" s="26">
        <v>5</v>
      </c>
      <c r="N10" s="25">
        <v>67</v>
      </c>
      <c r="O10" s="25">
        <v>93</v>
      </c>
      <c r="P10" s="25">
        <v>60</v>
      </c>
      <c r="Q10" s="25">
        <v>82</v>
      </c>
      <c r="R10" s="25">
        <v>80</v>
      </c>
      <c r="S10" s="25">
        <v>90</v>
      </c>
      <c r="T10" s="25">
        <v>74</v>
      </c>
      <c r="U10" s="25">
        <v>88</v>
      </c>
      <c r="V10" s="25">
        <v>80</v>
      </c>
      <c r="W10" s="25">
        <v>80</v>
      </c>
      <c r="X10" s="25">
        <v>86</v>
      </c>
      <c r="Y10" s="25">
        <v>85</v>
      </c>
      <c r="Z10" s="25">
        <v>96</v>
      </c>
      <c r="AA10" s="34">
        <f t="shared" si="1"/>
        <v>81.6153846153846</v>
      </c>
      <c r="AB10" s="35" t="s">
        <v>126</v>
      </c>
      <c r="AC10" s="36" t="s">
        <v>207</v>
      </c>
      <c r="AD10" s="37">
        <f t="shared" si="2"/>
        <v>85.1634615384615</v>
      </c>
      <c r="AE10" s="38">
        <v>5</v>
      </c>
      <c r="AF10" s="40" t="s">
        <v>213</v>
      </c>
      <c r="AG10" s="47"/>
    </row>
    <row r="11" spans="1:33">
      <c r="A11" s="8">
        <v>6</v>
      </c>
      <c r="B11" s="9" t="s">
        <v>62</v>
      </c>
      <c r="C11" s="10">
        <v>60</v>
      </c>
      <c r="D11" s="12"/>
      <c r="E11" s="10">
        <v>29</v>
      </c>
      <c r="F11" s="12"/>
      <c r="G11" s="10"/>
      <c r="H11" s="10"/>
      <c r="I11" s="12"/>
      <c r="J11" s="10"/>
      <c r="K11" s="10"/>
      <c r="L11" s="23">
        <v>89</v>
      </c>
      <c r="M11" s="24">
        <v>6</v>
      </c>
      <c r="N11" s="25">
        <v>64</v>
      </c>
      <c r="O11" s="25">
        <v>84</v>
      </c>
      <c r="P11" s="25">
        <v>69</v>
      </c>
      <c r="Q11" s="25">
        <v>85</v>
      </c>
      <c r="R11" s="25">
        <v>65</v>
      </c>
      <c r="S11" s="25">
        <v>90</v>
      </c>
      <c r="T11" s="25">
        <v>82</v>
      </c>
      <c r="U11" s="25">
        <v>89</v>
      </c>
      <c r="V11" s="25">
        <v>75</v>
      </c>
      <c r="W11" s="25">
        <v>88</v>
      </c>
      <c r="X11" s="25">
        <v>84</v>
      </c>
      <c r="Y11" s="25">
        <v>85</v>
      </c>
      <c r="Z11" s="25">
        <v>99</v>
      </c>
      <c r="AA11" s="34">
        <f t="shared" si="1"/>
        <v>81.4615384615385</v>
      </c>
      <c r="AB11" s="36" t="s">
        <v>163</v>
      </c>
      <c r="AC11" s="36" t="s">
        <v>207</v>
      </c>
      <c r="AD11" s="37">
        <f t="shared" si="2"/>
        <v>84.8538461538462</v>
      </c>
      <c r="AE11" s="38">
        <v>6</v>
      </c>
      <c r="AF11" s="40" t="s">
        <v>213</v>
      </c>
      <c r="AG11" s="47"/>
    </row>
    <row r="12" ht="20.25" spans="1:33">
      <c r="A12" s="8">
        <v>7</v>
      </c>
      <c r="B12" s="14" t="s">
        <v>57</v>
      </c>
      <c r="C12" s="10">
        <v>57</v>
      </c>
      <c r="D12" s="12"/>
      <c r="E12" s="10">
        <v>24</v>
      </c>
      <c r="F12" s="12"/>
      <c r="G12" s="10"/>
      <c r="H12" s="10">
        <v>3</v>
      </c>
      <c r="I12" s="12"/>
      <c r="J12" s="10"/>
      <c r="K12" s="10"/>
      <c r="L12" s="23">
        <v>84</v>
      </c>
      <c r="M12" s="26">
        <v>7</v>
      </c>
      <c r="N12" s="25">
        <v>73</v>
      </c>
      <c r="O12" s="25">
        <v>92</v>
      </c>
      <c r="P12" s="25">
        <v>84</v>
      </c>
      <c r="Q12" s="25">
        <v>83</v>
      </c>
      <c r="R12" s="25">
        <v>79</v>
      </c>
      <c r="S12" s="25">
        <v>92</v>
      </c>
      <c r="T12" s="25">
        <v>90</v>
      </c>
      <c r="U12" s="25">
        <v>91</v>
      </c>
      <c r="V12" s="25">
        <v>83</v>
      </c>
      <c r="W12" s="25">
        <v>89</v>
      </c>
      <c r="X12" s="25">
        <v>88</v>
      </c>
      <c r="Y12" s="25">
        <v>85</v>
      </c>
      <c r="Z12" s="25">
        <v>47</v>
      </c>
      <c r="AA12" s="34">
        <f t="shared" si="1"/>
        <v>82.7692307692308</v>
      </c>
      <c r="AB12" s="36" t="s">
        <v>69</v>
      </c>
      <c r="AC12" s="36" t="s">
        <v>207</v>
      </c>
      <c r="AD12" s="37">
        <f t="shared" si="2"/>
        <v>83.3230769230769</v>
      </c>
      <c r="AE12" s="38">
        <v>7</v>
      </c>
      <c r="AF12" s="41"/>
      <c r="AG12" s="47"/>
    </row>
    <row r="13" spans="1:33">
      <c r="A13" s="8">
        <v>8</v>
      </c>
      <c r="B13" s="9" t="s">
        <v>111</v>
      </c>
      <c r="C13" s="10">
        <v>52</v>
      </c>
      <c r="D13" s="13"/>
      <c r="E13" s="10">
        <v>17.5</v>
      </c>
      <c r="F13" s="13"/>
      <c r="G13" s="10"/>
      <c r="H13" s="10"/>
      <c r="I13" s="15"/>
      <c r="J13" s="22"/>
      <c r="K13" s="10"/>
      <c r="L13" s="23">
        <v>69.5</v>
      </c>
      <c r="M13" s="26">
        <v>9</v>
      </c>
      <c r="N13" s="25">
        <v>64</v>
      </c>
      <c r="O13" s="25">
        <v>92</v>
      </c>
      <c r="P13" s="25">
        <v>86</v>
      </c>
      <c r="Q13" s="25">
        <v>85</v>
      </c>
      <c r="R13" s="25">
        <v>79</v>
      </c>
      <c r="S13" s="25">
        <v>90</v>
      </c>
      <c r="T13" s="25">
        <v>71</v>
      </c>
      <c r="U13" s="25">
        <v>88</v>
      </c>
      <c r="V13" s="25">
        <v>78</v>
      </c>
      <c r="W13" s="25">
        <v>80</v>
      </c>
      <c r="X13" s="25">
        <v>88</v>
      </c>
      <c r="Y13" s="25">
        <v>82</v>
      </c>
      <c r="Z13" s="25">
        <v>89</v>
      </c>
      <c r="AA13" s="34">
        <f t="shared" si="1"/>
        <v>82.4615384615385</v>
      </c>
      <c r="AB13" s="35" t="s">
        <v>214</v>
      </c>
      <c r="AC13" s="36" t="s">
        <v>207</v>
      </c>
      <c r="AD13" s="37">
        <f t="shared" si="2"/>
        <v>76.6288461538462</v>
      </c>
      <c r="AE13" s="38">
        <v>8</v>
      </c>
      <c r="AF13" s="42"/>
      <c r="AG13" s="47"/>
    </row>
    <row r="14" spans="1:33">
      <c r="A14" s="8">
        <v>9</v>
      </c>
      <c r="B14" s="9" t="s">
        <v>39</v>
      </c>
      <c r="C14" s="10">
        <v>51</v>
      </c>
      <c r="D14" s="12"/>
      <c r="E14" s="10">
        <v>15</v>
      </c>
      <c r="F14" s="12"/>
      <c r="G14" s="10"/>
      <c r="H14" s="10"/>
      <c r="I14" s="12"/>
      <c r="J14" s="10"/>
      <c r="K14" s="10"/>
      <c r="L14" s="23">
        <v>66</v>
      </c>
      <c r="M14" s="26">
        <v>11</v>
      </c>
      <c r="N14" s="25">
        <v>70</v>
      </c>
      <c r="O14" s="25">
        <v>90</v>
      </c>
      <c r="P14" s="25">
        <v>83</v>
      </c>
      <c r="Q14" s="25">
        <v>90</v>
      </c>
      <c r="R14" s="25">
        <v>84</v>
      </c>
      <c r="S14" s="25">
        <v>88</v>
      </c>
      <c r="T14" s="25">
        <v>77</v>
      </c>
      <c r="U14" s="25">
        <v>88</v>
      </c>
      <c r="V14" s="25">
        <v>83</v>
      </c>
      <c r="W14" s="25">
        <v>80</v>
      </c>
      <c r="X14" s="25">
        <v>89</v>
      </c>
      <c r="Y14" s="25">
        <v>84</v>
      </c>
      <c r="Z14" s="25">
        <v>98</v>
      </c>
      <c r="AA14" s="34">
        <f t="shared" si="1"/>
        <v>84.9230769230769</v>
      </c>
      <c r="AB14" s="35" t="s">
        <v>215</v>
      </c>
      <c r="AC14" s="36" t="s">
        <v>207</v>
      </c>
      <c r="AD14" s="37">
        <f t="shared" si="2"/>
        <v>76.4076923076923</v>
      </c>
      <c r="AE14" s="38">
        <v>9</v>
      </c>
      <c r="AF14" s="42"/>
      <c r="AG14" s="47"/>
    </row>
    <row r="15" spans="1:33">
      <c r="A15" s="8">
        <v>10</v>
      </c>
      <c r="B15" s="9" t="s">
        <v>23</v>
      </c>
      <c r="C15" s="10">
        <v>50</v>
      </c>
      <c r="D15" s="12"/>
      <c r="E15" s="10">
        <v>14</v>
      </c>
      <c r="F15" s="12"/>
      <c r="G15" s="10"/>
      <c r="H15" s="10">
        <v>2</v>
      </c>
      <c r="I15" s="12"/>
      <c r="J15" s="10"/>
      <c r="K15" s="10"/>
      <c r="L15" s="23">
        <v>66</v>
      </c>
      <c r="M15" s="24">
        <v>12</v>
      </c>
      <c r="N15" s="25">
        <v>68</v>
      </c>
      <c r="O15" s="25">
        <v>92</v>
      </c>
      <c r="P15" s="25">
        <v>68</v>
      </c>
      <c r="Q15" s="25">
        <v>92</v>
      </c>
      <c r="R15" s="25">
        <v>73</v>
      </c>
      <c r="S15" s="25">
        <v>90</v>
      </c>
      <c r="T15" s="25">
        <v>71</v>
      </c>
      <c r="U15" s="25">
        <v>88</v>
      </c>
      <c r="V15" s="25">
        <v>88</v>
      </c>
      <c r="W15" s="25">
        <v>90</v>
      </c>
      <c r="X15" s="25">
        <v>92</v>
      </c>
      <c r="Y15" s="25">
        <v>89</v>
      </c>
      <c r="Z15" s="25">
        <v>100</v>
      </c>
      <c r="AA15" s="34">
        <f t="shared" si="1"/>
        <v>84.6923076923077</v>
      </c>
      <c r="AB15" s="36" t="s">
        <v>216</v>
      </c>
      <c r="AC15" s="36" t="s">
        <v>207</v>
      </c>
      <c r="AD15" s="37">
        <f t="shared" si="2"/>
        <v>76.2807692307692</v>
      </c>
      <c r="AE15" s="38">
        <v>10</v>
      </c>
      <c r="AF15" s="42"/>
      <c r="AG15" s="47"/>
    </row>
    <row r="16" spans="1:33">
      <c r="A16" s="8">
        <v>11</v>
      </c>
      <c r="B16" s="9" t="s">
        <v>128</v>
      </c>
      <c r="C16" s="10">
        <v>54</v>
      </c>
      <c r="D16" s="13"/>
      <c r="E16" s="10">
        <v>19.5</v>
      </c>
      <c r="F16" s="13"/>
      <c r="G16" s="10"/>
      <c r="H16" s="10"/>
      <c r="I16" s="15"/>
      <c r="J16" s="22"/>
      <c r="K16" s="10"/>
      <c r="L16" s="23">
        <v>73.5</v>
      </c>
      <c r="M16" s="24">
        <v>8</v>
      </c>
      <c r="N16" s="25">
        <v>62</v>
      </c>
      <c r="O16" s="25">
        <v>87</v>
      </c>
      <c r="P16" s="25">
        <v>60</v>
      </c>
      <c r="Q16" s="25">
        <v>75</v>
      </c>
      <c r="R16" s="25">
        <v>67</v>
      </c>
      <c r="S16" s="25">
        <v>86</v>
      </c>
      <c r="T16" s="25">
        <v>71</v>
      </c>
      <c r="U16" s="25">
        <v>90</v>
      </c>
      <c r="V16" s="25">
        <v>73</v>
      </c>
      <c r="W16" s="25">
        <v>85</v>
      </c>
      <c r="X16" s="25">
        <v>88</v>
      </c>
      <c r="Y16" s="25">
        <v>70</v>
      </c>
      <c r="Z16" s="25">
        <v>99</v>
      </c>
      <c r="AA16" s="34">
        <f t="shared" si="1"/>
        <v>77.9230769230769</v>
      </c>
      <c r="AB16" s="35" t="s">
        <v>217</v>
      </c>
      <c r="AC16" s="36" t="s">
        <v>207</v>
      </c>
      <c r="AD16" s="37">
        <f t="shared" si="2"/>
        <v>75.9326923076923</v>
      </c>
      <c r="AE16" s="38">
        <v>11</v>
      </c>
      <c r="AF16" s="42"/>
      <c r="AG16" s="48"/>
    </row>
    <row r="17" spans="1:33">
      <c r="A17" s="8">
        <v>12</v>
      </c>
      <c r="B17" s="9" t="s">
        <v>161</v>
      </c>
      <c r="C17" s="10">
        <v>49</v>
      </c>
      <c r="D17" s="13"/>
      <c r="E17" s="10">
        <v>13</v>
      </c>
      <c r="F17" s="13"/>
      <c r="G17" s="10"/>
      <c r="H17" s="10"/>
      <c r="I17" s="15"/>
      <c r="J17" s="22"/>
      <c r="K17" s="10"/>
      <c r="L17" s="23">
        <v>62</v>
      </c>
      <c r="M17" s="24">
        <v>14</v>
      </c>
      <c r="N17" s="25">
        <v>82</v>
      </c>
      <c r="O17" s="25">
        <v>93</v>
      </c>
      <c r="P17" s="25">
        <v>91</v>
      </c>
      <c r="Q17" s="25">
        <v>85</v>
      </c>
      <c r="R17" s="25">
        <v>84</v>
      </c>
      <c r="S17" s="25">
        <v>94</v>
      </c>
      <c r="T17" s="25">
        <v>84</v>
      </c>
      <c r="U17" s="25">
        <v>89</v>
      </c>
      <c r="V17" s="25">
        <v>78</v>
      </c>
      <c r="W17" s="25">
        <v>80</v>
      </c>
      <c r="X17" s="25">
        <v>90</v>
      </c>
      <c r="Y17" s="25">
        <v>78</v>
      </c>
      <c r="Z17" s="25">
        <v>94</v>
      </c>
      <c r="AA17" s="34">
        <f t="shared" si="1"/>
        <v>86.3076923076923</v>
      </c>
      <c r="AB17" s="36" t="s">
        <v>218</v>
      </c>
      <c r="AC17" s="36" t="s">
        <v>207</v>
      </c>
      <c r="AD17" s="37">
        <f t="shared" si="2"/>
        <v>75.3692307692308</v>
      </c>
      <c r="AE17" s="38">
        <v>12</v>
      </c>
      <c r="AF17" s="42"/>
      <c r="AG17" s="48"/>
    </row>
    <row r="18" spans="1:33">
      <c r="A18" s="8">
        <v>13</v>
      </c>
      <c r="B18" s="9" t="s">
        <v>47</v>
      </c>
      <c r="C18" s="10">
        <v>52</v>
      </c>
      <c r="D18" s="12"/>
      <c r="E18" s="10">
        <v>17</v>
      </c>
      <c r="F18" s="12"/>
      <c r="G18" s="10"/>
      <c r="H18" s="10"/>
      <c r="I18" s="12"/>
      <c r="J18" s="10"/>
      <c r="K18" s="10"/>
      <c r="L18" s="23">
        <v>69</v>
      </c>
      <c r="M18" s="24">
        <v>10</v>
      </c>
      <c r="N18" s="25">
        <v>65</v>
      </c>
      <c r="O18" s="25">
        <v>88</v>
      </c>
      <c r="P18" s="25">
        <v>75</v>
      </c>
      <c r="Q18" s="25">
        <v>82</v>
      </c>
      <c r="R18" s="25">
        <v>73</v>
      </c>
      <c r="S18" s="25">
        <v>92</v>
      </c>
      <c r="T18" s="25">
        <v>60</v>
      </c>
      <c r="U18" s="25">
        <v>86</v>
      </c>
      <c r="V18" s="25">
        <v>78</v>
      </c>
      <c r="W18" s="25">
        <v>83</v>
      </c>
      <c r="X18" s="25">
        <v>86</v>
      </c>
      <c r="Y18" s="25">
        <v>78</v>
      </c>
      <c r="Z18" s="25">
        <v>97</v>
      </c>
      <c r="AA18" s="34">
        <f t="shared" si="1"/>
        <v>80.2307692307692</v>
      </c>
      <c r="AB18" s="36" t="s">
        <v>26</v>
      </c>
      <c r="AC18" s="36" t="s">
        <v>207</v>
      </c>
      <c r="AD18" s="37">
        <f t="shared" si="2"/>
        <v>75.1769230769231</v>
      </c>
      <c r="AE18" s="38">
        <v>13</v>
      </c>
      <c r="AF18" s="42"/>
      <c r="AG18" s="49"/>
    </row>
    <row r="19" spans="1:33">
      <c r="A19" s="8">
        <v>14</v>
      </c>
      <c r="B19" s="9" t="s">
        <v>165</v>
      </c>
      <c r="C19" s="10">
        <v>48</v>
      </c>
      <c r="D19" s="13"/>
      <c r="E19" s="10">
        <v>11</v>
      </c>
      <c r="F19" s="13"/>
      <c r="G19" s="10"/>
      <c r="H19" s="10"/>
      <c r="I19" s="15"/>
      <c r="J19" s="22"/>
      <c r="K19" s="10"/>
      <c r="L19" s="23">
        <v>59</v>
      </c>
      <c r="M19" s="26">
        <v>15</v>
      </c>
      <c r="N19" s="25">
        <v>75</v>
      </c>
      <c r="O19" s="25">
        <v>92</v>
      </c>
      <c r="P19" s="25">
        <v>94</v>
      </c>
      <c r="Q19" s="25">
        <v>85</v>
      </c>
      <c r="R19" s="25">
        <v>86</v>
      </c>
      <c r="S19" s="25">
        <v>88</v>
      </c>
      <c r="T19" s="25">
        <v>83</v>
      </c>
      <c r="U19" s="25">
        <v>88</v>
      </c>
      <c r="V19" s="25">
        <v>83</v>
      </c>
      <c r="W19" s="25">
        <v>80</v>
      </c>
      <c r="X19" s="25">
        <v>85</v>
      </c>
      <c r="Y19" s="25">
        <v>78</v>
      </c>
      <c r="Z19" s="25">
        <v>93</v>
      </c>
      <c r="AA19" s="34">
        <f t="shared" si="1"/>
        <v>85.3846153846154</v>
      </c>
      <c r="AB19" s="35" t="s">
        <v>219</v>
      </c>
      <c r="AC19" s="36" t="s">
        <v>207</v>
      </c>
      <c r="AD19" s="37">
        <f t="shared" si="2"/>
        <v>73.5115384615385</v>
      </c>
      <c r="AE19" s="38">
        <v>14</v>
      </c>
      <c r="AF19" s="42"/>
      <c r="AG19" s="47"/>
    </row>
    <row r="20" spans="1:33">
      <c r="A20" s="8">
        <v>15</v>
      </c>
      <c r="B20" s="9" t="s">
        <v>43</v>
      </c>
      <c r="C20" s="10">
        <v>50</v>
      </c>
      <c r="D20" s="12"/>
      <c r="E20" s="10">
        <v>14</v>
      </c>
      <c r="F20" s="12"/>
      <c r="G20" s="10"/>
      <c r="H20" s="10"/>
      <c r="I20" s="12"/>
      <c r="J20" s="10"/>
      <c r="K20" s="10"/>
      <c r="L20" s="23">
        <v>64</v>
      </c>
      <c r="M20" s="26">
        <v>13</v>
      </c>
      <c r="N20" s="25">
        <v>72</v>
      </c>
      <c r="O20" s="25">
        <v>90</v>
      </c>
      <c r="P20" s="25">
        <v>72</v>
      </c>
      <c r="Q20" s="25">
        <v>73</v>
      </c>
      <c r="R20" s="25">
        <v>68</v>
      </c>
      <c r="S20" s="25">
        <v>90</v>
      </c>
      <c r="T20" s="25">
        <v>71</v>
      </c>
      <c r="U20" s="25">
        <v>88</v>
      </c>
      <c r="V20" s="25">
        <v>80</v>
      </c>
      <c r="W20" s="25">
        <v>86</v>
      </c>
      <c r="X20" s="25">
        <v>86</v>
      </c>
      <c r="Y20" s="25">
        <v>78</v>
      </c>
      <c r="Z20" s="25">
        <v>93</v>
      </c>
      <c r="AA20" s="34">
        <f t="shared" si="1"/>
        <v>80.5384615384615</v>
      </c>
      <c r="AB20" s="35" t="s">
        <v>220</v>
      </c>
      <c r="AC20" s="36" t="s">
        <v>207</v>
      </c>
      <c r="AD20" s="37">
        <f t="shared" si="2"/>
        <v>73.0961538461539</v>
      </c>
      <c r="AE20" s="38">
        <v>15</v>
      </c>
      <c r="AF20" s="42"/>
      <c r="AG20" s="48"/>
    </row>
    <row r="21" spans="1:33">
      <c r="A21" s="8">
        <v>16</v>
      </c>
      <c r="B21" s="9" t="s">
        <v>124</v>
      </c>
      <c r="C21" s="10">
        <v>48</v>
      </c>
      <c r="D21" s="13"/>
      <c r="E21" s="10">
        <v>11</v>
      </c>
      <c r="F21" s="13"/>
      <c r="G21" s="10"/>
      <c r="H21" s="10"/>
      <c r="I21" s="15"/>
      <c r="J21" s="22"/>
      <c r="K21" s="10"/>
      <c r="L21" s="23">
        <v>59</v>
      </c>
      <c r="M21" s="24">
        <v>16</v>
      </c>
      <c r="N21" s="25">
        <v>60</v>
      </c>
      <c r="O21" s="25">
        <v>88</v>
      </c>
      <c r="P21" s="25">
        <v>74</v>
      </c>
      <c r="Q21" s="25">
        <v>70</v>
      </c>
      <c r="R21" s="25">
        <v>67</v>
      </c>
      <c r="S21" s="25">
        <v>88</v>
      </c>
      <c r="T21" s="25">
        <v>64</v>
      </c>
      <c r="U21" s="25">
        <v>89</v>
      </c>
      <c r="V21" s="25">
        <v>90</v>
      </c>
      <c r="W21" s="25">
        <v>89</v>
      </c>
      <c r="X21" s="25">
        <v>81</v>
      </c>
      <c r="Y21" s="25">
        <v>89</v>
      </c>
      <c r="Z21" s="25">
        <v>99</v>
      </c>
      <c r="AA21" s="34">
        <f t="shared" si="1"/>
        <v>80.6153846153846</v>
      </c>
      <c r="AB21" s="36" t="s">
        <v>49</v>
      </c>
      <c r="AC21" s="36" t="s">
        <v>207</v>
      </c>
      <c r="AD21" s="37">
        <f t="shared" si="2"/>
        <v>70.8884615384615</v>
      </c>
      <c r="AE21" s="38">
        <v>16</v>
      </c>
      <c r="AF21" s="42"/>
      <c r="AG21" s="49"/>
    </row>
    <row r="22" spans="1:33">
      <c r="A22" s="8">
        <v>17</v>
      </c>
      <c r="B22" s="9" t="s">
        <v>28</v>
      </c>
      <c r="C22" s="10">
        <v>45</v>
      </c>
      <c r="D22" s="12"/>
      <c r="E22" s="10">
        <v>7</v>
      </c>
      <c r="F22" s="12"/>
      <c r="G22" s="10"/>
      <c r="H22" s="10"/>
      <c r="I22" s="12"/>
      <c r="J22" s="10"/>
      <c r="K22" s="10"/>
      <c r="L22" s="23">
        <v>52</v>
      </c>
      <c r="M22" s="26">
        <v>19</v>
      </c>
      <c r="N22" s="25">
        <v>68</v>
      </c>
      <c r="O22" s="25">
        <v>88</v>
      </c>
      <c r="P22" s="25">
        <v>84</v>
      </c>
      <c r="Q22" s="25">
        <v>92</v>
      </c>
      <c r="R22" s="25">
        <v>84</v>
      </c>
      <c r="S22" s="25">
        <v>90</v>
      </c>
      <c r="T22" s="25">
        <v>86</v>
      </c>
      <c r="U22" s="25">
        <v>90</v>
      </c>
      <c r="V22" s="25">
        <v>83</v>
      </c>
      <c r="W22" s="25">
        <v>78</v>
      </c>
      <c r="X22" s="25">
        <v>91</v>
      </c>
      <c r="Y22" s="25">
        <v>94</v>
      </c>
      <c r="Z22" s="25">
        <v>88</v>
      </c>
      <c r="AA22" s="34">
        <f t="shared" si="1"/>
        <v>85.8461538461538</v>
      </c>
      <c r="AB22" s="36" t="s">
        <v>221</v>
      </c>
      <c r="AC22" s="36" t="s">
        <v>207</v>
      </c>
      <c r="AD22" s="37">
        <f t="shared" si="2"/>
        <v>70.6153846153846</v>
      </c>
      <c r="AE22" s="38">
        <v>17</v>
      </c>
      <c r="AF22" s="42"/>
      <c r="AG22" s="48"/>
    </row>
    <row r="23" spans="1:33">
      <c r="A23" s="8">
        <v>18</v>
      </c>
      <c r="B23" s="9" t="s">
        <v>169</v>
      </c>
      <c r="C23" s="10">
        <v>44</v>
      </c>
      <c r="D23" s="13"/>
      <c r="E23" s="10">
        <v>6</v>
      </c>
      <c r="F23" s="13"/>
      <c r="G23" s="10">
        <v>2</v>
      </c>
      <c r="H23" s="10"/>
      <c r="I23" s="15"/>
      <c r="J23" s="22"/>
      <c r="K23" s="10"/>
      <c r="L23" s="23">
        <v>52</v>
      </c>
      <c r="M23" s="24">
        <v>20</v>
      </c>
      <c r="N23" s="25">
        <v>77</v>
      </c>
      <c r="O23" s="25">
        <v>92</v>
      </c>
      <c r="P23" s="25">
        <v>81</v>
      </c>
      <c r="Q23" s="25">
        <v>86</v>
      </c>
      <c r="R23" s="25">
        <v>81</v>
      </c>
      <c r="S23" s="25">
        <v>98</v>
      </c>
      <c r="T23" s="25">
        <v>82</v>
      </c>
      <c r="U23" s="25">
        <v>87</v>
      </c>
      <c r="V23" s="25">
        <v>78</v>
      </c>
      <c r="W23" s="25">
        <v>80</v>
      </c>
      <c r="X23" s="25">
        <v>83</v>
      </c>
      <c r="Y23" s="25">
        <v>89</v>
      </c>
      <c r="Z23" s="25">
        <v>96</v>
      </c>
      <c r="AA23" s="34">
        <f t="shared" si="1"/>
        <v>85.3846153846154</v>
      </c>
      <c r="AB23" s="36" t="s">
        <v>122</v>
      </c>
      <c r="AC23" s="36" t="s">
        <v>207</v>
      </c>
      <c r="AD23" s="37">
        <f t="shared" si="2"/>
        <v>70.3615384615385</v>
      </c>
      <c r="AE23" s="38">
        <v>18</v>
      </c>
      <c r="AF23" s="43"/>
      <c r="AG23" s="46"/>
    </row>
    <row r="24" spans="1:33">
      <c r="A24" s="8">
        <v>19</v>
      </c>
      <c r="B24" s="9" t="s">
        <v>132</v>
      </c>
      <c r="C24" s="10">
        <v>46</v>
      </c>
      <c r="D24" s="13"/>
      <c r="E24" s="10">
        <v>8</v>
      </c>
      <c r="F24" s="13"/>
      <c r="G24" s="10"/>
      <c r="H24" s="10"/>
      <c r="I24" s="15"/>
      <c r="J24" s="22"/>
      <c r="K24" s="10"/>
      <c r="L24" s="23">
        <v>54</v>
      </c>
      <c r="M24" s="26">
        <v>17</v>
      </c>
      <c r="N24" s="25">
        <v>69</v>
      </c>
      <c r="O24" s="25">
        <v>88</v>
      </c>
      <c r="P24" s="25">
        <v>63</v>
      </c>
      <c r="Q24" s="25">
        <v>83</v>
      </c>
      <c r="R24" s="25">
        <v>72</v>
      </c>
      <c r="S24" s="25">
        <v>90</v>
      </c>
      <c r="T24" s="25">
        <v>81</v>
      </c>
      <c r="U24" s="25">
        <v>88</v>
      </c>
      <c r="V24" s="25">
        <v>88</v>
      </c>
      <c r="W24" s="25">
        <v>80</v>
      </c>
      <c r="X24" s="25">
        <v>86</v>
      </c>
      <c r="Y24" s="25">
        <v>84</v>
      </c>
      <c r="Z24" s="25">
        <v>90</v>
      </c>
      <c r="AA24" s="34">
        <f t="shared" si="1"/>
        <v>81.6923076923077</v>
      </c>
      <c r="AB24" s="36" t="s">
        <v>167</v>
      </c>
      <c r="AC24" s="36" t="s">
        <v>207</v>
      </c>
      <c r="AD24" s="37">
        <f t="shared" si="2"/>
        <v>69.2307692307692</v>
      </c>
      <c r="AE24" s="38">
        <v>19</v>
      </c>
      <c r="AF24" s="43"/>
      <c r="AG24" s="46"/>
    </row>
    <row r="25" spans="1:33">
      <c r="A25" s="8">
        <v>20</v>
      </c>
      <c r="B25" s="9" t="s">
        <v>145</v>
      </c>
      <c r="C25" s="10">
        <v>44</v>
      </c>
      <c r="D25" s="13"/>
      <c r="E25" s="10"/>
      <c r="F25" s="13"/>
      <c r="G25" s="10"/>
      <c r="H25" s="10">
        <v>3</v>
      </c>
      <c r="I25" s="15"/>
      <c r="J25" s="22"/>
      <c r="K25" s="10"/>
      <c r="L25" s="23">
        <v>47</v>
      </c>
      <c r="M25" s="24">
        <v>26</v>
      </c>
      <c r="N25" s="25">
        <v>87</v>
      </c>
      <c r="O25" s="25">
        <v>84</v>
      </c>
      <c r="P25" s="25">
        <v>93</v>
      </c>
      <c r="Q25" s="25">
        <v>82</v>
      </c>
      <c r="R25" s="25">
        <v>78</v>
      </c>
      <c r="S25" s="25">
        <v>90</v>
      </c>
      <c r="T25" s="25">
        <v>84</v>
      </c>
      <c r="U25" s="25">
        <v>90</v>
      </c>
      <c r="V25" s="25">
        <v>78</v>
      </c>
      <c r="W25" s="25">
        <v>90</v>
      </c>
      <c r="X25" s="25">
        <v>92</v>
      </c>
      <c r="Y25" s="25">
        <v>80</v>
      </c>
      <c r="Z25" s="25">
        <v>94</v>
      </c>
      <c r="AA25" s="34">
        <f t="shared" si="1"/>
        <v>86.3076923076923</v>
      </c>
      <c r="AB25" s="35" t="s">
        <v>222</v>
      </c>
      <c r="AC25" s="36" t="s">
        <v>207</v>
      </c>
      <c r="AD25" s="37">
        <f t="shared" si="2"/>
        <v>68.6192307692308</v>
      </c>
      <c r="AE25" s="38">
        <v>20</v>
      </c>
      <c r="AF25" s="43"/>
      <c r="AG25" s="46"/>
    </row>
    <row r="26" spans="1:33">
      <c r="A26" s="8">
        <v>21</v>
      </c>
      <c r="B26" s="9" t="s">
        <v>138</v>
      </c>
      <c r="C26" s="10">
        <v>46</v>
      </c>
      <c r="D26" s="13"/>
      <c r="E26" s="10">
        <v>8</v>
      </c>
      <c r="F26" s="13"/>
      <c r="G26" s="10"/>
      <c r="H26" s="10"/>
      <c r="I26" s="15"/>
      <c r="J26" s="22"/>
      <c r="K26" s="10"/>
      <c r="L26" s="23">
        <v>54</v>
      </c>
      <c r="M26" s="24">
        <v>18</v>
      </c>
      <c r="N26" s="25">
        <v>68</v>
      </c>
      <c r="O26" s="25">
        <v>84</v>
      </c>
      <c r="P26" s="25">
        <v>66</v>
      </c>
      <c r="Q26" s="25">
        <v>70</v>
      </c>
      <c r="R26" s="25">
        <v>72</v>
      </c>
      <c r="S26" s="25">
        <v>80</v>
      </c>
      <c r="T26" s="25">
        <v>63</v>
      </c>
      <c r="U26" s="25">
        <v>89</v>
      </c>
      <c r="V26" s="25">
        <v>78</v>
      </c>
      <c r="W26" s="25">
        <v>86</v>
      </c>
      <c r="X26" s="25">
        <v>88</v>
      </c>
      <c r="Y26" s="25">
        <v>80</v>
      </c>
      <c r="Z26" s="25">
        <v>91</v>
      </c>
      <c r="AA26" s="34">
        <v>79.54</v>
      </c>
      <c r="AB26" s="36" t="s">
        <v>223</v>
      </c>
      <c r="AC26" s="36" t="s">
        <v>207</v>
      </c>
      <c r="AD26" s="37">
        <f t="shared" si="2"/>
        <v>68.047</v>
      </c>
      <c r="AE26" s="38">
        <v>21</v>
      </c>
      <c r="AF26" s="43"/>
      <c r="AG26" s="46"/>
    </row>
    <row r="27" spans="1:33">
      <c r="A27" s="8">
        <v>22</v>
      </c>
      <c r="B27" s="9" t="s">
        <v>92</v>
      </c>
      <c r="C27" s="10">
        <v>45</v>
      </c>
      <c r="D27" s="11"/>
      <c r="E27" s="10">
        <v>7</v>
      </c>
      <c r="F27" s="11"/>
      <c r="G27" s="10"/>
      <c r="H27" s="10"/>
      <c r="I27" s="11"/>
      <c r="J27" s="22"/>
      <c r="K27" s="10"/>
      <c r="L27" s="23">
        <v>52</v>
      </c>
      <c r="M27" s="26">
        <v>21</v>
      </c>
      <c r="N27" s="25">
        <v>61</v>
      </c>
      <c r="O27" s="25">
        <v>84</v>
      </c>
      <c r="P27" s="25">
        <v>61</v>
      </c>
      <c r="Q27" s="25">
        <v>76</v>
      </c>
      <c r="R27" s="25">
        <v>74</v>
      </c>
      <c r="S27" s="25">
        <v>92</v>
      </c>
      <c r="T27" s="25">
        <v>75</v>
      </c>
      <c r="U27" s="25">
        <v>85</v>
      </c>
      <c r="V27" s="25">
        <v>78</v>
      </c>
      <c r="W27" s="25">
        <v>81</v>
      </c>
      <c r="X27" s="25">
        <v>92</v>
      </c>
      <c r="Y27" s="25">
        <v>82</v>
      </c>
      <c r="Z27" s="25">
        <v>99</v>
      </c>
      <c r="AA27" s="34">
        <f t="shared" ref="AA27:AA48" si="3">AVERAGE(N27:Z27)</f>
        <v>80</v>
      </c>
      <c r="AB27" s="36" t="s">
        <v>224</v>
      </c>
      <c r="AC27" s="36" t="s">
        <v>207</v>
      </c>
      <c r="AD27" s="37">
        <f t="shared" si="2"/>
        <v>67.4</v>
      </c>
      <c r="AE27" s="38">
        <v>22</v>
      </c>
      <c r="AF27" s="43"/>
      <c r="AG27" s="46"/>
    </row>
    <row r="28" spans="1:33">
      <c r="A28" s="8">
        <v>23</v>
      </c>
      <c r="B28" s="9" t="s">
        <v>84</v>
      </c>
      <c r="C28" s="10">
        <v>45</v>
      </c>
      <c r="D28" s="11"/>
      <c r="E28" s="10">
        <v>6.5</v>
      </c>
      <c r="F28" s="11"/>
      <c r="G28" s="10"/>
      <c r="H28" s="10"/>
      <c r="I28" s="11"/>
      <c r="J28" s="22"/>
      <c r="K28" s="10"/>
      <c r="L28" s="23">
        <v>51.2</v>
      </c>
      <c r="M28" s="24">
        <v>22</v>
      </c>
      <c r="N28" s="25">
        <v>71</v>
      </c>
      <c r="O28" s="25">
        <v>84</v>
      </c>
      <c r="P28" s="25">
        <v>74</v>
      </c>
      <c r="Q28" s="25">
        <v>83</v>
      </c>
      <c r="R28" s="25">
        <v>76</v>
      </c>
      <c r="S28" s="25">
        <v>90</v>
      </c>
      <c r="T28" s="25">
        <v>66</v>
      </c>
      <c r="U28" s="25">
        <v>90</v>
      </c>
      <c r="V28" s="25">
        <v>80</v>
      </c>
      <c r="W28" s="25">
        <v>78</v>
      </c>
      <c r="X28" s="25">
        <v>91</v>
      </c>
      <c r="Y28" s="25">
        <v>70</v>
      </c>
      <c r="Z28" s="25">
        <v>90</v>
      </c>
      <c r="AA28" s="34">
        <f t="shared" si="3"/>
        <v>80.2307692307692</v>
      </c>
      <c r="AB28" s="35" t="s">
        <v>225</v>
      </c>
      <c r="AC28" s="36" t="s">
        <v>207</v>
      </c>
      <c r="AD28" s="37">
        <f t="shared" si="2"/>
        <v>67.1669230769231</v>
      </c>
      <c r="AE28" s="38">
        <v>23</v>
      </c>
      <c r="AF28" s="43"/>
      <c r="AG28" s="46"/>
    </row>
    <row r="29" spans="1:33">
      <c r="A29" s="8">
        <v>24</v>
      </c>
      <c r="B29" s="9" t="s">
        <v>97</v>
      </c>
      <c r="C29" s="10">
        <v>44</v>
      </c>
      <c r="D29" s="13"/>
      <c r="E29" s="10">
        <v>6</v>
      </c>
      <c r="F29" s="13"/>
      <c r="G29" s="10"/>
      <c r="H29" s="10"/>
      <c r="I29" s="15"/>
      <c r="J29" s="22"/>
      <c r="K29" s="10"/>
      <c r="L29" s="23">
        <v>50</v>
      </c>
      <c r="M29" s="26">
        <v>23</v>
      </c>
      <c r="N29" s="25">
        <v>74</v>
      </c>
      <c r="O29" s="25">
        <v>84</v>
      </c>
      <c r="P29" s="25">
        <v>66</v>
      </c>
      <c r="Q29" s="25">
        <v>80</v>
      </c>
      <c r="R29" s="25">
        <v>66</v>
      </c>
      <c r="S29" s="25">
        <v>90</v>
      </c>
      <c r="T29" s="25">
        <v>80</v>
      </c>
      <c r="U29" s="25">
        <v>86</v>
      </c>
      <c r="V29" s="25">
        <v>73</v>
      </c>
      <c r="W29" s="25">
        <v>86</v>
      </c>
      <c r="X29" s="25">
        <v>88</v>
      </c>
      <c r="Y29" s="25">
        <v>82</v>
      </c>
      <c r="Z29" s="25">
        <v>100</v>
      </c>
      <c r="AA29" s="34">
        <f t="shared" si="3"/>
        <v>81.1538461538462</v>
      </c>
      <c r="AB29" s="35" t="s">
        <v>226</v>
      </c>
      <c r="AC29" s="36" t="s">
        <v>207</v>
      </c>
      <c r="AD29" s="37">
        <f t="shared" si="2"/>
        <v>67.1346153846154</v>
      </c>
      <c r="AE29" s="38">
        <v>24</v>
      </c>
      <c r="AF29" s="43"/>
      <c r="AG29" s="46"/>
    </row>
    <row r="30" spans="1:33">
      <c r="A30" s="8">
        <v>25</v>
      </c>
      <c r="B30" s="9" t="s">
        <v>35</v>
      </c>
      <c r="C30" s="10">
        <v>44</v>
      </c>
      <c r="D30" s="12"/>
      <c r="E30" s="10">
        <v>5</v>
      </c>
      <c r="F30" s="12"/>
      <c r="G30" s="10"/>
      <c r="H30" s="10"/>
      <c r="I30" s="12"/>
      <c r="J30" s="10"/>
      <c r="K30" s="10"/>
      <c r="L30" s="23">
        <v>49</v>
      </c>
      <c r="M30" s="24">
        <v>24</v>
      </c>
      <c r="N30" s="25">
        <v>68</v>
      </c>
      <c r="O30" s="25">
        <v>88</v>
      </c>
      <c r="P30" s="25">
        <v>69</v>
      </c>
      <c r="Q30" s="25">
        <v>81</v>
      </c>
      <c r="R30" s="25">
        <v>67</v>
      </c>
      <c r="S30" s="25">
        <v>86</v>
      </c>
      <c r="T30" s="25">
        <v>74</v>
      </c>
      <c r="U30" s="25">
        <v>87</v>
      </c>
      <c r="V30" s="25">
        <v>80</v>
      </c>
      <c r="W30" s="25">
        <v>87</v>
      </c>
      <c r="X30" s="25">
        <v>89</v>
      </c>
      <c r="Y30" s="25">
        <v>82</v>
      </c>
      <c r="Z30" s="25">
        <v>99</v>
      </c>
      <c r="AA30" s="34">
        <f t="shared" si="3"/>
        <v>81.3076923076923</v>
      </c>
      <c r="AB30" s="36" t="s">
        <v>41</v>
      </c>
      <c r="AC30" s="36" t="s">
        <v>207</v>
      </c>
      <c r="AD30" s="37">
        <f t="shared" si="2"/>
        <v>66.7692307692308</v>
      </c>
      <c r="AE30" s="38">
        <v>25</v>
      </c>
      <c r="AF30" s="43"/>
      <c r="AG30" s="46"/>
    </row>
    <row r="31" spans="1:33">
      <c r="A31" s="8">
        <v>26</v>
      </c>
      <c r="B31" s="9" t="s">
        <v>76</v>
      </c>
      <c r="C31" s="10">
        <v>44</v>
      </c>
      <c r="D31" s="12"/>
      <c r="E31" s="10"/>
      <c r="F31" s="12"/>
      <c r="G31" s="10"/>
      <c r="H31" s="10"/>
      <c r="I31" s="12"/>
      <c r="J31" s="22"/>
      <c r="K31" s="10"/>
      <c r="L31" s="23">
        <v>44</v>
      </c>
      <c r="M31" s="24">
        <v>28</v>
      </c>
      <c r="N31" s="25">
        <v>74</v>
      </c>
      <c r="O31" s="25">
        <v>84</v>
      </c>
      <c r="P31" s="25">
        <v>91</v>
      </c>
      <c r="Q31" s="25">
        <v>85</v>
      </c>
      <c r="R31" s="25">
        <v>84</v>
      </c>
      <c r="S31" s="25">
        <v>92</v>
      </c>
      <c r="T31" s="25">
        <v>81</v>
      </c>
      <c r="U31" s="25">
        <v>91</v>
      </c>
      <c r="V31" s="25">
        <v>78</v>
      </c>
      <c r="W31" s="25">
        <v>80</v>
      </c>
      <c r="X31" s="25">
        <v>91</v>
      </c>
      <c r="Y31" s="25">
        <v>70</v>
      </c>
      <c r="Z31" s="25">
        <v>93</v>
      </c>
      <c r="AA31" s="34">
        <f t="shared" si="3"/>
        <v>84.1538461538462</v>
      </c>
      <c r="AB31" s="36" t="s">
        <v>117</v>
      </c>
      <c r="AC31" s="36" t="s">
        <v>207</v>
      </c>
      <c r="AD31" s="37">
        <f t="shared" si="2"/>
        <v>66.0846153846154</v>
      </c>
      <c r="AE31" s="38">
        <v>26</v>
      </c>
      <c r="AF31" s="43"/>
      <c r="AG31" s="46"/>
    </row>
    <row r="32" spans="1:33">
      <c r="A32" s="8">
        <v>27</v>
      </c>
      <c r="B32" s="14" t="s">
        <v>73</v>
      </c>
      <c r="C32" s="10">
        <v>44</v>
      </c>
      <c r="D32" s="12"/>
      <c r="E32" s="10">
        <v>5</v>
      </c>
      <c r="F32" s="12"/>
      <c r="G32" s="10"/>
      <c r="H32" s="10"/>
      <c r="I32" s="12"/>
      <c r="J32" s="22"/>
      <c r="K32" s="10"/>
      <c r="L32" s="23">
        <v>49</v>
      </c>
      <c r="M32" s="26">
        <v>25</v>
      </c>
      <c r="N32" s="25">
        <v>63</v>
      </c>
      <c r="O32" s="25">
        <v>84</v>
      </c>
      <c r="P32" s="25">
        <v>67</v>
      </c>
      <c r="Q32" s="25">
        <v>75</v>
      </c>
      <c r="R32" s="25">
        <v>68</v>
      </c>
      <c r="S32" s="25">
        <v>82</v>
      </c>
      <c r="T32" s="25">
        <v>73</v>
      </c>
      <c r="U32" s="25">
        <v>89</v>
      </c>
      <c r="V32" s="25">
        <v>75</v>
      </c>
      <c r="W32" s="25">
        <v>89</v>
      </c>
      <c r="X32" s="25">
        <v>85</v>
      </c>
      <c r="Y32" s="25">
        <v>80</v>
      </c>
      <c r="Z32" s="25">
        <v>94</v>
      </c>
      <c r="AA32" s="34">
        <f t="shared" si="3"/>
        <v>78.7692307692308</v>
      </c>
      <c r="AB32" s="35" t="s">
        <v>227</v>
      </c>
      <c r="AC32" s="36" t="s">
        <v>207</v>
      </c>
      <c r="AD32" s="37">
        <f t="shared" si="2"/>
        <v>65.3730769230769</v>
      </c>
      <c r="AE32" s="38">
        <v>27</v>
      </c>
      <c r="AF32" s="43"/>
      <c r="AG32" s="46"/>
    </row>
    <row r="33" spans="1:33">
      <c r="A33" s="8">
        <v>28</v>
      </c>
      <c r="B33" s="9" t="s">
        <v>66</v>
      </c>
      <c r="C33" s="10">
        <v>42</v>
      </c>
      <c r="D33" s="12"/>
      <c r="E33" s="10">
        <v>3</v>
      </c>
      <c r="F33" s="12"/>
      <c r="G33" s="10"/>
      <c r="H33" s="10"/>
      <c r="I33" s="12"/>
      <c r="J33" s="10"/>
      <c r="K33" s="10"/>
      <c r="L33" s="23">
        <v>45</v>
      </c>
      <c r="M33" s="26">
        <v>27</v>
      </c>
      <c r="N33" s="25">
        <v>71</v>
      </c>
      <c r="O33" s="25">
        <v>84</v>
      </c>
      <c r="P33" s="25">
        <v>62</v>
      </c>
      <c r="Q33" s="25">
        <v>85</v>
      </c>
      <c r="R33" s="25">
        <v>76</v>
      </c>
      <c r="S33" s="25">
        <v>90</v>
      </c>
      <c r="T33" s="25">
        <v>75</v>
      </c>
      <c r="U33" s="25">
        <v>93</v>
      </c>
      <c r="V33" s="25">
        <v>83</v>
      </c>
      <c r="W33" s="25">
        <v>80</v>
      </c>
      <c r="X33" s="25">
        <v>88</v>
      </c>
      <c r="Y33" s="25">
        <v>85</v>
      </c>
      <c r="Z33" s="25">
        <v>91</v>
      </c>
      <c r="AA33" s="34">
        <f t="shared" si="3"/>
        <v>81.7692307692308</v>
      </c>
      <c r="AB33" s="36" t="s">
        <v>147</v>
      </c>
      <c r="AC33" s="36" t="s">
        <v>207</v>
      </c>
      <c r="AD33" s="37">
        <f t="shared" si="2"/>
        <v>65.2230769230769</v>
      </c>
      <c r="AE33" s="38">
        <v>28</v>
      </c>
      <c r="AF33" s="43"/>
      <c r="AG33" s="46"/>
    </row>
    <row r="34" spans="1:33">
      <c r="A34" s="8">
        <v>29</v>
      </c>
      <c r="B34" s="9" t="s">
        <v>95</v>
      </c>
      <c r="C34" s="10">
        <v>44</v>
      </c>
      <c r="D34" s="13"/>
      <c r="E34" s="10"/>
      <c r="F34" s="13"/>
      <c r="G34" s="10"/>
      <c r="H34" s="10"/>
      <c r="I34" s="15"/>
      <c r="J34" s="22"/>
      <c r="K34" s="10"/>
      <c r="L34" s="23">
        <v>44</v>
      </c>
      <c r="M34" s="26">
        <v>29</v>
      </c>
      <c r="N34" s="25">
        <v>77</v>
      </c>
      <c r="O34" s="25">
        <v>84</v>
      </c>
      <c r="P34" s="25">
        <v>66</v>
      </c>
      <c r="Q34" s="25">
        <v>84</v>
      </c>
      <c r="R34" s="25">
        <v>78</v>
      </c>
      <c r="S34" s="25">
        <v>92</v>
      </c>
      <c r="T34" s="25">
        <v>76</v>
      </c>
      <c r="U34" s="25">
        <v>88</v>
      </c>
      <c r="V34" s="25">
        <v>73</v>
      </c>
      <c r="W34" s="25">
        <v>80</v>
      </c>
      <c r="X34" s="25">
        <v>90</v>
      </c>
      <c r="Y34" s="25">
        <v>89</v>
      </c>
      <c r="Z34" s="25">
        <v>93</v>
      </c>
      <c r="AA34" s="34">
        <f t="shared" si="3"/>
        <v>82.3076923076923</v>
      </c>
      <c r="AB34" s="35" t="s">
        <v>78</v>
      </c>
      <c r="AC34" s="36" t="s">
        <v>207</v>
      </c>
      <c r="AD34" s="37">
        <f t="shared" si="2"/>
        <v>65.0692307692308</v>
      </c>
      <c r="AE34" s="38">
        <v>29</v>
      </c>
      <c r="AF34" s="43"/>
      <c r="AG34" s="46"/>
    </row>
    <row r="35" spans="1:33">
      <c r="A35" s="8">
        <v>30</v>
      </c>
      <c r="B35" s="9" t="s">
        <v>82</v>
      </c>
      <c r="C35" s="10">
        <v>44</v>
      </c>
      <c r="D35" s="13"/>
      <c r="E35" s="10"/>
      <c r="F35" s="13"/>
      <c r="G35" s="10"/>
      <c r="H35" s="10"/>
      <c r="I35" s="15"/>
      <c r="J35" s="22"/>
      <c r="K35" s="10"/>
      <c r="L35" s="23">
        <v>44</v>
      </c>
      <c r="M35" s="24">
        <v>30</v>
      </c>
      <c r="N35" s="25">
        <v>76</v>
      </c>
      <c r="O35" s="25">
        <v>84</v>
      </c>
      <c r="P35" s="25">
        <v>64</v>
      </c>
      <c r="Q35" s="25">
        <v>81</v>
      </c>
      <c r="R35" s="25">
        <v>80</v>
      </c>
      <c r="S35" s="25">
        <v>92</v>
      </c>
      <c r="T35" s="25">
        <v>82</v>
      </c>
      <c r="U35" s="25">
        <v>88</v>
      </c>
      <c r="V35" s="25">
        <v>78</v>
      </c>
      <c r="W35" s="25">
        <v>80</v>
      </c>
      <c r="X35" s="25">
        <v>86</v>
      </c>
      <c r="Y35" s="25">
        <v>84</v>
      </c>
      <c r="Z35" s="25">
        <v>94</v>
      </c>
      <c r="AA35" s="34">
        <f t="shared" si="3"/>
        <v>82.2307692307692</v>
      </c>
      <c r="AB35" s="36" t="s">
        <v>30</v>
      </c>
      <c r="AC35" s="36" t="s">
        <v>207</v>
      </c>
      <c r="AD35" s="37">
        <f t="shared" si="2"/>
        <v>65.0269230769231</v>
      </c>
      <c r="AE35" s="38">
        <v>30</v>
      </c>
      <c r="AF35" s="43"/>
      <c r="AG35" s="46"/>
    </row>
    <row r="36" spans="1:33">
      <c r="A36" s="8">
        <v>31</v>
      </c>
      <c r="B36" s="9" t="s">
        <v>154</v>
      </c>
      <c r="C36" s="10">
        <v>42</v>
      </c>
      <c r="D36" s="13"/>
      <c r="E36" s="10">
        <v>2</v>
      </c>
      <c r="F36" s="13"/>
      <c r="G36" s="10"/>
      <c r="H36" s="10"/>
      <c r="I36" s="15"/>
      <c r="J36" s="22"/>
      <c r="K36" s="10"/>
      <c r="L36" s="23">
        <v>44</v>
      </c>
      <c r="M36" s="26">
        <v>31</v>
      </c>
      <c r="N36" s="25">
        <v>69</v>
      </c>
      <c r="O36" s="25">
        <v>84</v>
      </c>
      <c r="P36" s="25">
        <v>69</v>
      </c>
      <c r="Q36" s="25">
        <v>85</v>
      </c>
      <c r="R36" s="25">
        <v>79</v>
      </c>
      <c r="S36" s="25">
        <v>86</v>
      </c>
      <c r="T36" s="25">
        <v>80</v>
      </c>
      <c r="U36" s="25">
        <v>87</v>
      </c>
      <c r="V36" s="25">
        <v>85</v>
      </c>
      <c r="W36" s="25">
        <v>80</v>
      </c>
      <c r="X36" s="25">
        <v>81</v>
      </c>
      <c r="Y36" s="25">
        <v>78</v>
      </c>
      <c r="Z36" s="25">
        <v>95</v>
      </c>
      <c r="AA36" s="34">
        <f t="shared" si="3"/>
        <v>81.3846153846154</v>
      </c>
      <c r="AB36" s="35" t="s">
        <v>45</v>
      </c>
      <c r="AC36" s="36" t="s">
        <v>207</v>
      </c>
      <c r="AD36" s="37">
        <f t="shared" si="2"/>
        <v>64.5615384615385</v>
      </c>
      <c r="AE36" s="38">
        <v>31</v>
      </c>
      <c r="AF36" s="43"/>
      <c r="AG36" s="46"/>
    </row>
    <row r="37" spans="1:33">
      <c r="A37" s="8">
        <v>32</v>
      </c>
      <c r="B37" s="9" t="s">
        <v>141</v>
      </c>
      <c r="C37" s="10">
        <v>40</v>
      </c>
      <c r="D37" s="13"/>
      <c r="E37" s="10"/>
      <c r="F37" s="13"/>
      <c r="G37" s="10"/>
      <c r="H37" s="10"/>
      <c r="I37" s="15"/>
      <c r="J37" s="22"/>
      <c r="K37" s="10"/>
      <c r="L37" s="23">
        <v>40</v>
      </c>
      <c r="M37" s="24">
        <v>36</v>
      </c>
      <c r="N37" s="25">
        <v>72</v>
      </c>
      <c r="O37" s="25">
        <v>86</v>
      </c>
      <c r="P37" s="25">
        <v>82</v>
      </c>
      <c r="Q37" s="25">
        <v>85</v>
      </c>
      <c r="R37" s="25">
        <v>75</v>
      </c>
      <c r="S37" s="25">
        <v>96</v>
      </c>
      <c r="T37" s="25">
        <v>85</v>
      </c>
      <c r="U37" s="25">
        <v>88</v>
      </c>
      <c r="V37" s="25">
        <v>90</v>
      </c>
      <c r="W37" s="25">
        <v>80</v>
      </c>
      <c r="X37" s="25">
        <v>86</v>
      </c>
      <c r="Y37" s="25">
        <v>84</v>
      </c>
      <c r="Z37" s="25">
        <v>90</v>
      </c>
      <c r="AA37" s="34">
        <f t="shared" si="3"/>
        <v>84.5384615384615</v>
      </c>
      <c r="AB37" s="35" t="s">
        <v>33</v>
      </c>
      <c r="AC37" s="36" t="s">
        <v>207</v>
      </c>
      <c r="AD37" s="37">
        <f t="shared" si="2"/>
        <v>64.4961538461538</v>
      </c>
      <c r="AE37" s="38">
        <v>32</v>
      </c>
      <c r="AF37" s="43"/>
      <c r="AG37" s="46"/>
    </row>
    <row r="38" spans="1:33">
      <c r="A38" s="8">
        <v>33</v>
      </c>
      <c r="B38" s="9" t="s">
        <v>32</v>
      </c>
      <c r="C38" s="10">
        <v>40</v>
      </c>
      <c r="D38" s="12"/>
      <c r="E38" s="10"/>
      <c r="F38" s="12"/>
      <c r="G38" s="10"/>
      <c r="H38" s="10"/>
      <c r="I38" s="12"/>
      <c r="J38" s="10"/>
      <c r="K38" s="10"/>
      <c r="L38" s="23">
        <v>40</v>
      </c>
      <c r="M38" s="26">
        <v>37</v>
      </c>
      <c r="N38" s="25">
        <v>72</v>
      </c>
      <c r="O38" s="25">
        <v>84</v>
      </c>
      <c r="P38" s="25">
        <v>68</v>
      </c>
      <c r="Q38" s="25">
        <v>91</v>
      </c>
      <c r="R38" s="25">
        <v>72</v>
      </c>
      <c r="S38" s="25">
        <v>92</v>
      </c>
      <c r="T38" s="25">
        <v>78</v>
      </c>
      <c r="U38" s="25">
        <v>87</v>
      </c>
      <c r="V38" s="25">
        <v>85</v>
      </c>
      <c r="W38" s="25">
        <v>83</v>
      </c>
      <c r="X38" s="25">
        <v>88</v>
      </c>
      <c r="Y38" s="25">
        <v>82</v>
      </c>
      <c r="Z38" s="25">
        <v>96</v>
      </c>
      <c r="AA38" s="34">
        <f t="shared" si="3"/>
        <v>82.9230769230769</v>
      </c>
      <c r="AB38" s="35" t="s">
        <v>21</v>
      </c>
      <c r="AC38" s="36" t="s">
        <v>207</v>
      </c>
      <c r="AD38" s="37">
        <f t="shared" si="2"/>
        <v>63.6076923076923</v>
      </c>
      <c r="AE38" s="38">
        <v>33</v>
      </c>
      <c r="AF38" s="43"/>
      <c r="AG38" s="46"/>
    </row>
    <row r="39" spans="1:33">
      <c r="A39" s="8">
        <v>34</v>
      </c>
      <c r="B39" s="9" t="s">
        <v>136</v>
      </c>
      <c r="C39" s="10">
        <v>40</v>
      </c>
      <c r="D39" s="13"/>
      <c r="E39" s="10"/>
      <c r="F39" s="13"/>
      <c r="G39" s="10"/>
      <c r="H39" s="10"/>
      <c r="I39" s="15"/>
      <c r="J39" s="22"/>
      <c r="K39" s="10"/>
      <c r="L39" s="23">
        <v>40</v>
      </c>
      <c r="M39" s="24">
        <v>38</v>
      </c>
      <c r="N39" s="25">
        <v>76</v>
      </c>
      <c r="O39" s="25">
        <v>84</v>
      </c>
      <c r="P39" s="25">
        <v>64</v>
      </c>
      <c r="Q39" s="25">
        <v>85</v>
      </c>
      <c r="R39" s="25">
        <v>69</v>
      </c>
      <c r="S39" s="25">
        <v>96</v>
      </c>
      <c r="T39" s="25">
        <v>80</v>
      </c>
      <c r="U39" s="25">
        <v>89</v>
      </c>
      <c r="V39" s="25">
        <v>83</v>
      </c>
      <c r="W39" s="25">
        <v>80</v>
      </c>
      <c r="X39" s="25">
        <v>90</v>
      </c>
      <c r="Y39" s="25">
        <v>80</v>
      </c>
      <c r="Z39" s="25">
        <v>96</v>
      </c>
      <c r="AA39" s="34">
        <f t="shared" si="3"/>
        <v>82.4615384615385</v>
      </c>
      <c r="AB39" s="36" t="s">
        <v>37</v>
      </c>
      <c r="AC39" s="36" t="s">
        <v>207</v>
      </c>
      <c r="AD39" s="37">
        <f t="shared" si="2"/>
        <v>63.3538461538462</v>
      </c>
      <c r="AE39" s="38">
        <v>34</v>
      </c>
      <c r="AF39" s="43"/>
      <c r="AG39" s="46"/>
    </row>
    <row r="40" spans="1:33">
      <c r="A40" s="8">
        <v>35</v>
      </c>
      <c r="B40" s="9" t="s">
        <v>18</v>
      </c>
      <c r="C40" s="10">
        <v>40</v>
      </c>
      <c r="D40" s="12"/>
      <c r="E40" s="10">
        <v>2</v>
      </c>
      <c r="F40" s="12"/>
      <c r="G40" s="10"/>
      <c r="H40" s="10"/>
      <c r="I40" s="12"/>
      <c r="J40" s="10"/>
      <c r="K40" s="10"/>
      <c r="L40" s="23">
        <v>42</v>
      </c>
      <c r="M40" s="24">
        <v>34</v>
      </c>
      <c r="N40" s="25">
        <v>69</v>
      </c>
      <c r="O40" s="25">
        <v>84</v>
      </c>
      <c r="P40" s="25">
        <v>70</v>
      </c>
      <c r="Q40" s="25">
        <v>71</v>
      </c>
      <c r="R40" s="25">
        <v>63</v>
      </c>
      <c r="S40" s="25">
        <v>88</v>
      </c>
      <c r="T40" s="25">
        <v>70</v>
      </c>
      <c r="U40" s="25">
        <v>87</v>
      </c>
      <c r="V40" s="25">
        <v>80</v>
      </c>
      <c r="W40" s="25">
        <v>83</v>
      </c>
      <c r="X40" s="25">
        <v>85</v>
      </c>
      <c r="Y40" s="25">
        <v>84</v>
      </c>
      <c r="Z40" s="25">
        <v>100</v>
      </c>
      <c r="AA40" s="34">
        <f t="shared" si="3"/>
        <v>79.5384615384615</v>
      </c>
      <c r="AB40" s="35" t="s">
        <v>228</v>
      </c>
      <c r="AC40" s="36" t="s">
        <v>207</v>
      </c>
      <c r="AD40" s="37">
        <f t="shared" si="2"/>
        <v>62.6461538461539</v>
      </c>
      <c r="AE40" s="38">
        <v>35</v>
      </c>
      <c r="AF40" s="43"/>
      <c r="AG40" s="46"/>
    </row>
    <row r="41" spans="1:33">
      <c r="A41" s="8">
        <v>36</v>
      </c>
      <c r="B41" s="9" t="s">
        <v>115</v>
      </c>
      <c r="C41" s="10">
        <v>41</v>
      </c>
      <c r="D41" s="13"/>
      <c r="E41" s="10">
        <v>1</v>
      </c>
      <c r="F41" s="13"/>
      <c r="G41" s="10"/>
      <c r="H41" s="10"/>
      <c r="I41" s="15"/>
      <c r="J41" s="22"/>
      <c r="K41" s="10"/>
      <c r="L41" s="23">
        <v>42</v>
      </c>
      <c r="M41" s="24">
        <v>32</v>
      </c>
      <c r="N41" s="25">
        <v>69</v>
      </c>
      <c r="O41" s="25">
        <v>88</v>
      </c>
      <c r="P41" s="25">
        <v>70</v>
      </c>
      <c r="Q41" s="25">
        <v>83</v>
      </c>
      <c r="R41" s="25">
        <v>72</v>
      </c>
      <c r="S41" s="25">
        <v>90</v>
      </c>
      <c r="T41" s="25">
        <v>75</v>
      </c>
      <c r="U41" s="25">
        <v>94</v>
      </c>
      <c r="V41" s="25">
        <v>73</v>
      </c>
      <c r="W41" s="25">
        <v>65</v>
      </c>
      <c r="X41" s="25">
        <v>89</v>
      </c>
      <c r="Y41" s="25">
        <v>70</v>
      </c>
      <c r="Z41" s="25">
        <v>94</v>
      </c>
      <c r="AA41" s="34">
        <f t="shared" si="3"/>
        <v>79.3846153846154</v>
      </c>
      <c r="AB41" s="36" t="s">
        <v>229</v>
      </c>
      <c r="AC41" s="36" t="s">
        <v>207</v>
      </c>
      <c r="AD41" s="37">
        <f t="shared" si="2"/>
        <v>62.5615384615385</v>
      </c>
      <c r="AE41" s="38">
        <v>36</v>
      </c>
      <c r="AF41" s="43"/>
      <c r="AG41" s="46"/>
    </row>
    <row r="42" spans="1:33">
      <c r="A42" s="8">
        <v>37</v>
      </c>
      <c r="B42" s="9" t="s">
        <v>71</v>
      </c>
      <c r="C42" s="10">
        <v>42</v>
      </c>
      <c r="D42" s="12"/>
      <c r="E42" s="10"/>
      <c r="F42" s="12"/>
      <c r="G42" s="10"/>
      <c r="H42" s="10"/>
      <c r="I42" s="12"/>
      <c r="J42" s="10"/>
      <c r="K42" s="10"/>
      <c r="L42" s="23">
        <v>42</v>
      </c>
      <c r="M42" s="26">
        <v>33</v>
      </c>
      <c r="N42" s="25">
        <v>64</v>
      </c>
      <c r="O42" s="25">
        <v>84</v>
      </c>
      <c r="P42" s="25">
        <v>60</v>
      </c>
      <c r="Q42" s="25">
        <v>80</v>
      </c>
      <c r="R42" s="25">
        <v>69</v>
      </c>
      <c r="S42" s="25">
        <v>88</v>
      </c>
      <c r="T42" s="25">
        <v>70</v>
      </c>
      <c r="U42" s="25">
        <v>88</v>
      </c>
      <c r="V42" s="25">
        <v>80</v>
      </c>
      <c r="W42" s="25">
        <v>82</v>
      </c>
      <c r="X42" s="25">
        <v>86</v>
      </c>
      <c r="Y42" s="25">
        <v>80</v>
      </c>
      <c r="Z42" s="25">
        <v>99</v>
      </c>
      <c r="AA42" s="34">
        <f t="shared" si="3"/>
        <v>79.2307692307692</v>
      </c>
      <c r="AB42" s="36" t="s">
        <v>60</v>
      </c>
      <c r="AC42" s="36" t="s">
        <v>207</v>
      </c>
      <c r="AD42" s="37">
        <f t="shared" si="2"/>
        <v>62.4769230769231</v>
      </c>
      <c r="AE42" s="38">
        <v>37</v>
      </c>
      <c r="AF42" s="43"/>
      <c r="AG42" s="46"/>
    </row>
    <row r="43" spans="1:33">
      <c r="A43" s="8">
        <v>38</v>
      </c>
      <c r="B43" s="9" t="s">
        <v>157</v>
      </c>
      <c r="C43" s="10">
        <v>40</v>
      </c>
      <c r="D43" s="13"/>
      <c r="E43" s="10"/>
      <c r="F43" s="13"/>
      <c r="G43" s="10"/>
      <c r="H43" s="10">
        <v>3</v>
      </c>
      <c r="I43" s="15"/>
      <c r="J43" s="22"/>
      <c r="K43" s="10">
        <v>-2</v>
      </c>
      <c r="L43" s="23">
        <v>41</v>
      </c>
      <c r="M43" s="26">
        <v>35</v>
      </c>
      <c r="N43" s="25">
        <v>68</v>
      </c>
      <c r="O43" s="25">
        <v>86</v>
      </c>
      <c r="P43" s="25">
        <v>62</v>
      </c>
      <c r="Q43" s="25">
        <v>72</v>
      </c>
      <c r="R43" s="25">
        <v>72</v>
      </c>
      <c r="S43" s="25">
        <v>84</v>
      </c>
      <c r="T43" s="25">
        <v>70</v>
      </c>
      <c r="U43" s="25">
        <v>88</v>
      </c>
      <c r="V43" s="25">
        <v>75</v>
      </c>
      <c r="W43" s="25">
        <v>90</v>
      </c>
      <c r="X43" s="25">
        <v>89</v>
      </c>
      <c r="Y43" s="25">
        <v>89</v>
      </c>
      <c r="Z43" s="25">
        <v>87</v>
      </c>
      <c r="AA43" s="34">
        <f t="shared" si="3"/>
        <v>79.3846153846154</v>
      </c>
      <c r="AB43" s="35" t="s">
        <v>230</v>
      </c>
      <c r="AC43" s="36" t="s">
        <v>207</v>
      </c>
      <c r="AD43" s="37">
        <f t="shared" si="2"/>
        <v>62.1115384615385</v>
      </c>
      <c r="AE43" s="38">
        <v>38</v>
      </c>
      <c r="AF43" s="43"/>
      <c r="AG43" s="46"/>
    </row>
    <row r="44" spans="1:33">
      <c r="A44" s="8">
        <v>39</v>
      </c>
      <c r="B44" s="9" t="s">
        <v>80</v>
      </c>
      <c r="C44" s="10">
        <v>40</v>
      </c>
      <c r="D44" s="12"/>
      <c r="E44" s="10"/>
      <c r="F44" s="12"/>
      <c r="G44" s="10"/>
      <c r="H44" s="10"/>
      <c r="I44" s="12"/>
      <c r="J44" s="22"/>
      <c r="K44" s="10"/>
      <c r="L44" s="23">
        <v>40</v>
      </c>
      <c r="M44" s="26">
        <v>39</v>
      </c>
      <c r="N44" s="25">
        <v>66</v>
      </c>
      <c r="O44" s="25">
        <v>84</v>
      </c>
      <c r="P44" s="25">
        <v>66</v>
      </c>
      <c r="Q44" s="25">
        <v>85</v>
      </c>
      <c r="R44" s="25">
        <v>66</v>
      </c>
      <c r="S44" s="25">
        <v>92</v>
      </c>
      <c r="T44" s="25">
        <v>76</v>
      </c>
      <c r="U44" s="25">
        <v>89</v>
      </c>
      <c r="V44" s="25">
        <v>73</v>
      </c>
      <c r="W44" s="25">
        <v>80</v>
      </c>
      <c r="X44" s="25">
        <v>87</v>
      </c>
      <c r="Y44" s="25">
        <v>80</v>
      </c>
      <c r="Z44" s="25">
        <v>94</v>
      </c>
      <c r="AA44" s="34">
        <f t="shared" si="3"/>
        <v>79.8461538461538</v>
      </c>
      <c r="AB44" s="35" t="s">
        <v>231</v>
      </c>
      <c r="AC44" s="36" t="s">
        <v>207</v>
      </c>
      <c r="AD44" s="37">
        <f t="shared" si="2"/>
        <v>61.9153846153846</v>
      </c>
      <c r="AE44" s="38">
        <v>39</v>
      </c>
      <c r="AF44" s="43"/>
      <c r="AG44" s="46"/>
    </row>
    <row r="45" spans="1:33">
      <c r="A45" s="8">
        <v>40</v>
      </c>
      <c r="B45" s="9" t="s">
        <v>100</v>
      </c>
      <c r="C45" s="10">
        <v>40</v>
      </c>
      <c r="D45" s="13"/>
      <c r="E45" s="10"/>
      <c r="F45" s="13"/>
      <c r="G45" s="10"/>
      <c r="H45" s="10"/>
      <c r="I45" s="15"/>
      <c r="J45" s="22"/>
      <c r="K45" s="10"/>
      <c r="L45" s="23">
        <v>40</v>
      </c>
      <c r="M45" s="24">
        <v>40</v>
      </c>
      <c r="N45" s="25">
        <v>68</v>
      </c>
      <c r="O45" s="25">
        <v>84</v>
      </c>
      <c r="P45" s="25">
        <v>68</v>
      </c>
      <c r="Q45" s="25">
        <v>70</v>
      </c>
      <c r="R45" s="25">
        <v>67</v>
      </c>
      <c r="S45" s="25">
        <v>88</v>
      </c>
      <c r="T45" s="25">
        <v>71</v>
      </c>
      <c r="U45" s="25">
        <v>90</v>
      </c>
      <c r="V45" s="25">
        <v>78</v>
      </c>
      <c r="W45" s="25">
        <v>86</v>
      </c>
      <c r="X45" s="25">
        <v>86</v>
      </c>
      <c r="Y45" s="25">
        <v>70</v>
      </c>
      <c r="Z45" s="25">
        <v>92</v>
      </c>
      <c r="AA45" s="34">
        <f t="shared" si="3"/>
        <v>78.3076923076923</v>
      </c>
      <c r="AB45" s="36" t="s">
        <v>232</v>
      </c>
      <c r="AC45" s="36" t="s">
        <v>207</v>
      </c>
      <c r="AD45" s="37">
        <f t="shared" si="2"/>
        <v>61.0692307692308</v>
      </c>
      <c r="AE45" s="38">
        <v>40</v>
      </c>
      <c r="AF45" s="43"/>
      <c r="AG45" s="46"/>
    </row>
    <row r="46" spans="1:33">
      <c r="A46" s="8">
        <v>41</v>
      </c>
      <c r="B46" s="9" t="s">
        <v>143</v>
      </c>
      <c r="C46" s="10">
        <v>40</v>
      </c>
      <c r="D46" s="13"/>
      <c r="E46" s="10"/>
      <c r="F46" s="13"/>
      <c r="G46" s="10"/>
      <c r="H46" s="10"/>
      <c r="I46" s="15"/>
      <c r="J46" s="22"/>
      <c r="K46" s="10"/>
      <c r="L46" s="23">
        <v>40</v>
      </c>
      <c r="M46" s="26">
        <v>41</v>
      </c>
      <c r="N46" s="25">
        <v>63</v>
      </c>
      <c r="O46" s="25">
        <v>82</v>
      </c>
      <c r="P46" s="25">
        <v>68</v>
      </c>
      <c r="Q46" s="25">
        <v>75</v>
      </c>
      <c r="R46" s="25">
        <v>74</v>
      </c>
      <c r="S46" s="25">
        <v>82</v>
      </c>
      <c r="T46" s="25">
        <v>71</v>
      </c>
      <c r="U46" s="25">
        <v>90</v>
      </c>
      <c r="V46" s="25">
        <v>88</v>
      </c>
      <c r="W46" s="25">
        <v>86</v>
      </c>
      <c r="X46" s="25">
        <v>84</v>
      </c>
      <c r="Y46" s="25">
        <v>70</v>
      </c>
      <c r="Z46" s="25">
        <v>77</v>
      </c>
      <c r="AA46" s="34">
        <f t="shared" si="3"/>
        <v>77.6923076923077</v>
      </c>
      <c r="AB46" s="36" t="s">
        <v>64</v>
      </c>
      <c r="AC46" s="36" t="s">
        <v>207</v>
      </c>
      <c r="AD46" s="37">
        <f t="shared" si="2"/>
        <v>60.7307692307692</v>
      </c>
      <c r="AE46" s="38">
        <v>41</v>
      </c>
      <c r="AF46" s="43"/>
      <c r="AG46" s="46"/>
    </row>
    <row r="47" spans="1:33">
      <c r="A47" s="8">
        <v>42</v>
      </c>
      <c r="B47" s="9" t="s">
        <v>173</v>
      </c>
      <c r="C47" s="10">
        <v>40</v>
      </c>
      <c r="D47" s="13"/>
      <c r="E47" s="15"/>
      <c r="F47" s="13"/>
      <c r="G47" s="13"/>
      <c r="H47" s="15"/>
      <c r="I47" s="15"/>
      <c r="J47" s="15"/>
      <c r="K47" s="10"/>
      <c r="L47" s="23">
        <v>40</v>
      </c>
      <c r="M47" s="24">
        <v>42</v>
      </c>
      <c r="N47" s="27">
        <v>60</v>
      </c>
      <c r="O47" s="27">
        <v>84</v>
      </c>
      <c r="P47" s="27">
        <v>75</v>
      </c>
      <c r="Q47" s="27">
        <v>78</v>
      </c>
      <c r="R47" s="27">
        <v>63</v>
      </c>
      <c r="S47" s="27">
        <v>88</v>
      </c>
      <c r="T47" s="27">
        <v>80</v>
      </c>
      <c r="U47" s="27">
        <v>85</v>
      </c>
      <c r="V47" s="27">
        <v>78</v>
      </c>
      <c r="W47" s="27"/>
      <c r="X47" s="27">
        <v>83</v>
      </c>
      <c r="Y47" s="27">
        <v>75</v>
      </c>
      <c r="Z47" s="25"/>
      <c r="AA47" s="34">
        <f t="shared" si="3"/>
        <v>77.1818181818182</v>
      </c>
      <c r="AB47" s="35" t="s">
        <v>152</v>
      </c>
      <c r="AC47" s="36" t="s">
        <v>207</v>
      </c>
      <c r="AD47" s="37">
        <f t="shared" si="2"/>
        <v>60.45</v>
      </c>
      <c r="AE47" s="38">
        <v>42</v>
      </c>
      <c r="AF47" s="43"/>
      <c r="AG47" s="46"/>
    </row>
    <row r="48" spans="1:33">
      <c r="A48" s="8">
        <v>43</v>
      </c>
      <c r="B48" s="9" t="s">
        <v>119</v>
      </c>
      <c r="C48" s="10">
        <v>40</v>
      </c>
      <c r="D48" s="13"/>
      <c r="E48" s="10"/>
      <c r="F48" s="13"/>
      <c r="G48" s="10"/>
      <c r="H48" s="10"/>
      <c r="I48" s="15"/>
      <c r="J48" s="22"/>
      <c r="K48" s="10">
        <v>-3</v>
      </c>
      <c r="L48" s="23">
        <v>37</v>
      </c>
      <c r="M48" s="26">
        <v>43</v>
      </c>
      <c r="N48" s="25">
        <v>63</v>
      </c>
      <c r="O48" s="25">
        <v>82</v>
      </c>
      <c r="P48" s="25">
        <v>60</v>
      </c>
      <c r="Q48" s="25">
        <v>68</v>
      </c>
      <c r="R48" s="25">
        <v>61</v>
      </c>
      <c r="S48" s="25">
        <v>78</v>
      </c>
      <c r="T48" s="25">
        <v>62</v>
      </c>
      <c r="U48" s="25">
        <v>85</v>
      </c>
      <c r="V48" s="25">
        <v>68</v>
      </c>
      <c r="W48" s="25">
        <v>75</v>
      </c>
      <c r="X48" s="25">
        <v>85</v>
      </c>
      <c r="Y48" s="25">
        <v>82</v>
      </c>
      <c r="Z48" s="25">
        <v>94</v>
      </c>
      <c r="AA48" s="34">
        <f t="shared" si="3"/>
        <v>74.0769230769231</v>
      </c>
      <c r="AB48" s="36" t="s">
        <v>105</v>
      </c>
      <c r="AC48" s="36" t="s">
        <v>207</v>
      </c>
      <c r="AD48" s="37">
        <f t="shared" si="2"/>
        <v>57.3923076923077</v>
      </c>
      <c r="AE48" s="38">
        <v>43</v>
      </c>
      <c r="AF48" s="43"/>
      <c r="AG48" s="46"/>
    </row>
  </sheetData>
  <mergeCells count="12">
    <mergeCell ref="A1:AG1"/>
    <mergeCell ref="A2:AG2"/>
    <mergeCell ref="A3:AG3"/>
    <mergeCell ref="C4:M4"/>
    <mergeCell ref="N4:AA4"/>
    <mergeCell ref="A4:A5"/>
    <mergeCell ref="AB4:AB5"/>
    <mergeCell ref="AC4:AC5"/>
    <mergeCell ref="AD4:AD5"/>
    <mergeCell ref="AE4:AE5"/>
    <mergeCell ref="AF4:AF5"/>
    <mergeCell ref="AG4:AG5"/>
  </mergeCells>
  <pageMargins left="0.156944444444444" right="0.156944444444444" top="0.0388888888888889" bottom="0.23611111111111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品行表</vt:lpstr>
      <vt:lpstr>素质表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陆雪妮</dc:creator>
  <cp:lastModifiedBy>刘萍</cp:lastModifiedBy>
  <dcterms:created xsi:type="dcterms:W3CDTF">2015-06-09T00:23:00Z</dcterms:created>
  <cp:lastPrinted>2019-08-31T11:19:00Z</cp:lastPrinted>
  <dcterms:modified xsi:type="dcterms:W3CDTF">2022-03-11T04:12:15Z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55C15CDACEBD4941990CD84AF305D883</vt:lpwstr>
  </property>
</Properties>
</file>