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5" r:id="rId1"/>
    <sheet name="品行表" sheetId="4" r:id="rId2"/>
    <sheet name="操行分" sheetId="6" r:id="rId3"/>
  </sheets>
  <definedNames>
    <definedName name="_xlnm._FilterDatabase" localSheetId="2" hidden="1">操行分!$D$1:$D$60</definedName>
    <definedName name="_xlnm._FilterDatabase" localSheetId="0" hidden="1">素质表!$A$1:$AI$64</definedName>
  </definedNames>
  <calcPr calcId="144525"/>
</workbook>
</file>

<file path=xl/sharedStrings.xml><?xml version="1.0" encoding="utf-8"?>
<sst xmlns="http://schemas.openxmlformats.org/spreadsheetml/2006/main" count="632" uniqueCount="302">
  <si>
    <r>
      <rPr>
        <b/>
        <sz val="18"/>
        <rFont val="宋体"/>
        <charset val="134"/>
      </rPr>
      <t>旅游商务系2021—2022学年上学期</t>
    </r>
    <r>
      <rPr>
        <b/>
        <sz val="18"/>
        <color theme="1"/>
        <rFont val="宋体"/>
        <charset val="134"/>
      </rPr>
      <t>2021级人力资源管理</t>
    </r>
    <r>
      <rPr>
        <b/>
        <sz val="18"/>
        <rFont val="宋体"/>
        <charset val="134"/>
      </rPr>
      <t>班学生综合测评表</t>
    </r>
  </si>
  <si>
    <t>总人数: 58人,可评    一等奖:  2人,二等奖:3人,三等奖:5人,三好学生: 3人,优秀学生干部:1 人,班级等级:  乙 辅导员（班主任）签名：刘璐</t>
  </si>
  <si>
    <t>总人数:  58人,实评:综合素质奖:1 人,一等奖:1人,二等奖:3人,三等奖:5 人,三好学生: 3人,优秀学生干部: 1人,班级等级: 乙 辅导员（班主任）签名：刘璐</t>
  </si>
  <si>
    <t>序号</t>
  </si>
  <si>
    <t>姓名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</si>
  <si>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</si>
  <si>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</si>
  <si>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</si>
  <si>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</si>
  <si>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</si>
  <si>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</si>
  <si>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</si>
  <si>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备注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</si>
  <si>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</si>
  <si>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</si>
  <si>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</si>
  <si>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</si>
  <si>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</si>
  <si>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</si>
  <si>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</si>
  <si>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</si>
  <si>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</si>
  <si>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</si>
  <si>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思想道德与法治</t>
  </si>
  <si>
    <t>劳动教育</t>
  </si>
  <si>
    <t>大学生心理健康教育</t>
  </si>
  <si>
    <t xml:space="preserve">实用大学语文
</t>
  </si>
  <si>
    <t xml:space="preserve">计算机应用基础
</t>
  </si>
  <si>
    <t xml:space="preserve">职业形象塑造与服务礼仪训练I
</t>
  </si>
  <si>
    <t>体育与健康I</t>
  </si>
  <si>
    <t xml:space="preserve">大学生创新创业基础
</t>
  </si>
  <si>
    <t xml:space="preserve">管理学基础
</t>
  </si>
  <si>
    <t xml:space="preserve">职业素质修炼I
</t>
  </si>
  <si>
    <t xml:space="preserve">军事训练
</t>
  </si>
  <si>
    <t xml:space="preserve">大学生安全教育
</t>
  </si>
  <si>
    <t xml:space="preserve">企业运营认知
</t>
  </si>
  <si>
    <t xml:space="preserve">综合英语I
</t>
  </si>
  <si>
    <t>平均分</t>
  </si>
  <si>
    <t>陈凤仪</t>
  </si>
  <si>
    <t>达标</t>
  </si>
  <si>
    <t>综合素质奖、三好学生</t>
  </si>
  <si>
    <t>曾微</t>
  </si>
  <si>
    <t>一等奖学金、三好学生</t>
  </si>
  <si>
    <t>黄玲巧</t>
  </si>
  <si>
    <t>二等奖学金、三好学生</t>
  </si>
  <si>
    <t>刘敏</t>
  </si>
  <si>
    <t>二等奖学金</t>
  </si>
  <si>
    <t>陈妹</t>
  </si>
  <si>
    <t>熊静微</t>
  </si>
  <si>
    <t>三等奖学金</t>
  </si>
  <si>
    <t>邱紫倩</t>
  </si>
  <si>
    <t>李茜</t>
  </si>
  <si>
    <t>李佳卉</t>
  </si>
  <si>
    <t>谢秋红</t>
  </si>
  <si>
    <t>曾嘉颖</t>
  </si>
  <si>
    <t>万佳怡</t>
  </si>
  <si>
    <t>优秀学生干部</t>
  </si>
  <si>
    <t>黄冰</t>
  </si>
  <si>
    <t>秦思</t>
  </si>
  <si>
    <t>罗晶如</t>
  </si>
  <si>
    <t>吴慧欣</t>
  </si>
  <si>
    <t>胡绎萍</t>
  </si>
  <si>
    <t>聂欣雨</t>
  </si>
  <si>
    <t>管湘婷</t>
  </si>
  <si>
    <t>辛雨</t>
  </si>
  <si>
    <t>刘素华</t>
  </si>
  <si>
    <t>左婷</t>
  </si>
  <si>
    <t>王诗敏</t>
  </si>
  <si>
    <t>刘锦钰</t>
  </si>
  <si>
    <t>王磊</t>
  </si>
  <si>
    <t>袁磊</t>
  </si>
  <si>
    <t>邵园园</t>
  </si>
  <si>
    <t>王宣</t>
  </si>
  <si>
    <t>余蕊</t>
  </si>
  <si>
    <t>熊泽云</t>
  </si>
  <si>
    <t>曾庆红</t>
  </si>
  <si>
    <t>黄星烨</t>
  </si>
  <si>
    <t>李金凤</t>
  </si>
  <si>
    <t>邹雯婷</t>
  </si>
  <si>
    <t>黄珊珊</t>
  </si>
  <si>
    <t>叶轩</t>
  </si>
  <si>
    <t>李晓敏</t>
  </si>
  <si>
    <t>钟灵毓</t>
  </si>
  <si>
    <t>张婷玉</t>
  </si>
  <si>
    <t>陈磊</t>
  </si>
  <si>
    <t>蒋星宇</t>
  </si>
  <si>
    <t>舒倩倩</t>
  </si>
  <si>
    <t>梁玉</t>
  </si>
  <si>
    <t>刘嘉庆</t>
  </si>
  <si>
    <t>邓瑞</t>
  </si>
  <si>
    <t>王苏伊</t>
  </si>
  <si>
    <t>聂凯</t>
  </si>
  <si>
    <t>凌浩</t>
  </si>
  <si>
    <t>聂伊诚</t>
  </si>
  <si>
    <t>杜萱</t>
  </si>
  <si>
    <t>蔡震宇</t>
  </si>
  <si>
    <t>陈有根</t>
  </si>
  <si>
    <t>张珊珊</t>
  </si>
  <si>
    <t>黄雅婷</t>
  </si>
  <si>
    <t>吴娟</t>
  </si>
  <si>
    <t>曾宇萱</t>
  </si>
  <si>
    <t>杨艳婷</t>
  </si>
  <si>
    <t>曾颖</t>
  </si>
  <si>
    <t>学号</t>
  </si>
  <si>
    <t>班级操行分明细</t>
  </si>
  <si>
    <t>加分</t>
  </si>
  <si>
    <t>早锻炼</t>
  </si>
  <si>
    <t>参加各级各类比赛</t>
  </si>
  <si>
    <t>违规违纪</t>
  </si>
  <si>
    <t>合计</t>
  </si>
  <si>
    <t>项目</t>
  </si>
  <si>
    <t>出勤率</t>
  </si>
  <si>
    <t>等级</t>
  </si>
  <si>
    <t>减分</t>
  </si>
  <si>
    <t>T2021506130</t>
  </si>
  <si>
    <t>院心理线上培训＋2，为你解忧＋2，百年辉煌历程践行初心使命网络答题活动＋10</t>
  </si>
  <si>
    <t>任职寝室长+2，加入院心理协会+2，支付宝打卡+8，党史知识竞赛答题+5，反诈骗答题+5，国家安全知识答题+5</t>
  </si>
  <si>
    <t>晚自习睡觉被院里通报批评</t>
  </si>
  <si>
    <t>T2021506127</t>
  </si>
  <si>
    <t>采访协助文创园拍摄＋2，拍摄校歌MV活动＋2，拍摄五粮文化宣传片等系列活动＋2，协助参观接待工作＋2，组织委员到梦空间培训＋2，参加为你解忧+2，参加感恩活动+2，漆画实践+2，百年辉煌历程践行初心使命网络答题活动＋10班级志愿活动+1</t>
  </si>
  <si>
    <t>加入文创园+6，房屋风险普查+1，支付宝打卡+10，党史知识竞赛答题+5，反诈骗答题+5，国家安全知识答题+5</t>
  </si>
  <si>
    <t>军训标兵＋4</t>
  </si>
  <si>
    <t>T2021506154</t>
  </si>
  <si>
    <t>回乡调研培训+2，百年辉煌历程践行初心使命网络答题活动＋10</t>
  </si>
  <si>
    <t>加入英语角+2，迎新志愿者服务＋1，支付宝打卡+8，党史知识竞赛答题+5，反诈骗答题+5，国家安全知识答题+5</t>
  </si>
  <si>
    <t>微团课 思政微课比赛+2，法制教育演讲比赛+2，唱歌比赛+2</t>
  </si>
  <si>
    <t>优秀实习生+3，军训标兵＋4</t>
  </si>
  <si>
    <t>T2021506155</t>
  </si>
  <si>
    <t>全系资助政策解读大会+2，生活委员会+2，茶艺馆座谈会+2，回乡调研培训+2，问卷调查活动+2，百年辉煌历程践行初心使命网络答题活动＋10</t>
  </si>
  <si>
    <t>任职生活委员+6，加入人力资源部+9.5，茶艺表演队+3，系学生会组织部+4.5，支付宝打卡+8，党史知识竞赛答题+5，反诈骗答题+5，国家安全知识答题+5</t>
  </si>
  <si>
    <t>学原文践初心谈体会演讲比赛＋2</t>
  </si>
  <si>
    <t>创客空间海报活动一等奖＋7，学原文践初心谈体会演讲比赛
二等奖+6</t>
  </si>
  <si>
    <t>T2021506135</t>
  </si>
  <si>
    <t>百年辉煌历程践行初心使命网络答题活动＋10</t>
  </si>
  <si>
    <t>加入跆拳道社团+3，支付宝打卡+5，党史知识竞赛答题+5，反诈骗答题+5，国家安全知识答题+5</t>
  </si>
  <si>
    <t>T2021506136</t>
  </si>
  <si>
    <t>加入跆拳道社团+3，支付宝打卡+6，党史知识竞赛答题+5，反诈骗答题+5，国家安全知识答题+5</t>
  </si>
  <si>
    <t>T2021506111</t>
  </si>
  <si>
    <t>第三次院长接待日＋2，面对面两服务座谈会＋2，茶艺馆座谈会＋2，心理危机预防干预讲座＋2，防艾滋病讲座＋2，创业指导讲座＋2，艾滋病问卷调查＋2，手绘创作培训＋2，到梦空间培训＋2，班长培训＋2，为你解忧活动＋2，学院社团宣传片拍摄＋2，院心协社员线上培训＋2，旅游商务系开学初意见302座谈会+2，观看学生社团总结暨表彰会+2，观看南昌校友联络站成立大会+2，全系资助政策解读大会+2，百年辉煌历程践行初心使命网络答题活动＋10</t>
  </si>
  <si>
    <t>任职班长、创新创业联络员、副团支书+8，寝室长+2，加入院心理协会+2，院动漫社+3，支付宝打卡+10，党史知识竞赛答题+5，反诈骗答题+5，国家安全知识答题+5</t>
  </si>
  <si>
    <t>“学原文谈体会践初心”征文比赛+2</t>
  </si>
  <si>
    <t>军训标兵+4</t>
  </si>
  <si>
    <t>T2021506148</t>
  </si>
  <si>
    <t>系服评选＋2，为你解忧＋2，院心协培训+2，百年辉煌历程践行初心使命网络答题活动＋10</t>
  </si>
  <si>
    <t>任纪律委员、劳动委员+6，心理保健员+1，加入院心理协会+2，支付宝打卡+8，党史知识竞赛答题+5，反诈骗答题+5，国家安全知识答题+5</t>
  </si>
  <si>
    <t>T2021506151</t>
  </si>
  <si>
    <t>筹备感恩节活动+2，院心理健康委员会心理培训讲座+2，院心理健康委员会结业考试+2，院心理健康委员会危机干预讲座+2，院心理健康委员会电影交流会+2，《大自然中的精彩》讲座+2，院心理健康委员会晨跑两次+2，院心理健康委员会学长学姐欢送会+2，百年辉煌历程践行初心使命网络答题活动＋10班级志愿活动+1</t>
  </si>
  <si>
    <t>加入院心理健康委员会+10，系新媒体+3，支付宝打卡+10，党史知识竞赛答题+5，反诈骗答题+5，国家安全知识答题+5</t>
  </si>
  <si>
    <t>T2021506139</t>
  </si>
  <si>
    <t>任职体育、组织、文艺、宣传委员+5，加入篮球社+2，支付宝打卡+8，党史知识竞赛答题+5，反诈骗答题+5，国家安全知识答题+5</t>
  </si>
  <si>
    <t>T2021506146</t>
  </si>
  <si>
    <t>院心理健康委员会心理培训讲座+2，院心理健康委员会结业考试+2，百年辉煌历程践行初心使命网络答题活动＋10</t>
  </si>
  <si>
    <t>任职心理委员+6，支付宝打卡+10，党史知识竞赛答题+5，反诈骗答题+5，国家安全知识答题+5</t>
  </si>
  <si>
    <t>T2021506137</t>
  </si>
  <si>
    <t>任职寝室长+2，加入院吉他社+3，支付宝打卡+10，党史知识竞赛答题+5，反诈骗答题+5，国家安全知识答题+5</t>
  </si>
  <si>
    <t>T2021506116</t>
  </si>
  <si>
    <t>为你解忧活动＋2，艾滋病问卷调查＋2，法制演讲比赛（观众）＋2，百年辉煌历程践行初心使命网络答题活动＋10</t>
  </si>
  <si>
    <t>任职寝室长+2，加入系自律委员会宿工部+8，人资部+10，礼仪队+3，支付宝打卡+10，党史知识竞赛答题+5，反诈骗答题+5，国家安全知识答题+5</t>
  </si>
  <si>
    <t>T2021506118</t>
  </si>
  <si>
    <t>院宿管宿舍公共财产验收+2，《大自然中的精彩》讲座+2，院宿管欢送会节目表演+2，院宿管晨练活动+2，院宿管参加体育锻炼＋3，百年辉煌历程践行初心使命网络答题活动＋10</t>
  </si>
  <si>
    <t>任职寝室长+2，心理保健员+1，加入人资部+8，院宿管委员会+6，系新媒体+3，支付宝打卡+10，党史知识竞赛答题+5，反诈骗答题+5，国家安全知识答题+5</t>
  </si>
  <si>
    <t>T2021506125</t>
  </si>
  <si>
    <t>院心理健康委员会心理培训讲座+2，院心理健康委员会结业考试+2，院心理健康委员会危机干预讲座+2，为你解忧活动+2，院心协社员线上培训+2，演讲比赛观众＋2，刘萍老师讲座培训+2，歌唱比赛观众+2，百年辉煌历程践行初心使命网络答题活动＋10</t>
  </si>
  <si>
    <t>任职心理保健员+1，加入系学生会社团部＋6，院心理协会+2，心理社＋3，支付宝打卡+6，党史知识竞赛答题+5，反诈骗答题+5，国家安全知识答题+5</t>
  </si>
  <si>
    <t>优秀干事＋4</t>
  </si>
  <si>
    <t>T2021506161</t>
  </si>
  <si>
    <t>参加感恩活动＋2，艾滋病调查问卷＋2，劳动委员培训+2，为你解忧活动+2，心协线上培训+2，协助教务处期末考试工作+2，百年辉煌历程践行初心使命网络答题活动＋10</t>
  </si>
  <si>
    <t>加入跆拳道社团+3、院心理协会+2，支付宝打卡+10，党史知识竞赛答题+5，反诈骗答题+5，国家安全知识答题+5</t>
  </si>
  <si>
    <t>宪法征文比赛＋2，“学原文践初心谈体会”演讲比赛+2</t>
  </si>
  <si>
    <t>军训标兵＋4，
学原文践初心谈体会演讲一等奖＋7</t>
  </si>
  <si>
    <t>T2021506103</t>
  </si>
  <si>
    <t>任职寝室长+2，加入人资部+10，支付宝打卡+10，党史知识竞赛答题+5，反诈骗答题+5，国家安全知识答题+5</t>
  </si>
  <si>
    <t>创客空间海报活动一等奖＋7</t>
  </si>
  <si>
    <t>T2021506132</t>
  </si>
  <si>
    <t>软件办公培训+2，颁奖大会+2，观看法治教育视频+2，百年辉煌历程践行初心使命网络答题活动＋10</t>
  </si>
  <si>
    <t>任职生活委员+6，加入系自律委员会+8，院篮球社+2，支付宝打卡+8，党史知识竞赛答题+5，反诈骗答题+5，国家安全知识答题+5</t>
  </si>
  <si>
    <t>T2021506145</t>
  </si>
  <si>
    <t>加入人资部+9，支付宝打卡+6，党史知识竞赛答题+5，反诈骗答题+5，国家安全知识答题+5</t>
  </si>
  <si>
    <t>T2021506126</t>
  </si>
  <si>
    <t>加入人资部+10，瑜伽社+2，支付宝打卡+8，党史知识竞赛答题+5，反诈骗答题+5，国家安全知识答题+5</t>
  </si>
  <si>
    <t>创客空间海报活动二等奖＋6</t>
  </si>
  <si>
    <t>T2021506110</t>
  </si>
  <si>
    <t>“为你解忧”主题活动+2，爱心捐募+2，艾滋病调查问卷＋2，《大自然中的精彩》讲座+2，“学原文，谈体会，践初心”演讲比赛工作人员+2，“青春逢华诞，一舞展芳华”舞蹈比赛工作人员+2，“五粮文化”艺术节校园歌手大赛（观众）+2，旅游商务系诉职大会+2，文体部履职加分＋5，百年辉煌历程践行初心使命网络答题活动＋10</t>
  </si>
  <si>
    <t>加入系新媒体+3，院学生会文体部+5，支付宝打卡+8，党史知识竞赛答题+5，反诈骗答题+5，国家安全知识答题+5</t>
  </si>
  <si>
    <t>T2021506121</t>
  </si>
  <si>
    <t>参加“为你解忧”活动＋2，食堂门口募捐活动＋2，参与艾滋病调查问卷＋2，参加感恩活动＋2，百年辉煌历程践行初心使命网络答题活动＋10</t>
  </si>
  <si>
    <t>任职心理保健员+1，加入院心理协会+2，支付宝打卡+10，党史知识竞赛答题+5，反诈骗答题+5，国家安全知识答题+5</t>
  </si>
  <si>
    <t>T2021506117</t>
  </si>
  <si>
    <t>筹备感恩节活动+2，院心理健康委员会心理培训讲座+2，院心理健康委员会结业考试+2，院心理健康委员会危机干预讲座+2，院心理健康委员会电影交流会+2，《大自然中的精彩》讲座+2，院心理健康委员会晨跑+2，院心理健康委员欢送会+2，系服评选+2，百年辉煌历程践行初心使命网络答题活动＋10</t>
  </si>
  <si>
    <t>加入院心理健康委员会＋10，系新媒体+3，支付宝打卡+6，党史知识竞赛答题+5，反诈骗答题+5，国家安全知识答题+5</t>
  </si>
  <si>
    <t>T2021506106</t>
  </si>
  <si>
    <t>为您解忧活动+2，院心协社员线上培训+2，百年辉煌历程践行初心使命网络答题活动＋10</t>
  </si>
  <si>
    <t>加入校卫队+6，院心理协会+2，支付宝打卡+10，党史知识竞赛答题+5，反诈骗答题+5，国家安全知识答题+5</t>
  </si>
  <si>
    <t>T2021506134</t>
  </si>
  <si>
    <t>茗馨阁茶艺馆开展法制教育演讲比赛（观众）＋2、“为你解忧”主题活动＋2、参加感恩节活动＋2，百年辉煌历程践行初心使命网络答题活动＋10</t>
  </si>
  <si>
    <t>加入博奕轩棋牌协会+3 支付宝打卡+10，党史知识竞赛答题+5，反诈骗答题+5，国家安全知识答题+5</t>
  </si>
  <si>
    <t>T2021506140</t>
  </si>
  <si>
    <t>为你解忧+2，院心里协会线上培训+2，百年辉煌历程践行初心使命网络答题活动＋10</t>
  </si>
  <si>
    <t>加入院心理协会+2，篮球社+4，支付宝打卡+8，党史知识竞赛答题+5，反诈骗答题+5，国家安全知识答题+5</t>
  </si>
  <si>
    <t>T2021506115</t>
  </si>
  <si>
    <t>漆画实践+2，百年辉煌历程践行初心使命网络答题活动＋10</t>
  </si>
  <si>
    <t>加入人资部+7.5，  文创园+4，支付宝打卡+10，党史知识竞赛答题+5，反诈骗答题+5，国家安全知识答题+5</t>
  </si>
  <si>
    <t>T2021506156</t>
  </si>
  <si>
    <t>系舞蹈大赛筹备工作＋2，演讲比赛观众＋2，观看社团表彰大会+2，艾滋病问卷调查+2，百年辉煌历程践行初心使命网络答题活动＋10</t>
  </si>
  <si>
    <t>加入系学生会文体部+6，院乒乓球社+3，大亭书画协会+3，系篮球社+4，支付宝打卡+8，党史知识竞赛答题+5，反诈骗答题+5，国家安全知识答题+5</t>
  </si>
  <si>
    <t>T2021506133</t>
  </si>
  <si>
    <t>为你解忧活动+2、食堂门口爱心捐募+2、艾滋病调查问卷+2、《大自然中的精彩》摄影讲座+2、协助学院布置四六级考场+2、旅游商务系学生会述职大会代表+2 、“学原文，谈体会，践初心”演讲比赛工作人员+2、 “青春逢华诞，一舞展芳华”舞蹈比赛工作人员+2、 “五粮文化”艺术节校园歌手大赛（观众）+2、党的十九届六中全会精神专题培训会 +2,百年辉煌历程践行初心使命网络答题活动＋10</t>
  </si>
  <si>
    <t>加入系新媒体+3，院学生会文体部+6，支付宝打卡+10，党史知识竞赛答题+5，反诈骗答题+5，国家安全知识答题+5</t>
  </si>
  <si>
    <t>T2021506123</t>
  </si>
  <si>
    <t>参加茶会活动+2院心理健康委员会心理培训讲座+2茶会＋2，百年辉煌历程践行初心使命网络答题活动＋10</t>
  </si>
  <si>
    <t>任职心理保健员+1，加入人资部+9.5，茶艺表演队+3，瑜伽社+3，支付宝打卡+10，党史知识竞赛答题+5，反诈骗答题+5，国家安全知识答题+5</t>
  </si>
  <si>
    <t>T2021506141</t>
  </si>
  <si>
    <t>为你解忧+2，劳动教育+2，拍摄校歌MV+2，团支书大会+2，漆画实践+2，志愿整理+2，团支书到梦空间培训+2，百年辉煌历程践行初心使命网络答题活动＋10</t>
  </si>
  <si>
    <t>任职团支书+8，加入文创园+6，支付宝打卡+10，党史知识竞赛答题+5，反诈骗答题+5，国家安全知识答题+5</t>
  </si>
  <si>
    <t>法制教育演讲比赛+2</t>
  </si>
  <si>
    <t>T2021506138</t>
  </si>
  <si>
    <t>加入校卫队+6，系新媒体+3，支付宝打卡+10，党史知识竞赛答题+5，反诈骗答题+5，国家安全知识答题+5</t>
  </si>
  <si>
    <t>T2021506143</t>
  </si>
  <si>
    <t>面对面两服务座谈会+2、软件办公培训+2、回乡调研培训+2、法制演讲比赛观众+2、参加感恩节活动+2，百年辉煌历程践行初心使命网络答题活动＋10</t>
  </si>
  <si>
    <t>加入系自律委员会纪检部+8.5，支付宝打卡+10，党史知识竞赛答题+5，反诈骗答题+5，国家安全知识答题+5</t>
  </si>
  <si>
    <t>强国有我辩论赛+2，学原文践初心谈体会演讲比赛+2</t>
  </si>
  <si>
    <t>学原文践初心谈体会演讲比赛
二等奖＋6</t>
  </si>
  <si>
    <t>T2021506104</t>
  </si>
  <si>
    <t>《大自然中的精彩》讲座+2，百年辉煌历程践行初心使命网络答题活动＋10</t>
  </si>
  <si>
    <t>加入系新媒体+3，支付宝打卡+8，党史知识竞赛答题+5，反诈骗答题+5，国家安全知识答题+5</t>
  </si>
  <si>
    <t>T2021506160</t>
  </si>
  <si>
    <t>为你解忧活动＋2，艾滋病问卷调查＋2，法制演讲比赛（观众）＋2，英语四级等级考试考前指导公益讲座+2，百年辉煌历程践行初心使命网络答题活动＋10</t>
  </si>
  <si>
    <t>加入博弈棋牌社+2，系自律委员会宿工部+8，人资部+9.5，支付宝打卡+10，党史知识竞赛答题+5，反诈骗答题+5，国家安全知识答题+5</t>
  </si>
  <si>
    <t>金遇粮缘贺百年华诞闯关大赛+2，微团课思政微课比赛+2</t>
  </si>
  <si>
    <t>T2021506119</t>
  </si>
  <si>
    <t>筹备感恩节活动＋2，院心理健康委员会心理培训讲座+2，院心理健康委员会结业考试+2，院心理健康委员会危机干预讲座+2，院心理健康委员会电影交流会+2，《大自然中的精彩》讲座+2，院心理健康委员会晨跑+2，院心理健康委员会欢送会+2，百年辉煌历程践行初心使命网络答题活动＋10班级志愿活动+1</t>
  </si>
  <si>
    <t>加入院心理健康委员会+8，系新媒体+3，支付宝打卡+10，党史知识竞赛答题+5，反诈骗答题+5，国家安全知识答题+5</t>
  </si>
  <si>
    <t>T2021506152</t>
  </si>
  <si>
    <t>为你解忧活动＋2，艾滋病问卷调查＋2，法制演讲比赛（观众）＋2，食堂门口募捐活动＋2，百年辉煌历程践行初心使命网络答题活动＋10</t>
  </si>
  <si>
    <t>加入系自律委员会宿工部+8，支付宝打卡+10，党史知识竞赛答题+5，反诈骗答题+5，国家安全知识答题+5</t>
  </si>
  <si>
    <t>T2021506113</t>
  </si>
  <si>
    <t>茶会+2，迎送会+2，百年辉煌历程践行初心使命网络答题活动＋10</t>
  </si>
  <si>
    <t>加入院茶艺表演队+3，支付宝打卡+6，党史知识竞赛答题+5，反诈骗答题+5，国家安全知识答题+5</t>
  </si>
  <si>
    <t>T2021506101</t>
  </si>
  <si>
    <t>为你解忧活动+2，校歌mv拍摄+2，电视台采访文创园拍摄+2，学习委员座谈会+2，劳动教育＋2，漆画实践+2，线下培训+2，红色电影+2，欢送会+2，百年辉煌历程践行初心使命网络答题活动＋10</t>
  </si>
  <si>
    <t>任职学习委员+7，加入文创园+4，支付宝打卡+10，党史知识竞赛答题+5，反诈骗答题+5，国家安全知识答题+5</t>
  </si>
  <si>
    <t>T2021506153</t>
  </si>
  <si>
    <t>班长培训＋2，为你解忧活动＋2，校园网络安全讲座+2，院心协社员线上培训＋2，百年辉煌历程践行初心使命网络答题活动＋10</t>
  </si>
  <si>
    <t>任职班长、信息通讯员+8，寝室长+2，加入院心理协会+2，支付宝打卡+10，党史知识竞赛答题+5，反诈骗答题+5，国家安全知识答题+5</t>
  </si>
  <si>
    <t>T2021506102</t>
  </si>
  <si>
    <t>院心理健康委员会心理培训讲座+2，院心理健康委员会结业考试+2，院心理健康委员会危机干预讲座+2，为你解忧活动+2，院心协社员线上培训+2，演讲比赛观众＋2，唱歌比赛观众+2，百年辉煌历程践行初心使命网络答题活动＋10</t>
  </si>
  <si>
    <t>加入系学生会社团部+5，心理社＋3，院心协+2，支付宝打卡+6，党史知识竞赛答题+5，反诈骗答题+5，国家安全知识答题+5</t>
  </si>
  <si>
    <t>T2021506157</t>
  </si>
  <si>
    <t>为你解忧活动+2、院心理协会培训+2，百年辉煌历程践行初心使命网络答题活动＋10</t>
  </si>
  <si>
    <t>加入院心理协会+2、院茶艺表演队+3，支付宝打卡+7，党史知识竞赛答题+5，反诈骗答题+5，国家安全知识答题+5</t>
  </si>
  <si>
    <t>T2021506122</t>
  </si>
  <si>
    <t>院学生会捐衣活动＋2，志工部履职加分＋6，百年辉煌历程践行初心使命网络答题活动＋10</t>
  </si>
  <si>
    <t>任职寝室长+2，加入院志工部+10，乒乓球社团+2，支付宝打卡+10，党史知识竞赛答题+5，反诈骗答题+5，国家安全知识答题+5</t>
  </si>
  <si>
    <t>T2021506124</t>
  </si>
  <si>
    <t>江西教育电视台采访协助文创园拍摄＋2，拍摄校歌MV＋2，协助参观接待工作＋2，演讲比赛（观众）＋2，刘萍老师讲座培训+2，为你解忧活动+2，漆画实践+2，百年辉煌历程践行初心使命网络答题活动＋10</t>
  </si>
  <si>
    <t>任职心理保健员+1，加入文创园+5，系学生会秘书部+5.5，支付宝打卡+10，党史知识竞赛答题+5，反诈骗答题+5，国家安全知识答题+5</t>
  </si>
  <si>
    <t>T2021506108</t>
  </si>
  <si>
    <t>任职心理保健员+1，支付宝打卡+8，党史知识竞赛答题+5，反诈骗答题+5，国家安全知识答题+5</t>
  </si>
  <si>
    <t>T2021506129</t>
  </si>
  <si>
    <t>为你解忧活动＋2，法治演讲比赛观众＋2，刘萍老师讲座培训＋2，一周情侣活动＋2，学原文谈使命践初心演讲比赛＋2，感恩节活动＋2，百年辉煌历程践行初心使命网络答题活动＋10</t>
  </si>
  <si>
    <t>任职寝室长+2，加入系青志协+5.5，人力资源部+9.5，支付宝打卡+10，党史知识竞赛答题+5，反诈骗答题+5，国家安全知识答题+5</t>
  </si>
  <si>
    <t>T2021506159</t>
  </si>
  <si>
    <t>《我为群众办实事——英语四级等级考试考前指导》公益讲座+2， 食堂门口爱心募捐+2， “为你解忧”主题活动+2，艾滋病问卷调查+2，法治教育演讲比赛（观众）＋2，百年辉煌历程践行初心使命网络答题活动＋10</t>
  </si>
  <si>
    <t>加入博弈棋牌社+2，系自律委员会宿工部+8，支付宝打卡+10，党史知识竞赛答题+5，反诈骗答题+5，国家安全知识答题+5</t>
  </si>
  <si>
    <t>微团课思政微课比赛+2，金遇粮缘贺百年华诞闯关赛+2</t>
  </si>
  <si>
    <t>T2021506120</t>
  </si>
  <si>
    <t>筹备感恩节活动+2，院心理健康委员会心理培训讲座+2，院心理健康委员会结业考试+2，院心理健康委员会危机干预讲座+2，院心理健康委员会电影交流会+2，《大自然中的精彩》讲座+2，院心理健康委员会晨跑+2，院心理健康委员欢送会+2，百年辉煌历程践行初心使命网络答题活动＋10班级志愿活动+1</t>
  </si>
  <si>
    <t>加入院心理健康委员会+7，系新媒体+3，支付宝打卡+10，党史知识竞赛答题+5，反诈骗答题+5，国家安全知识答题+5</t>
  </si>
  <si>
    <t>T2021506150</t>
  </si>
  <si>
    <t>办公软件培训+2，艾滋病调查问卷+2，宪法演讲观众+2，百年辉煌历程践行初心使命网络答题活动＋10</t>
  </si>
  <si>
    <t>加入系自律委员会办公室部门+8，瑜伽社+3，支付宝打卡+10，党史知识竞赛答题+5，反诈骗答题+5，国家安全知识答题+5</t>
  </si>
  <si>
    <t>宪法征文比赛+2</t>
  </si>
  <si>
    <t>T2021506107</t>
  </si>
  <si>
    <t>支付宝打卡+8，党史知识竞赛答题+5，反诈骗答题+5，国家安全知识答题+5</t>
  </si>
  <si>
    <t>T2021506131</t>
  </si>
  <si>
    <t>为你解忧活动+2 ，回乡调研+2，院心理协会线上培训+2，心理健康委员与寝室保健员心理培训讲座+2，百年辉煌历程践行初心使命网络答题活动＋10</t>
  </si>
  <si>
    <t>任职心理保健员+1，加入院心理协会+2，返家乡志愿服务＋1，支付宝打卡+10，党史知识竞赛答题+5，反诈骗答题+5，国家安全知识答题+5</t>
  </si>
  <si>
    <t>T2021506142</t>
  </si>
  <si>
    <t>校歌MV拍摄+2、劳动教育+2、为你解忧+2、漆画实践+2、志愿整理+2，百年辉煌历程践行初心使命网络答题活动＋10</t>
  </si>
  <si>
    <t>任职寝室长+2，心理保健员+1，加入文创园+4，支付宝打卡+10，党史知识竞赛答题+5，反诈骗答题+5，国家安全知识答题+5</t>
  </si>
  <si>
    <t>T2021506144</t>
  </si>
  <si>
    <t>为你解忧活动+2、院心理协会线上培训+2，百年辉煌历程践行初心使命网络答题活动＋10</t>
  </si>
  <si>
    <t>加入人资部+9，院心理协会+2，支付宝打卡+8，党史知识竞赛答题+5，反诈骗答题+5，国家安全知识答题+5</t>
  </si>
  <si>
    <t>军训标兵＋4，
创客空间海报活动三等奖＋5</t>
  </si>
  <si>
    <t>T2021506114</t>
  </si>
  <si>
    <t>预防艾滋病讲座+2，茶会+2，百年辉煌历程践行初心使命网络答题活动＋10</t>
  </si>
  <si>
    <t>支付宝打卡+6，党史知识竞赛答题+5，反诈骗答题+5，国家安全知识答题+5</t>
  </si>
  <si>
    <t>T2021506149</t>
  </si>
  <si>
    <t>艾滋病调查问卷＋2，感恩节活动＋2，《大自然中的精彩》讲座＋2，百年辉煌历程践行初心使命网络答题活动＋10</t>
  </si>
  <si>
    <t>任职心理保健员＋1，加入院排球社＋1，新媒体社+3，支付宝打卡+8，党史知识竞赛答题+5，反诈骗答题+5，国家安全知识答题+5</t>
  </si>
  <si>
    <t>T2021506128</t>
  </si>
  <si>
    <t>江西教育电视台采访协助文创园拍摄＋2，拍摄校歌MV＋2，协助参观接待工作＋2，为你解忧活动＋2，漆画实践＋2，百年辉煌历程践行初心使命网络答题活动＋10</t>
  </si>
  <si>
    <t>加入文创园+5，支付宝打卡+6，党史知识竞赛答题+5，反诈骗答题+5，国家安全知识答题+5</t>
  </si>
  <si>
    <t>带早餐进教室被院里通报批评</t>
  </si>
  <si>
    <t>T2021506109</t>
  </si>
  <si>
    <t>感恩节活动+2，街舞社+2，百年辉煌历程践行初心使命网络答题活动＋10</t>
  </si>
  <si>
    <t>加入院街舞社+2，人资部+9.5，支付宝打卡+8，党史知识竞赛答题+5，反诈骗答题+5，国家安全知识答题+5</t>
  </si>
  <si>
    <t>T2021506112</t>
  </si>
  <si>
    <t>院心理健康委员会心理培训讲座+2，院心理健康委员会结业考试+2，院心理健康委员会危机干预讲座+2，为你解忧活动+2，院心协社员线上培训+2，百年辉煌历程践行初心使命网络答题活动＋10</t>
  </si>
  <si>
    <t>任职心理委员+6，加入院心理协会+2，院动漫社+2，支付宝打卡+10，党史知识竞赛答题+5，反诈骗答题+5，国家安全知识答题+5</t>
  </si>
  <si>
    <t>换算</t>
  </si>
  <si>
    <t>基准分=269/9=29.8888888888889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</si>
</sst>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_ "/>
  </numFmts>
  <fonts count="43">
    <font>
      <sz val="11"/>
      <name val="Calibri"/>
      <charset val="134"/>
    </font>
    <font>
      <sz val="10"/>
      <name val="Calibri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8"/>
      <name val="Calibri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rgb="FF1F2D3D"/>
      <name val="宋体"/>
      <charset val="134"/>
    </font>
    <font>
      <sz val="10"/>
      <color indexed="8"/>
      <name val="宋体"/>
      <charset val="134"/>
    </font>
    <font>
      <b/>
      <sz val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Calibri"/>
      <charset val="134"/>
    </font>
    <font>
      <sz val="9"/>
      <name val="宋体"/>
      <charset val="134"/>
    </font>
    <font>
      <sz val="10"/>
      <color indexed="8"/>
      <name val="Calibri"/>
      <charset val="134"/>
    </font>
    <font>
      <b/>
      <sz val="10"/>
      <color indexed="8"/>
      <name val="Calibri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7" fillId="6" borderId="15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7" borderId="18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9" fillId="4" borderId="20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40" fillId="22" borderId="21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176" fontId="0" fillId="0" borderId="0" xfId="0" applyNumberFormat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177" fontId="9" fillId="0" borderId="1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/>
    <xf numFmtId="0" fontId="9" fillId="0" borderId="0" xfId="0" applyNumberFormat="1" applyFont="1" applyFill="1">
      <alignment vertical="center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vertical="center" wrapText="1"/>
    </xf>
    <xf numFmtId="0" fontId="16" fillId="0" borderId="0" xfId="0" applyNumberFormat="1" applyFont="1" applyFill="1">
      <alignment vertical="center"/>
    </xf>
    <xf numFmtId="0" fontId="5" fillId="0" borderId="0" xfId="0" applyNumberFormat="1" applyFont="1" applyFill="1">
      <alignment vertical="center"/>
    </xf>
    <xf numFmtId="0" fontId="9" fillId="0" borderId="7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>
      <alignment vertical="center"/>
    </xf>
    <xf numFmtId="176" fontId="19" fillId="0" borderId="0" xfId="0" applyNumberFormat="1" applyFont="1" applyAlignment="1">
      <alignment horizontal="center" vertical="center"/>
    </xf>
    <xf numFmtId="176" fontId="15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393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1"/>
  <sheetViews>
    <sheetView tabSelected="1" workbookViewId="0">
      <selection activeCell="AI7" sqref="AI7"/>
    </sheetView>
  </sheetViews>
  <sheetFormatPr defaultColWidth="9" defaultRowHeight="15"/>
  <cols>
    <col min="1" max="1" width="3" customWidth="1"/>
    <col min="2" max="2" width="6.57142857142857" customWidth="1"/>
    <col min="3" max="3" width="5" style="24" customWidth="1"/>
    <col min="4" max="5" width="3.21904761904762" customWidth="1"/>
    <col min="6" max="6" width="2.85714285714286" customWidth="1"/>
    <col min="7" max="10" width="3.21904761904762" customWidth="1"/>
    <col min="11" max="11" width="1.41904761904762" customWidth="1"/>
    <col min="12" max="12" width="7.85714285714286" style="25" customWidth="1"/>
    <col min="13" max="13" width="4" customWidth="1"/>
    <col min="14" max="24" width="3.28571428571429" customWidth="1"/>
    <col min="25" max="25" width="4.14285714285714" customWidth="1"/>
    <col min="26" max="26" width="3.28571428571429" customWidth="1"/>
    <col min="27" max="27" width="4.14285714285714" customWidth="1"/>
    <col min="28" max="28" width="8.33333333333333" style="26" customWidth="1"/>
    <col min="29" max="29" width="4" customWidth="1"/>
    <col min="30" max="30" width="1.71428571428571" customWidth="1"/>
    <col min="31" max="31" width="4.57142857142857" customWidth="1"/>
    <col min="32" max="32" width="7.28571428571429" customWidth="1"/>
    <col min="33" max="33" width="3" customWidth="1"/>
    <col min="34" max="34" width="11.7142857142857" customWidth="1"/>
    <col min="35" max="35" width="4.57142857142857" customWidth="1"/>
    <col min="36" max="36" width="10" customWidth="1"/>
  </cols>
  <sheetData>
    <row r="1" ht="35.25" customHeight="1" spans="1:36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46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58"/>
      <c r="AC1" s="27"/>
      <c r="AD1" s="27"/>
      <c r="AE1" s="27"/>
      <c r="AF1" s="58"/>
      <c r="AG1" s="27"/>
      <c r="AH1" s="70"/>
      <c r="AI1" s="27"/>
      <c r="AJ1" s="71"/>
    </row>
    <row r="2" customHeight="1" spans="1:36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6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59"/>
      <c r="AC2" s="28"/>
      <c r="AD2" s="28"/>
      <c r="AE2" s="28"/>
      <c r="AF2" s="59"/>
      <c r="AG2" s="28"/>
      <c r="AH2" s="29"/>
      <c r="AI2" s="28"/>
      <c r="AJ2" s="71"/>
    </row>
    <row r="3" ht="18" customHeight="1" spans="1:36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46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59"/>
      <c r="AC3" s="28"/>
      <c r="AD3" s="28"/>
      <c r="AE3" s="28"/>
      <c r="AF3" s="59"/>
      <c r="AG3" s="28"/>
      <c r="AH3" s="29"/>
      <c r="AI3" s="28"/>
      <c r="AJ3" s="71"/>
    </row>
    <row r="4" ht="18" customHeight="1" spans="1:36">
      <c r="A4" s="29" t="s">
        <v>3</v>
      </c>
      <c r="B4" s="29" t="s">
        <v>4</v>
      </c>
      <c r="C4" s="29" t="s">
        <v>5</v>
      </c>
      <c r="D4" s="29"/>
      <c r="E4" s="29"/>
      <c r="F4" s="29"/>
      <c r="G4" s="29"/>
      <c r="H4" s="29"/>
      <c r="I4" s="29"/>
      <c r="J4" s="29"/>
      <c r="K4" s="29"/>
      <c r="L4" s="47"/>
      <c r="M4" s="29"/>
      <c r="N4" s="29" t="s">
        <v>6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59"/>
      <c r="AC4" s="29"/>
      <c r="AD4" s="29" t="s">
        <v>7</v>
      </c>
      <c r="AE4" s="29" t="s">
        <v>8</v>
      </c>
      <c r="AF4" s="60" t="s">
        <v>9</v>
      </c>
      <c r="AG4" s="29" t="s">
        <v>10</v>
      </c>
      <c r="AH4" s="29" t="s">
        <v>11</v>
      </c>
      <c r="AI4" s="28" t="s">
        <v>12</v>
      </c>
      <c r="AJ4" s="72"/>
    </row>
    <row r="5" ht="18" customHeight="1" spans="1:36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47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59"/>
      <c r="AC5" s="29"/>
      <c r="AD5" s="29"/>
      <c r="AE5" s="29"/>
      <c r="AF5" s="60"/>
      <c r="AG5" s="29"/>
      <c r="AH5" s="73"/>
      <c r="AI5" s="28"/>
      <c r="AJ5" s="72"/>
    </row>
    <row r="6" ht="159" customHeight="1" spans="1:36">
      <c r="A6" s="29"/>
      <c r="B6" s="29"/>
      <c r="C6" s="29" t="s">
        <v>13</v>
      </c>
      <c r="D6" s="30" t="s">
        <v>14</v>
      </c>
      <c r="E6" s="30" t="s">
        <v>15</v>
      </c>
      <c r="F6" s="30" t="s">
        <v>16</v>
      </c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48" t="s">
        <v>22</v>
      </c>
      <c r="M6" s="29" t="s">
        <v>10</v>
      </c>
      <c r="N6" s="30" t="s">
        <v>23</v>
      </c>
      <c r="O6" s="30" t="s">
        <v>24</v>
      </c>
      <c r="P6" s="30" t="s">
        <v>25</v>
      </c>
      <c r="Q6" s="30" t="s">
        <v>26</v>
      </c>
      <c r="R6" s="30" t="s">
        <v>27</v>
      </c>
      <c r="S6" s="30" t="s">
        <v>28</v>
      </c>
      <c r="T6" s="30" t="s">
        <v>29</v>
      </c>
      <c r="U6" s="30" t="s">
        <v>30</v>
      </c>
      <c r="V6" s="30" t="s">
        <v>31</v>
      </c>
      <c r="W6" s="30" t="s">
        <v>32</v>
      </c>
      <c r="X6" s="30" t="s">
        <v>33</v>
      </c>
      <c r="Y6" s="30" t="s">
        <v>34</v>
      </c>
      <c r="Z6" s="30" t="s">
        <v>35</v>
      </c>
      <c r="AA6" s="30" t="s">
        <v>36</v>
      </c>
      <c r="AB6" s="59" t="s">
        <v>37</v>
      </c>
      <c r="AC6" s="29" t="s">
        <v>10</v>
      </c>
      <c r="AD6" s="29"/>
      <c r="AE6" s="29"/>
      <c r="AF6" s="60"/>
      <c r="AG6" s="29"/>
      <c r="AH6" s="74"/>
      <c r="AI6" s="28"/>
      <c r="AJ6" s="75"/>
    </row>
    <row r="7" ht="40" customHeight="1" spans="1:36">
      <c r="A7" s="31">
        <v>1</v>
      </c>
      <c r="B7" s="32" t="s">
        <v>38</v>
      </c>
      <c r="C7" s="33">
        <v>60</v>
      </c>
      <c r="D7" s="34"/>
      <c r="E7" s="35">
        <v>40</v>
      </c>
      <c r="F7" s="36">
        <v>6</v>
      </c>
      <c r="G7" s="35">
        <v>2</v>
      </c>
      <c r="H7" s="37"/>
      <c r="I7" s="35">
        <v>4</v>
      </c>
      <c r="J7" s="49"/>
      <c r="K7" s="35"/>
      <c r="L7" s="46">
        <v>100</v>
      </c>
      <c r="M7" s="50">
        <v>1</v>
      </c>
      <c r="N7" s="51">
        <v>90</v>
      </c>
      <c r="O7" s="51">
        <v>89</v>
      </c>
      <c r="P7" s="51">
        <v>87</v>
      </c>
      <c r="Q7" s="51">
        <v>76</v>
      </c>
      <c r="R7" s="51">
        <v>91</v>
      </c>
      <c r="S7" s="51">
        <v>94</v>
      </c>
      <c r="T7" s="51">
        <v>94</v>
      </c>
      <c r="U7" s="51">
        <v>99</v>
      </c>
      <c r="V7" s="51">
        <v>80</v>
      </c>
      <c r="W7" s="51">
        <v>97</v>
      </c>
      <c r="X7" s="51">
        <v>90</v>
      </c>
      <c r="Y7" s="51">
        <v>99</v>
      </c>
      <c r="Z7" s="51">
        <v>93</v>
      </c>
      <c r="AA7" s="51">
        <v>70</v>
      </c>
      <c r="AB7" s="61">
        <v>89.21</v>
      </c>
      <c r="AC7" s="62">
        <v>1</v>
      </c>
      <c r="AD7" s="55"/>
      <c r="AE7" s="55" t="s">
        <v>39</v>
      </c>
      <c r="AF7" s="63">
        <f t="shared" ref="AF7:AF64" si="0">L7*0.45+AB7*0.55</f>
        <v>94.0655</v>
      </c>
      <c r="AG7" s="76">
        <v>1</v>
      </c>
      <c r="AH7" s="62" t="s">
        <v>40</v>
      </c>
      <c r="AI7" s="55"/>
      <c r="AJ7" s="77"/>
    </row>
    <row r="8" ht="36" customHeight="1" spans="1:36">
      <c r="A8" s="31">
        <v>2</v>
      </c>
      <c r="B8" s="32" t="s">
        <v>41</v>
      </c>
      <c r="C8" s="38">
        <v>40.1498929336188</v>
      </c>
      <c r="D8" s="34"/>
      <c r="E8" s="35">
        <v>46</v>
      </c>
      <c r="F8" s="36">
        <v>6</v>
      </c>
      <c r="G8" s="35">
        <v>2</v>
      </c>
      <c r="H8" s="39"/>
      <c r="I8" s="35">
        <v>13</v>
      </c>
      <c r="J8" s="52"/>
      <c r="K8" s="35"/>
      <c r="L8" s="46">
        <v>100</v>
      </c>
      <c r="M8" s="50">
        <v>1</v>
      </c>
      <c r="N8" s="51">
        <v>86</v>
      </c>
      <c r="O8" s="51">
        <v>86</v>
      </c>
      <c r="P8" s="51">
        <v>86</v>
      </c>
      <c r="Q8" s="51">
        <v>79</v>
      </c>
      <c r="R8" s="51">
        <v>83</v>
      </c>
      <c r="S8" s="51">
        <v>79</v>
      </c>
      <c r="T8" s="51">
        <v>91</v>
      </c>
      <c r="U8" s="51">
        <v>96</v>
      </c>
      <c r="V8" s="51">
        <v>83</v>
      </c>
      <c r="W8" s="51">
        <v>87</v>
      </c>
      <c r="X8" s="51">
        <v>83</v>
      </c>
      <c r="Y8" s="51">
        <v>90</v>
      </c>
      <c r="Z8" s="51">
        <v>92</v>
      </c>
      <c r="AA8" s="51">
        <v>88</v>
      </c>
      <c r="AB8" s="61">
        <v>86.36</v>
      </c>
      <c r="AC8" s="64">
        <v>3</v>
      </c>
      <c r="AD8" s="52"/>
      <c r="AE8" s="55" t="s">
        <v>39</v>
      </c>
      <c r="AF8" s="63">
        <f t="shared" si="0"/>
        <v>92.498</v>
      </c>
      <c r="AG8" s="76">
        <v>2</v>
      </c>
      <c r="AH8" s="62" t="s">
        <v>42</v>
      </c>
      <c r="AI8" s="55"/>
      <c r="AJ8" s="78"/>
    </row>
    <row r="9" ht="37" customHeight="1" spans="1:36">
      <c r="A9" s="31">
        <v>3</v>
      </c>
      <c r="B9" s="32" t="s">
        <v>43</v>
      </c>
      <c r="C9" s="38">
        <v>44.1648822269807</v>
      </c>
      <c r="D9" s="34"/>
      <c r="E9" s="35">
        <v>30</v>
      </c>
      <c r="F9" s="36">
        <v>6</v>
      </c>
      <c r="G9" s="35">
        <v>4</v>
      </c>
      <c r="H9" s="39"/>
      <c r="I9" s="35">
        <v>11</v>
      </c>
      <c r="J9" s="53"/>
      <c r="K9" s="35"/>
      <c r="L9" s="46">
        <f>SUM(C9:I9)</f>
        <v>95.1648822269807</v>
      </c>
      <c r="M9" s="54">
        <v>6</v>
      </c>
      <c r="N9" s="51">
        <v>88</v>
      </c>
      <c r="O9" s="51">
        <v>85</v>
      </c>
      <c r="P9" s="51">
        <v>88</v>
      </c>
      <c r="Q9" s="51">
        <v>78</v>
      </c>
      <c r="R9" s="51">
        <v>86</v>
      </c>
      <c r="S9" s="51">
        <v>89</v>
      </c>
      <c r="T9" s="51">
        <v>95</v>
      </c>
      <c r="U9" s="51">
        <v>99</v>
      </c>
      <c r="V9" s="51">
        <v>80</v>
      </c>
      <c r="W9" s="51">
        <v>92</v>
      </c>
      <c r="X9" s="51">
        <v>90</v>
      </c>
      <c r="Y9" s="51">
        <v>95</v>
      </c>
      <c r="Z9" s="51">
        <v>85</v>
      </c>
      <c r="AA9" s="51">
        <v>77</v>
      </c>
      <c r="AB9" s="61">
        <v>87.64</v>
      </c>
      <c r="AC9" s="64">
        <v>2</v>
      </c>
      <c r="AD9" s="52"/>
      <c r="AE9" s="55" t="s">
        <v>39</v>
      </c>
      <c r="AF9" s="63">
        <f t="shared" si="0"/>
        <v>91.0261970021413</v>
      </c>
      <c r="AG9" s="76">
        <v>3</v>
      </c>
      <c r="AH9" s="62" t="s">
        <v>44</v>
      </c>
      <c r="AI9" s="55"/>
      <c r="AJ9" s="78"/>
    </row>
    <row r="10" ht="20.25" customHeight="1" spans="1:36">
      <c r="A10" s="31">
        <v>4</v>
      </c>
      <c r="B10" s="32" t="s">
        <v>45</v>
      </c>
      <c r="C10" s="38">
        <v>60</v>
      </c>
      <c r="D10" s="34"/>
      <c r="E10" s="35">
        <v>34</v>
      </c>
      <c r="F10" s="36">
        <v>6</v>
      </c>
      <c r="G10" s="35"/>
      <c r="H10" s="39"/>
      <c r="I10" s="35">
        <v>4</v>
      </c>
      <c r="J10" s="52"/>
      <c r="K10" s="35"/>
      <c r="L10" s="46">
        <v>100</v>
      </c>
      <c r="M10" s="50">
        <v>1</v>
      </c>
      <c r="N10" s="51">
        <v>80</v>
      </c>
      <c r="O10" s="51">
        <v>87</v>
      </c>
      <c r="P10" s="51">
        <v>82</v>
      </c>
      <c r="Q10" s="51">
        <v>73</v>
      </c>
      <c r="R10" s="51">
        <v>80</v>
      </c>
      <c r="S10" s="51">
        <v>84</v>
      </c>
      <c r="T10" s="51">
        <v>89</v>
      </c>
      <c r="U10" s="51">
        <v>92</v>
      </c>
      <c r="V10" s="51">
        <v>74</v>
      </c>
      <c r="W10" s="51">
        <v>80</v>
      </c>
      <c r="X10" s="51">
        <v>90</v>
      </c>
      <c r="Y10" s="51">
        <v>94</v>
      </c>
      <c r="Z10" s="51">
        <v>84</v>
      </c>
      <c r="AA10" s="51">
        <v>75</v>
      </c>
      <c r="AB10" s="61">
        <v>83.14</v>
      </c>
      <c r="AC10" s="64">
        <v>18</v>
      </c>
      <c r="AD10" s="52"/>
      <c r="AE10" s="55" t="s">
        <v>39</v>
      </c>
      <c r="AF10" s="63">
        <f t="shared" si="0"/>
        <v>90.727</v>
      </c>
      <c r="AG10" s="76">
        <v>4</v>
      </c>
      <c r="AH10" s="62" t="s">
        <v>46</v>
      </c>
      <c r="AI10" s="55"/>
      <c r="AJ10" s="78"/>
    </row>
    <row r="11" ht="20.25" customHeight="1" spans="1:36">
      <c r="A11" s="31">
        <v>5</v>
      </c>
      <c r="B11" s="32" t="s">
        <v>47</v>
      </c>
      <c r="C11" s="38">
        <v>60</v>
      </c>
      <c r="D11" s="34"/>
      <c r="E11" s="35">
        <v>38</v>
      </c>
      <c r="F11" s="36">
        <v>6</v>
      </c>
      <c r="G11" s="35"/>
      <c r="H11" s="39"/>
      <c r="I11" s="35"/>
      <c r="J11" s="53"/>
      <c r="K11" s="35"/>
      <c r="L11" s="46">
        <v>100</v>
      </c>
      <c r="M11" s="50">
        <v>1</v>
      </c>
      <c r="N11" s="51">
        <v>75</v>
      </c>
      <c r="O11" s="51">
        <v>86</v>
      </c>
      <c r="P11" s="51">
        <v>80</v>
      </c>
      <c r="Q11" s="51">
        <v>74</v>
      </c>
      <c r="R11" s="51">
        <v>83</v>
      </c>
      <c r="S11" s="51">
        <v>83</v>
      </c>
      <c r="T11" s="51">
        <v>90</v>
      </c>
      <c r="U11" s="51">
        <v>93</v>
      </c>
      <c r="V11" s="51">
        <v>70</v>
      </c>
      <c r="W11" s="51">
        <v>83</v>
      </c>
      <c r="X11" s="51">
        <v>83</v>
      </c>
      <c r="Y11" s="51">
        <v>97</v>
      </c>
      <c r="Z11" s="51">
        <v>75</v>
      </c>
      <c r="AA11" s="51">
        <v>87</v>
      </c>
      <c r="AB11" s="61">
        <v>82.79</v>
      </c>
      <c r="AC11" s="64">
        <v>23</v>
      </c>
      <c r="AD11" s="52"/>
      <c r="AE11" s="55" t="s">
        <v>39</v>
      </c>
      <c r="AF11" s="63">
        <f t="shared" si="0"/>
        <v>90.5345</v>
      </c>
      <c r="AG11" s="76">
        <v>5</v>
      </c>
      <c r="AH11" s="62" t="s">
        <v>46</v>
      </c>
      <c r="AI11" s="55"/>
      <c r="AJ11" s="78"/>
    </row>
    <row r="12" ht="20.25" customHeight="1" spans="1:36">
      <c r="A12" s="31">
        <v>6</v>
      </c>
      <c r="B12" s="32" t="s">
        <v>48</v>
      </c>
      <c r="C12" s="38">
        <v>60</v>
      </c>
      <c r="D12" s="34"/>
      <c r="E12" s="35">
        <v>35</v>
      </c>
      <c r="F12" s="36">
        <v>6</v>
      </c>
      <c r="G12" s="35"/>
      <c r="H12" s="37"/>
      <c r="I12" s="35">
        <v>4</v>
      </c>
      <c r="J12" s="55"/>
      <c r="K12" s="35"/>
      <c r="L12" s="46">
        <v>100</v>
      </c>
      <c r="M12" s="50">
        <v>1</v>
      </c>
      <c r="N12" s="51">
        <v>76</v>
      </c>
      <c r="O12" s="51">
        <v>85</v>
      </c>
      <c r="P12" s="51">
        <v>80</v>
      </c>
      <c r="Q12" s="51">
        <v>66</v>
      </c>
      <c r="R12" s="51">
        <v>89</v>
      </c>
      <c r="S12" s="51">
        <v>85</v>
      </c>
      <c r="T12" s="51">
        <v>93</v>
      </c>
      <c r="U12" s="51">
        <v>92</v>
      </c>
      <c r="V12" s="51">
        <v>62</v>
      </c>
      <c r="W12" s="51">
        <v>82</v>
      </c>
      <c r="X12" s="51">
        <v>90</v>
      </c>
      <c r="Y12" s="51">
        <v>94</v>
      </c>
      <c r="Z12" s="51">
        <v>85</v>
      </c>
      <c r="AA12" s="51">
        <v>77</v>
      </c>
      <c r="AB12" s="61">
        <v>82.57</v>
      </c>
      <c r="AC12" s="62">
        <v>27</v>
      </c>
      <c r="AD12" s="55"/>
      <c r="AE12" s="55" t="s">
        <v>39</v>
      </c>
      <c r="AF12" s="63">
        <f t="shared" si="0"/>
        <v>90.4135</v>
      </c>
      <c r="AG12" s="76">
        <v>6</v>
      </c>
      <c r="AH12" s="62" t="s">
        <v>49</v>
      </c>
      <c r="AI12" s="55"/>
      <c r="AJ12" s="78"/>
    </row>
    <row r="13" ht="20.25" customHeight="1" spans="1:36">
      <c r="A13" s="31">
        <v>7</v>
      </c>
      <c r="B13" s="32" t="s">
        <v>50</v>
      </c>
      <c r="C13" s="38">
        <v>60</v>
      </c>
      <c r="D13" s="34"/>
      <c r="E13" s="35">
        <v>36</v>
      </c>
      <c r="F13" s="36">
        <v>6</v>
      </c>
      <c r="G13" s="35"/>
      <c r="H13" s="37"/>
      <c r="I13" s="35">
        <v>4</v>
      </c>
      <c r="J13" s="49"/>
      <c r="K13" s="35"/>
      <c r="L13" s="46">
        <v>100</v>
      </c>
      <c r="M13" s="50">
        <v>1</v>
      </c>
      <c r="N13" s="51">
        <v>76</v>
      </c>
      <c r="O13" s="51">
        <v>87</v>
      </c>
      <c r="P13" s="51">
        <v>79</v>
      </c>
      <c r="Q13" s="51">
        <v>62</v>
      </c>
      <c r="R13" s="51">
        <v>89</v>
      </c>
      <c r="S13" s="51">
        <v>83</v>
      </c>
      <c r="T13" s="51">
        <v>91</v>
      </c>
      <c r="U13" s="51">
        <v>91</v>
      </c>
      <c r="V13" s="51">
        <v>70</v>
      </c>
      <c r="W13" s="51">
        <v>81</v>
      </c>
      <c r="X13" s="51">
        <v>90</v>
      </c>
      <c r="Y13" s="51">
        <v>97</v>
      </c>
      <c r="Z13" s="51">
        <v>83</v>
      </c>
      <c r="AA13" s="51">
        <v>76</v>
      </c>
      <c r="AB13" s="61">
        <v>82.5</v>
      </c>
      <c r="AC13" s="62">
        <v>28</v>
      </c>
      <c r="AD13" s="65"/>
      <c r="AE13" s="55" t="s">
        <v>39</v>
      </c>
      <c r="AF13" s="63">
        <f t="shared" si="0"/>
        <v>90.375</v>
      </c>
      <c r="AG13" s="76">
        <v>7</v>
      </c>
      <c r="AH13" s="62" t="s">
        <v>49</v>
      </c>
      <c r="AI13" s="65"/>
      <c r="AJ13" s="78"/>
    </row>
    <row r="14" ht="20.25" customHeight="1" spans="1:36">
      <c r="A14" s="31">
        <v>8</v>
      </c>
      <c r="B14" s="32" t="s">
        <v>51</v>
      </c>
      <c r="C14" s="38">
        <v>60</v>
      </c>
      <c r="D14" s="34"/>
      <c r="E14" s="35">
        <v>34</v>
      </c>
      <c r="F14" s="36">
        <v>6</v>
      </c>
      <c r="G14" s="35"/>
      <c r="H14" s="37"/>
      <c r="I14" s="35"/>
      <c r="J14" s="55"/>
      <c r="K14" s="35"/>
      <c r="L14" s="46">
        <f>SUM(C14:I14)</f>
        <v>100</v>
      </c>
      <c r="M14" s="50">
        <v>1</v>
      </c>
      <c r="N14" s="51">
        <v>77</v>
      </c>
      <c r="O14" s="51">
        <v>85</v>
      </c>
      <c r="P14" s="51">
        <v>80</v>
      </c>
      <c r="Q14" s="51">
        <v>71</v>
      </c>
      <c r="R14" s="51">
        <v>86</v>
      </c>
      <c r="S14" s="51">
        <v>82</v>
      </c>
      <c r="T14" s="51">
        <v>94</v>
      </c>
      <c r="U14" s="51">
        <v>90</v>
      </c>
      <c r="V14" s="51">
        <v>65</v>
      </c>
      <c r="W14" s="51">
        <v>85</v>
      </c>
      <c r="X14" s="51">
        <v>85</v>
      </c>
      <c r="Y14" s="51">
        <v>94</v>
      </c>
      <c r="Z14" s="51">
        <v>81</v>
      </c>
      <c r="AA14" s="51">
        <v>76</v>
      </c>
      <c r="AB14" s="61">
        <v>82.21</v>
      </c>
      <c r="AC14" s="62">
        <v>31</v>
      </c>
      <c r="AD14" s="55"/>
      <c r="AE14" s="55" t="s">
        <v>39</v>
      </c>
      <c r="AF14" s="63">
        <f t="shared" si="0"/>
        <v>90.2155</v>
      </c>
      <c r="AG14" s="76">
        <v>8</v>
      </c>
      <c r="AH14" s="62" t="s">
        <v>49</v>
      </c>
      <c r="AI14" s="55"/>
      <c r="AJ14" s="78"/>
    </row>
    <row r="15" ht="20.25" customHeight="1" spans="1:36">
      <c r="A15" s="31">
        <v>9</v>
      </c>
      <c r="B15" s="32" t="s">
        <v>52</v>
      </c>
      <c r="C15" s="38">
        <v>60</v>
      </c>
      <c r="D15" s="34"/>
      <c r="E15" s="35">
        <v>31</v>
      </c>
      <c r="F15" s="36">
        <v>6</v>
      </c>
      <c r="G15" s="35"/>
      <c r="H15" s="37"/>
      <c r="I15" s="35"/>
      <c r="J15" s="49"/>
      <c r="K15" s="35"/>
      <c r="L15" s="46">
        <f>SUM(C15:I15)</f>
        <v>97</v>
      </c>
      <c r="M15" s="50">
        <v>3</v>
      </c>
      <c r="N15" s="51">
        <v>84</v>
      </c>
      <c r="O15" s="51">
        <v>86</v>
      </c>
      <c r="P15" s="51">
        <v>86</v>
      </c>
      <c r="Q15" s="51">
        <v>72</v>
      </c>
      <c r="R15" s="51">
        <v>86</v>
      </c>
      <c r="S15" s="51">
        <v>79</v>
      </c>
      <c r="T15" s="51">
        <v>90</v>
      </c>
      <c r="U15" s="51">
        <v>91</v>
      </c>
      <c r="V15" s="51">
        <v>78</v>
      </c>
      <c r="W15" s="51">
        <v>85</v>
      </c>
      <c r="X15" s="51">
        <v>80</v>
      </c>
      <c r="Y15" s="51">
        <v>94</v>
      </c>
      <c r="Z15" s="51">
        <v>91</v>
      </c>
      <c r="AA15" s="51">
        <v>82</v>
      </c>
      <c r="AB15" s="61">
        <v>84.57</v>
      </c>
      <c r="AC15" s="62">
        <v>7</v>
      </c>
      <c r="AD15" s="55"/>
      <c r="AE15" s="55" t="s">
        <v>39</v>
      </c>
      <c r="AF15" s="63">
        <f t="shared" si="0"/>
        <v>90.1635</v>
      </c>
      <c r="AG15" s="76">
        <v>9</v>
      </c>
      <c r="AH15" s="62" t="s">
        <v>49</v>
      </c>
      <c r="AI15" s="55"/>
      <c r="AJ15" s="78"/>
    </row>
    <row r="16" ht="20.25" customHeight="1" spans="1:36">
      <c r="A16" s="31">
        <v>10</v>
      </c>
      <c r="B16" s="32" t="s">
        <v>53</v>
      </c>
      <c r="C16" s="38">
        <v>44.1648822269807</v>
      </c>
      <c r="D16" s="34"/>
      <c r="E16" s="35">
        <v>42</v>
      </c>
      <c r="F16" s="36">
        <v>6</v>
      </c>
      <c r="G16" s="35"/>
      <c r="H16" s="39"/>
      <c r="I16" s="35">
        <v>6</v>
      </c>
      <c r="J16" s="52"/>
      <c r="K16" s="35"/>
      <c r="L16" s="46">
        <f>SUM(C16:I16)</f>
        <v>98.1648822269807</v>
      </c>
      <c r="M16" s="54">
        <v>2</v>
      </c>
      <c r="N16" s="51">
        <v>80</v>
      </c>
      <c r="O16" s="51">
        <v>87</v>
      </c>
      <c r="P16" s="51">
        <v>77</v>
      </c>
      <c r="Q16" s="51">
        <v>69</v>
      </c>
      <c r="R16" s="51">
        <v>84</v>
      </c>
      <c r="S16" s="51">
        <v>83</v>
      </c>
      <c r="T16" s="51">
        <v>92</v>
      </c>
      <c r="U16" s="51">
        <v>93</v>
      </c>
      <c r="V16" s="51">
        <v>84</v>
      </c>
      <c r="W16" s="51">
        <v>83</v>
      </c>
      <c r="X16" s="51">
        <v>82</v>
      </c>
      <c r="Y16" s="51">
        <v>94</v>
      </c>
      <c r="Z16" s="51">
        <v>82</v>
      </c>
      <c r="AA16" s="51">
        <v>79</v>
      </c>
      <c r="AB16" s="61">
        <v>83.5</v>
      </c>
      <c r="AC16" s="64">
        <v>15</v>
      </c>
      <c r="AD16" s="52"/>
      <c r="AE16" s="55" t="s">
        <v>39</v>
      </c>
      <c r="AF16" s="63">
        <f t="shared" si="0"/>
        <v>90.0991970021413</v>
      </c>
      <c r="AG16" s="76">
        <v>10</v>
      </c>
      <c r="AH16" s="62" t="s">
        <v>49</v>
      </c>
      <c r="AI16" s="55"/>
      <c r="AJ16" s="78"/>
    </row>
    <row r="17" ht="20.25" customHeight="1" spans="1:36">
      <c r="A17" s="31">
        <v>11</v>
      </c>
      <c r="B17" s="32" t="s">
        <v>54</v>
      </c>
      <c r="C17" s="38">
        <v>60</v>
      </c>
      <c r="D17" s="34"/>
      <c r="E17" s="35">
        <v>32</v>
      </c>
      <c r="F17" s="36">
        <v>6</v>
      </c>
      <c r="G17" s="35"/>
      <c r="H17" s="39"/>
      <c r="I17" s="35">
        <v>4</v>
      </c>
      <c r="J17" s="53"/>
      <c r="K17" s="35"/>
      <c r="L17" s="46">
        <v>100</v>
      </c>
      <c r="M17" s="50">
        <v>1</v>
      </c>
      <c r="N17" s="51">
        <v>76</v>
      </c>
      <c r="O17" s="51">
        <v>86</v>
      </c>
      <c r="P17" s="51">
        <v>75</v>
      </c>
      <c r="Q17" s="51">
        <v>73</v>
      </c>
      <c r="R17" s="51">
        <v>76</v>
      </c>
      <c r="S17" s="51">
        <v>81</v>
      </c>
      <c r="T17" s="51">
        <v>92</v>
      </c>
      <c r="U17" s="51">
        <v>90</v>
      </c>
      <c r="V17" s="51">
        <v>60</v>
      </c>
      <c r="W17" s="51">
        <v>86</v>
      </c>
      <c r="X17" s="51">
        <v>90</v>
      </c>
      <c r="Y17" s="51">
        <v>95</v>
      </c>
      <c r="Z17" s="51">
        <v>88</v>
      </c>
      <c r="AA17" s="51">
        <v>78</v>
      </c>
      <c r="AB17" s="61">
        <v>81.86</v>
      </c>
      <c r="AC17" s="64">
        <v>32</v>
      </c>
      <c r="AD17" s="52"/>
      <c r="AE17" s="55" t="s">
        <v>39</v>
      </c>
      <c r="AF17" s="63">
        <f t="shared" si="0"/>
        <v>90.023</v>
      </c>
      <c r="AG17" s="76">
        <v>11</v>
      </c>
      <c r="AH17" s="62"/>
      <c r="AI17" s="55"/>
      <c r="AJ17" s="78"/>
    </row>
    <row r="18" ht="20.25" customHeight="1" spans="1:36">
      <c r="A18" s="31">
        <v>12</v>
      </c>
      <c r="B18" s="32" t="s">
        <v>55</v>
      </c>
      <c r="C18" s="38">
        <v>60</v>
      </c>
      <c r="D18" s="34"/>
      <c r="E18" s="35">
        <v>36</v>
      </c>
      <c r="F18" s="36">
        <v>6</v>
      </c>
      <c r="G18" s="35"/>
      <c r="H18" s="37"/>
      <c r="I18" s="35"/>
      <c r="J18" s="55"/>
      <c r="K18" s="35"/>
      <c r="L18" s="46">
        <v>100</v>
      </c>
      <c r="M18" s="50">
        <v>1</v>
      </c>
      <c r="N18" s="32">
        <v>80</v>
      </c>
      <c r="O18" s="51">
        <v>85</v>
      </c>
      <c r="P18" s="51">
        <v>82</v>
      </c>
      <c r="Q18" s="51">
        <v>62</v>
      </c>
      <c r="R18" s="51">
        <v>69</v>
      </c>
      <c r="S18" s="51">
        <v>87</v>
      </c>
      <c r="T18" s="51">
        <v>92</v>
      </c>
      <c r="U18" s="51">
        <v>96</v>
      </c>
      <c r="V18" s="51">
        <v>75</v>
      </c>
      <c r="W18" s="51">
        <v>83</v>
      </c>
      <c r="X18" s="51">
        <v>74</v>
      </c>
      <c r="Y18" s="51">
        <v>95</v>
      </c>
      <c r="Z18" s="51">
        <v>90</v>
      </c>
      <c r="AA18" s="51">
        <v>72</v>
      </c>
      <c r="AB18" s="61">
        <v>81.57</v>
      </c>
      <c r="AC18" s="62">
        <v>36</v>
      </c>
      <c r="AD18" s="55"/>
      <c r="AE18" s="55" t="s">
        <v>39</v>
      </c>
      <c r="AF18" s="63">
        <f t="shared" si="0"/>
        <v>89.8635</v>
      </c>
      <c r="AG18" s="76">
        <v>12</v>
      </c>
      <c r="AH18" s="62" t="s">
        <v>56</v>
      </c>
      <c r="AI18" s="55"/>
      <c r="AJ18" s="71"/>
    </row>
    <row r="19" ht="20.25" customHeight="1" spans="1:36">
      <c r="A19" s="31">
        <v>13</v>
      </c>
      <c r="B19" s="32" t="s">
        <v>57</v>
      </c>
      <c r="C19" s="38">
        <v>52.1948608137045</v>
      </c>
      <c r="D19" s="34"/>
      <c r="E19" s="35">
        <v>33</v>
      </c>
      <c r="F19" s="36">
        <v>6</v>
      </c>
      <c r="G19" s="35"/>
      <c r="H19" s="40"/>
      <c r="I19" s="35">
        <v>4</v>
      </c>
      <c r="J19" s="49"/>
      <c r="K19" s="35"/>
      <c r="L19" s="46">
        <v>100</v>
      </c>
      <c r="M19" s="50">
        <v>1</v>
      </c>
      <c r="N19" s="51">
        <v>78</v>
      </c>
      <c r="O19" s="51">
        <v>89</v>
      </c>
      <c r="P19" s="51">
        <v>80</v>
      </c>
      <c r="Q19" s="51">
        <v>71</v>
      </c>
      <c r="R19" s="51">
        <v>79</v>
      </c>
      <c r="S19" s="51">
        <v>83</v>
      </c>
      <c r="T19" s="51">
        <v>93</v>
      </c>
      <c r="U19" s="51">
        <v>91</v>
      </c>
      <c r="V19" s="51">
        <v>65</v>
      </c>
      <c r="W19" s="51">
        <v>82</v>
      </c>
      <c r="X19" s="51">
        <v>75</v>
      </c>
      <c r="Y19" s="51">
        <v>99</v>
      </c>
      <c r="Z19" s="51">
        <v>77</v>
      </c>
      <c r="AA19" s="51">
        <v>77</v>
      </c>
      <c r="AB19" s="61">
        <v>81.36</v>
      </c>
      <c r="AC19" s="62">
        <v>37</v>
      </c>
      <c r="AD19" s="55"/>
      <c r="AE19" s="55" t="s">
        <v>39</v>
      </c>
      <c r="AF19" s="63">
        <f t="shared" si="0"/>
        <v>89.748</v>
      </c>
      <c r="AG19" s="76">
        <v>13</v>
      </c>
      <c r="AH19" s="62"/>
      <c r="AI19" s="55"/>
      <c r="AJ19" s="71"/>
    </row>
    <row r="20" ht="20.25" customHeight="1" spans="1:36">
      <c r="A20" s="31">
        <v>14</v>
      </c>
      <c r="B20" s="32" t="s">
        <v>58</v>
      </c>
      <c r="C20" s="38">
        <v>36.134903640257</v>
      </c>
      <c r="D20" s="34"/>
      <c r="E20" s="35">
        <v>44.5</v>
      </c>
      <c r="F20" s="36">
        <v>6</v>
      </c>
      <c r="G20" s="35">
        <v>4</v>
      </c>
      <c r="H20" s="39"/>
      <c r="I20" s="35">
        <v>6</v>
      </c>
      <c r="J20" s="52"/>
      <c r="K20" s="35"/>
      <c r="L20" s="46">
        <f t="shared" ref="L20:L43" si="1">SUM(C20:I20)</f>
        <v>96.634903640257</v>
      </c>
      <c r="M20" s="54">
        <v>4</v>
      </c>
      <c r="N20" s="51">
        <v>80</v>
      </c>
      <c r="O20" s="51">
        <v>88</v>
      </c>
      <c r="P20" s="51">
        <v>77</v>
      </c>
      <c r="Q20" s="51">
        <v>73</v>
      </c>
      <c r="R20" s="51">
        <v>70</v>
      </c>
      <c r="S20" s="51">
        <v>82</v>
      </c>
      <c r="T20" s="51">
        <v>93</v>
      </c>
      <c r="U20" s="51">
        <v>91</v>
      </c>
      <c r="V20" s="51">
        <v>83</v>
      </c>
      <c r="W20" s="51">
        <v>83</v>
      </c>
      <c r="X20" s="51">
        <v>79</v>
      </c>
      <c r="Y20" s="51">
        <v>94</v>
      </c>
      <c r="Z20" s="51">
        <v>85</v>
      </c>
      <c r="AA20" s="51">
        <v>87</v>
      </c>
      <c r="AB20" s="61">
        <v>83.21</v>
      </c>
      <c r="AC20" s="64">
        <v>17</v>
      </c>
      <c r="AD20" s="52"/>
      <c r="AE20" s="55" t="s">
        <v>39</v>
      </c>
      <c r="AF20" s="63">
        <f t="shared" si="0"/>
        <v>89.2512066381157</v>
      </c>
      <c r="AG20" s="76">
        <v>14</v>
      </c>
      <c r="AH20" s="66"/>
      <c r="AI20" s="55"/>
      <c r="AJ20" s="71"/>
    </row>
    <row r="21" ht="20.25" customHeight="1" spans="1:36">
      <c r="A21" s="31">
        <v>15</v>
      </c>
      <c r="B21" s="32" t="s">
        <v>59</v>
      </c>
      <c r="C21" s="38">
        <v>48.1798715203426</v>
      </c>
      <c r="D21" s="34"/>
      <c r="E21" s="35">
        <v>39</v>
      </c>
      <c r="F21" s="36">
        <v>6</v>
      </c>
      <c r="G21" s="35">
        <v>2</v>
      </c>
      <c r="H21" s="39"/>
      <c r="I21" s="35"/>
      <c r="J21" s="53"/>
      <c r="K21" s="35"/>
      <c r="L21" s="46">
        <f t="shared" si="1"/>
        <v>95.1798715203426</v>
      </c>
      <c r="M21" s="50">
        <v>5</v>
      </c>
      <c r="N21" s="51">
        <v>81</v>
      </c>
      <c r="O21" s="51">
        <v>85</v>
      </c>
      <c r="P21" s="51">
        <v>74</v>
      </c>
      <c r="Q21" s="51">
        <v>75</v>
      </c>
      <c r="R21" s="51">
        <v>79</v>
      </c>
      <c r="S21" s="51">
        <v>82</v>
      </c>
      <c r="T21" s="51">
        <v>90</v>
      </c>
      <c r="U21" s="51">
        <v>96</v>
      </c>
      <c r="V21" s="51">
        <v>74</v>
      </c>
      <c r="W21" s="51">
        <v>81</v>
      </c>
      <c r="X21" s="51">
        <v>80</v>
      </c>
      <c r="Y21" s="51">
        <v>94</v>
      </c>
      <c r="Z21" s="51">
        <v>82</v>
      </c>
      <c r="AA21" s="51">
        <v>73</v>
      </c>
      <c r="AB21" s="61">
        <v>81.86</v>
      </c>
      <c r="AC21" s="64">
        <v>32</v>
      </c>
      <c r="AD21" s="52"/>
      <c r="AE21" s="55" t="s">
        <v>39</v>
      </c>
      <c r="AF21" s="63">
        <f t="shared" si="0"/>
        <v>87.8539421841542</v>
      </c>
      <c r="AG21" s="76">
        <v>15</v>
      </c>
      <c r="AH21" s="62"/>
      <c r="AI21" s="55"/>
      <c r="AJ21" s="71"/>
    </row>
    <row r="22" ht="20.25" customHeight="1" spans="1:36">
      <c r="A22" s="31">
        <v>16</v>
      </c>
      <c r="B22" s="32" t="s">
        <v>60</v>
      </c>
      <c r="C22" s="38">
        <v>48.1798715203426</v>
      </c>
      <c r="D22" s="34"/>
      <c r="E22" s="35">
        <v>36.5</v>
      </c>
      <c r="F22" s="36">
        <v>6</v>
      </c>
      <c r="G22" s="35"/>
      <c r="H22" s="37"/>
      <c r="I22" s="35">
        <v>4</v>
      </c>
      <c r="J22" s="55"/>
      <c r="K22" s="35"/>
      <c r="L22" s="46">
        <f t="shared" si="1"/>
        <v>94.6798715203426</v>
      </c>
      <c r="M22" s="50">
        <v>7</v>
      </c>
      <c r="N22" s="51">
        <v>72</v>
      </c>
      <c r="O22" s="51">
        <v>88</v>
      </c>
      <c r="P22" s="51">
        <v>80</v>
      </c>
      <c r="Q22" s="51">
        <v>69</v>
      </c>
      <c r="R22" s="51">
        <v>78</v>
      </c>
      <c r="S22" s="51">
        <v>81</v>
      </c>
      <c r="T22" s="51">
        <v>91</v>
      </c>
      <c r="U22" s="51">
        <v>90</v>
      </c>
      <c r="V22" s="51">
        <v>70</v>
      </c>
      <c r="W22" s="51">
        <v>79</v>
      </c>
      <c r="X22" s="51">
        <v>80</v>
      </c>
      <c r="Y22" s="51">
        <v>94</v>
      </c>
      <c r="Z22" s="51">
        <v>79</v>
      </c>
      <c r="AA22" s="51">
        <v>83</v>
      </c>
      <c r="AB22" s="61">
        <v>81</v>
      </c>
      <c r="AC22" s="62">
        <v>40</v>
      </c>
      <c r="AD22" s="55"/>
      <c r="AE22" s="55" t="s">
        <v>39</v>
      </c>
      <c r="AF22" s="63">
        <f t="shared" si="0"/>
        <v>87.1559421841542</v>
      </c>
      <c r="AG22" s="76">
        <v>16</v>
      </c>
      <c r="AH22" s="66"/>
      <c r="AI22" s="55"/>
      <c r="AJ22" s="71"/>
    </row>
    <row r="23" ht="20.25" customHeight="1" spans="1:36">
      <c r="A23" s="31">
        <v>17</v>
      </c>
      <c r="B23" s="32" t="s">
        <v>61</v>
      </c>
      <c r="C23" s="38">
        <v>42.1573875802998</v>
      </c>
      <c r="D23" s="34"/>
      <c r="E23" s="35">
        <v>45</v>
      </c>
      <c r="F23" s="36">
        <v>6</v>
      </c>
      <c r="G23" s="35"/>
      <c r="H23" s="37"/>
      <c r="I23" s="35"/>
      <c r="J23" s="49"/>
      <c r="K23" s="35"/>
      <c r="L23" s="46">
        <f t="shared" si="1"/>
        <v>93.1573875802998</v>
      </c>
      <c r="M23" s="54">
        <v>8</v>
      </c>
      <c r="N23" s="51">
        <v>74</v>
      </c>
      <c r="O23" s="51">
        <v>87</v>
      </c>
      <c r="P23" s="51">
        <v>86</v>
      </c>
      <c r="Q23" s="51">
        <v>72</v>
      </c>
      <c r="R23" s="51">
        <v>68</v>
      </c>
      <c r="S23" s="51">
        <v>81</v>
      </c>
      <c r="T23" s="51">
        <v>90</v>
      </c>
      <c r="U23" s="51">
        <v>90</v>
      </c>
      <c r="V23" s="51">
        <v>60</v>
      </c>
      <c r="W23" s="51">
        <v>83</v>
      </c>
      <c r="X23" s="51">
        <v>85</v>
      </c>
      <c r="Y23" s="51">
        <v>96</v>
      </c>
      <c r="Z23" s="51">
        <v>87</v>
      </c>
      <c r="AA23" s="51">
        <v>75</v>
      </c>
      <c r="AB23" s="61">
        <v>81</v>
      </c>
      <c r="AC23" s="62">
        <v>40</v>
      </c>
      <c r="AD23" s="55"/>
      <c r="AE23" s="55" t="s">
        <v>39</v>
      </c>
      <c r="AF23" s="63">
        <f t="shared" si="0"/>
        <v>86.4708244111349</v>
      </c>
      <c r="AG23" s="76">
        <v>17</v>
      </c>
      <c r="AH23" s="66"/>
      <c r="AI23" s="55"/>
      <c r="AJ23" s="71"/>
    </row>
    <row r="24" ht="20.25" customHeight="1" spans="1:36">
      <c r="A24" s="31">
        <v>18</v>
      </c>
      <c r="B24" s="32" t="s">
        <v>62</v>
      </c>
      <c r="C24" s="38">
        <v>40.1498929336188</v>
      </c>
      <c r="D24" s="34"/>
      <c r="E24" s="35">
        <v>33.5</v>
      </c>
      <c r="F24" s="36">
        <v>6</v>
      </c>
      <c r="G24" s="35">
        <v>4</v>
      </c>
      <c r="H24" s="39"/>
      <c r="I24" s="35">
        <v>6</v>
      </c>
      <c r="J24" s="52"/>
      <c r="K24" s="35"/>
      <c r="L24" s="46">
        <f t="shared" si="1"/>
        <v>89.6498929336188</v>
      </c>
      <c r="M24" s="50">
        <v>9</v>
      </c>
      <c r="N24" s="51">
        <v>77</v>
      </c>
      <c r="O24" s="51">
        <v>86</v>
      </c>
      <c r="P24" s="51">
        <v>80</v>
      </c>
      <c r="Q24" s="51">
        <v>69</v>
      </c>
      <c r="R24" s="51">
        <v>76</v>
      </c>
      <c r="S24" s="51">
        <v>78</v>
      </c>
      <c r="T24" s="51">
        <v>92</v>
      </c>
      <c r="U24" s="51">
        <v>90</v>
      </c>
      <c r="V24" s="51">
        <v>64</v>
      </c>
      <c r="W24" s="51">
        <v>83</v>
      </c>
      <c r="X24" s="51">
        <v>79</v>
      </c>
      <c r="Y24" s="51">
        <v>98</v>
      </c>
      <c r="Z24" s="51">
        <v>91</v>
      </c>
      <c r="AA24" s="51">
        <v>81</v>
      </c>
      <c r="AB24" s="61">
        <v>81.71</v>
      </c>
      <c r="AC24" s="64">
        <v>34</v>
      </c>
      <c r="AD24" s="52"/>
      <c r="AE24" s="55" t="s">
        <v>39</v>
      </c>
      <c r="AF24" s="63">
        <f t="shared" si="0"/>
        <v>85.2829518201285</v>
      </c>
      <c r="AG24" s="76">
        <v>18</v>
      </c>
      <c r="AH24" s="66"/>
      <c r="AI24" s="55"/>
      <c r="AJ24" s="79"/>
    </row>
    <row r="25" ht="20.25" customHeight="1" spans="1:36">
      <c r="A25" s="31">
        <v>19</v>
      </c>
      <c r="B25" s="32" t="s">
        <v>63</v>
      </c>
      <c r="C25" s="38">
        <v>32.1199143468951</v>
      </c>
      <c r="D25" s="34"/>
      <c r="E25" s="35">
        <v>48</v>
      </c>
      <c r="F25" s="36">
        <v>6</v>
      </c>
      <c r="G25" s="35"/>
      <c r="H25" s="37"/>
      <c r="I25" s="35"/>
      <c r="J25" s="49"/>
      <c r="K25" s="35"/>
      <c r="L25" s="46">
        <f t="shared" si="1"/>
        <v>86.1199143468951</v>
      </c>
      <c r="M25" s="54">
        <v>10</v>
      </c>
      <c r="N25" s="51">
        <v>86</v>
      </c>
      <c r="O25" s="51">
        <v>89</v>
      </c>
      <c r="P25" s="51">
        <v>80</v>
      </c>
      <c r="Q25" s="51">
        <v>73</v>
      </c>
      <c r="R25" s="51">
        <v>84</v>
      </c>
      <c r="S25" s="51">
        <v>84</v>
      </c>
      <c r="T25" s="51">
        <v>89</v>
      </c>
      <c r="U25" s="51">
        <v>93</v>
      </c>
      <c r="V25" s="51">
        <v>76</v>
      </c>
      <c r="W25" s="51">
        <v>78</v>
      </c>
      <c r="X25" s="51">
        <v>80</v>
      </c>
      <c r="Y25" s="51">
        <v>97</v>
      </c>
      <c r="Z25" s="51">
        <v>86</v>
      </c>
      <c r="AA25" s="51">
        <v>84</v>
      </c>
      <c r="AB25" s="61">
        <v>84.21</v>
      </c>
      <c r="AC25" s="62">
        <v>8</v>
      </c>
      <c r="AD25" s="55"/>
      <c r="AE25" s="55" t="s">
        <v>39</v>
      </c>
      <c r="AF25" s="63">
        <f t="shared" si="0"/>
        <v>85.0694614561028</v>
      </c>
      <c r="AG25" s="76">
        <v>19</v>
      </c>
      <c r="AH25" s="66"/>
      <c r="AI25" s="55"/>
      <c r="AJ25" s="71"/>
    </row>
    <row r="26" ht="20.25" customHeight="1" spans="1:36">
      <c r="A26" s="31">
        <v>20</v>
      </c>
      <c r="B26" s="32" t="s">
        <v>64</v>
      </c>
      <c r="C26" s="38">
        <v>40.1498929336188</v>
      </c>
      <c r="D26" s="34"/>
      <c r="E26" s="35">
        <v>35</v>
      </c>
      <c r="F26" s="36">
        <v>6</v>
      </c>
      <c r="G26" s="35">
        <v>4</v>
      </c>
      <c r="H26" s="39"/>
      <c r="I26" s="35"/>
      <c r="J26" s="52"/>
      <c r="K26" s="35"/>
      <c r="L26" s="46">
        <f t="shared" si="1"/>
        <v>85.1498929336188</v>
      </c>
      <c r="M26" s="50">
        <v>13</v>
      </c>
      <c r="N26" s="51">
        <v>88</v>
      </c>
      <c r="O26" s="51">
        <v>87</v>
      </c>
      <c r="P26" s="51">
        <v>75</v>
      </c>
      <c r="Q26" s="51">
        <v>69</v>
      </c>
      <c r="R26" s="51">
        <v>71</v>
      </c>
      <c r="S26" s="51">
        <v>82</v>
      </c>
      <c r="T26" s="51">
        <v>88</v>
      </c>
      <c r="U26" s="51">
        <v>91</v>
      </c>
      <c r="V26" s="51">
        <v>82</v>
      </c>
      <c r="W26" s="51">
        <v>84</v>
      </c>
      <c r="X26" s="51">
        <v>74</v>
      </c>
      <c r="Y26" s="51">
        <v>98</v>
      </c>
      <c r="Z26" s="51">
        <v>84</v>
      </c>
      <c r="AA26" s="51">
        <v>85</v>
      </c>
      <c r="AB26" s="61">
        <v>82.71</v>
      </c>
      <c r="AC26" s="64">
        <v>25</v>
      </c>
      <c r="AD26" s="52"/>
      <c r="AE26" s="55" t="s">
        <v>39</v>
      </c>
      <c r="AF26" s="63">
        <f t="shared" si="0"/>
        <v>83.8079518201285</v>
      </c>
      <c r="AG26" s="76">
        <v>20</v>
      </c>
      <c r="AH26" s="66"/>
      <c r="AI26" s="55"/>
      <c r="AJ26" s="71"/>
    </row>
    <row r="27" ht="20.25" customHeight="1" spans="1:36">
      <c r="A27" s="31">
        <v>21</v>
      </c>
      <c r="B27" s="32" t="s">
        <v>65</v>
      </c>
      <c r="C27" s="38">
        <v>32.1199143468951</v>
      </c>
      <c r="D27" s="34"/>
      <c r="E27" s="35">
        <v>41.5</v>
      </c>
      <c r="F27" s="36">
        <v>6</v>
      </c>
      <c r="G27" s="35"/>
      <c r="H27" s="37"/>
      <c r="I27" s="35">
        <v>6</v>
      </c>
      <c r="J27" s="56"/>
      <c r="K27" s="35"/>
      <c r="L27" s="46">
        <f t="shared" si="1"/>
        <v>85.6199143468951</v>
      </c>
      <c r="M27" s="50">
        <v>11</v>
      </c>
      <c r="N27" s="51">
        <v>77</v>
      </c>
      <c r="O27" s="51">
        <v>87</v>
      </c>
      <c r="P27" s="51">
        <v>75</v>
      </c>
      <c r="Q27" s="51">
        <v>75</v>
      </c>
      <c r="R27" s="51">
        <v>78</v>
      </c>
      <c r="S27" s="51">
        <v>81</v>
      </c>
      <c r="T27" s="51">
        <v>95</v>
      </c>
      <c r="U27" s="51">
        <v>91</v>
      </c>
      <c r="V27" s="51">
        <v>71</v>
      </c>
      <c r="W27" s="51">
        <v>84</v>
      </c>
      <c r="X27" s="51">
        <v>79</v>
      </c>
      <c r="Y27" s="51">
        <v>95</v>
      </c>
      <c r="Z27" s="51">
        <v>84</v>
      </c>
      <c r="AA27" s="51">
        <v>72</v>
      </c>
      <c r="AB27" s="61">
        <v>81.71</v>
      </c>
      <c r="AC27" s="62">
        <v>34</v>
      </c>
      <c r="AD27" s="66"/>
      <c r="AE27" s="55" t="s">
        <v>39</v>
      </c>
      <c r="AF27" s="63">
        <f t="shared" si="0"/>
        <v>83.4694614561028</v>
      </c>
      <c r="AG27" s="76">
        <v>21</v>
      </c>
      <c r="AH27" s="66"/>
      <c r="AI27" s="55"/>
      <c r="AJ27" s="71"/>
    </row>
    <row r="28" ht="20.25" customHeight="1" spans="1:36">
      <c r="A28" s="31">
        <v>22</v>
      </c>
      <c r="B28" s="32" t="s">
        <v>66</v>
      </c>
      <c r="C28" s="38">
        <v>40.1498929336188</v>
      </c>
      <c r="D28" s="34"/>
      <c r="E28" s="35">
        <v>35</v>
      </c>
      <c r="F28" s="36">
        <v>6</v>
      </c>
      <c r="G28" s="35"/>
      <c r="H28" s="37"/>
      <c r="I28" s="35"/>
      <c r="J28" s="55"/>
      <c r="K28" s="35"/>
      <c r="L28" s="46">
        <f t="shared" si="1"/>
        <v>81.1498929336188</v>
      </c>
      <c r="M28" s="50">
        <v>15</v>
      </c>
      <c r="N28" s="51">
        <v>76</v>
      </c>
      <c r="O28" s="51">
        <v>88</v>
      </c>
      <c r="P28" s="51">
        <v>87</v>
      </c>
      <c r="Q28" s="51">
        <v>72</v>
      </c>
      <c r="R28" s="51">
        <v>84</v>
      </c>
      <c r="S28" s="51">
        <v>82</v>
      </c>
      <c r="T28" s="51">
        <v>93</v>
      </c>
      <c r="U28" s="51">
        <v>94</v>
      </c>
      <c r="V28" s="51">
        <v>79</v>
      </c>
      <c r="W28" s="51">
        <v>87</v>
      </c>
      <c r="X28" s="51">
        <v>87</v>
      </c>
      <c r="Y28" s="51">
        <v>100</v>
      </c>
      <c r="Z28" s="51">
        <v>83</v>
      </c>
      <c r="AA28" s="51">
        <v>80</v>
      </c>
      <c r="AB28" s="61">
        <v>85.14</v>
      </c>
      <c r="AC28" s="62">
        <v>5</v>
      </c>
      <c r="AD28" s="55"/>
      <c r="AE28" s="55" t="s">
        <v>39</v>
      </c>
      <c r="AF28" s="63">
        <f t="shared" si="0"/>
        <v>83.3444518201285</v>
      </c>
      <c r="AG28" s="76">
        <v>22</v>
      </c>
      <c r="AH28" s="66"/>
      <c r="AI28" s="66"/>
      <c r="AJ28" s="71"/>
    </row>
    <row r="29" ht="20.25" customHeight="1" spans="1:36">
      <c r="A29" s="31">
        <v>23</v>
      </c>
      <c r="B29" s="32" t="s">
        <v>67</v>
      </c>
      <c r="C29" s="38">
        <v>48.1798715203426</v>
      </c>
      <c r="D29" s="34"/>
      <c r="E29" s="35">
        <v>31</v>
      </c>
      <c r="F29" s="36">
        <v>6</v>
      </c>
      <c r="G29" s="35"/>
      <c r="H29" s="41"/>
      <c r="I29" s="35"/>
      <c r="J29" s="57"/>
      <c r="K29" s="35"/>
      <c r="L29" s="46">
        <f t="shared" si="1"/>
        <v>85.1798715203426</v>
      </c>
      <c r="M29" s="54">
        <v>12</v>
      </c>
      <c r="N29" s="51">
        <v>72</v>
      </c>
      <c r="O29" s="51">
        <v>87</v>
      </c>
      <c r="P29" s="51">
        <v>77</v>
      </c>
      <c r="Q29" s="51">
        <v>71</v>
      </c>
      <c r="R29" s="51">
        <v>78</v>
      </c>
      <c r="S29" s="51">
        <v>80</v>
      </c>
      <c r="T29" s="51">
        <v>96</v>
      </c>
      <c r="U29" s="51">
        <v>90</v>
      </c>
      <c r="V29" s="51">
        <v>67</v>
      </c>
      <c r="W29" s="51">
        <v>81</v>
      </c>
      <c r="X29" s="51">
        <v>80</v>
      </c>
      <c r="Y29" s="51">
        <v>98</v>
      </c>
      <c r="Z29" s="51">
        <v>81</v>
      </c>
      <c r="AA29" s="51">
        <v>77</v>
      </c>
      <c r="AB29" s="61">
        <v>81.07</v>
      </c>
      <c r="AC29" s="67">
        <v>39</v>
      </c>
      <c r="AD29" s="65"/>
      <c r="AE29" s="65" t="s">
        <v>39</v>
      </c>
      <c r="AF29" s="63">
        <f t="shared" si="0"/>
        <v>82.9194421841542</v>
      </c>
      <c r="AG29" s="76">
        <v>23</v>
      </c>
      <c r="AH29" s="80"/>
      <c r="AI29" s="65"/>
      <c r="AJ29" s="71"/>
    </row>
    <row r="30" ht="20.25" customHeight="1" spans="1:36">
      <c r="A30" s="31">
        <v>24</v>
      </c>
      <c r="B30" s="32" t="s">
        <v>68</v>
      </c>
      <c r="C30" s="38">
        <v>36.134903640257</v>
      </c>
      <c r="D30" s="34"/>
      <c r="E30" s="35">
        <v>39</v>
      </c>
      <c r="F30" s="36">
        <v>6</v>
      </c>
      <c r="G30" s="35"/>
      <c r="H30" s="42"/>
      <c r="I30" s="35">
        <v>4</v>
      </c>
      <c r="J30" s="45"/>
      <c r="K30" s="35"/>
      <c r="L30" s="46">
        <f t="shared" si="1"/>
        <v>85.134903640257</v>
      </c>
      <c r="M30" s="54">
        <v>14</v>
      </c>
      <c r="N30" s="51">
        <v>82</v>
      </c>
      <c r="O30" s="51">
        <v>85</v>
      </c>
      <c r="P30" s="51">
        <v>85</v>
      </c>
      <c r="Q30" s="51">
        <v>78</v>
      </c>
      <c r="R30" s="51">
        <v>74</v>
      </c>
      <c r="S30" s="51">
        <v>82</v>
      </c>
      <c r="T30" s="51">
        <v>94</v>
      </c>
      <c r="U30" s="51">
        <v>95</v>
      </c>
      <c r="V30" s="51">
        <v>71</v>
      </c>
      <c r="W30" s="51">
        <v>78</v>
      </c>
      <c r="X30" s="51">
        <v>82</v>
      </c>
      <c r="Y30" s="51">
        <v>45</v>
      </c>
      <c r="Z30" s="51">
        <v>85</v>
      </c>
      <c r="AA30" s="51">
        <v>89</v>
      </c>
      <c r="AB30" s="61">
        <v>80.36</v>
      </c>
      <c r="AC30" s="68">
        <v>50</v>
      </c>
      <c r="AD30" s="45"/>
      <c r="AE30" s="65" t="s">
        <v>39</v>
      </c>
      <c r="AF30" s="63">
        <f t="shared" si="0"/>
        <v>82.5087066381157</v>
      </c>
      <c r="AG30" s="76">
        <v>24</v>
      </c>
      <c r="AH30" s="36"/>
      <c r="AI30" s="34"/>
      <c r="AJ30" s="71"/>
    </row>
    <row r="31" ht="20.25" customHeight="1" spans="1:36">
      <c r="A31" s="31">
        <v>25</v>
      </c>
      <c r="B31" s="32" t="s">
        <v>69</v>
      </c>
      <c r="C31" s="38">
        <v>36.134903640257</v>
      </c>
      <c r="D31" s="34"/>
      <c r="E31" s="43">
        <v>37</v>
      </c>
      <c r="F31" s="36">
        <v>6</v>
      </c>
      <c r="G31" s="43"/>
      <c r="H31" s="42"/>
      <c r="I31" s="43"/>
      <c r="J31" s="45"/>
      <c r="K31" s="43"/>
      <c r="L31" s="46">
        <f t="shared" si="1"/>
        <v>79.134903640257</v>
      </c>
      <c r="M31" s="50">
        <v>17</v>
      </c>
      <c r="N31" s="51">
        <v>79</v>
      </c>
      <c r="O31" s="51">
        <v>85</v>
      </c>
      <c r="P31" s="51">
        <v>80</v>
      </c>
      <c r="Q31" s="51">
        <v>69</v>
      </c>
      <c r="R31" s="51">
        <v>75</v>
      </c>
      <c r="S31" s="51">
        <v>84</v>
      </c>
      <c r="T31" s="51">
        <v>94</v>
      </c>
      <c r="U31" s="51">
        <v>98</v>
      </c>
      <c r="V31" s="51">
        <v>76</v>
      </c>
      <c r="W31" s="51">
        <v>90</v>
      </c>
      <c r="X31" s="51">
        <v>86</v>
      </c>
      <c r="Y31" s="51">
        <v>95</v>
      </c>
      <c r="Z31" s="51">
        <v>83</v>
      </c>
      <c r="AA31" s="51">
        <v>79</v>
      </c>
      <c r="AB31" s="61">
        <v>83.79</v>
      </c>
      <c r="AC31" s="68">
        <v>13</v>
      </c>
      <c r="AD31" s="45"/>
      <c r="AE31" s="65" t="s">
        <v>39</v>
      </c>
      <c r="AF31" s="63">
        <f t="shared" si="0"/>
        <v>81.6952066381156</v>
      </c>
      <c r="AG31" s="76">
        <v>25</v>
      </c>
      <c r="AH31" s="81"/>
      <c r="AI31" s="81"/>
      <c r="AJ31" s="71"/>
    </row>
    <row r="32" ht="20.25" customHeight="1" spans="1:36">
      <c r="A32" s="31">
        <v>26</v>
      </c>
      <c r="B32" s="32" t="s">
        <v>70</v>
      </c>
      <c r="C32" s="38">
        <v>28.1049250535332</v>
      </c>
      <c r="D32" s="34"/>
      <c r="E32" s="35">
        <v>34</v>
      </c>
      <c r="F32" s="36">
        <v>6</v>
      </c>
      <c r="G32" s="35"/>
      <c r="H32" s="42"/>
      <c r="I32" s="35">
        <v>9</v>
      </c>
      <c r="J32" s="45"/>
      <c r="K32" s="35"/>
      <c r="L32" s="46">
        <f t="shared" si="1"/>
        <v>77.1049250535332</v>
      </c>
      <c r="M32" s="54">
        <v>20</v>
      </c>
      <c r="N32" s="51">
        <v>79</v>
      </c>
      <c r="O32" s="51">
        <v>85</v>
      </c>
      <c r="P32" s="51">
        <v>76</v>
      </c>
      <c r="Q32" s="51">
        <v>68</v>
      </c>
      <c r="R32" s="51">
        <v>83</v>
      </c>
      <c r="S32" s="51">
        <v>80</v>
      </c>
      <c r="T32" s="51">
        <v>95</v>
      </c>
      <c r="U32" s="51">
        <v>93</v>
      </c>
      <c r="V32" s="51">
        <v>72</v>
      </c>
      <c r="W32" s="51">
        <v>79</v>
      </c>
      <c r="X32" s="51">
        <v>90</v>
      </c>
      <c r="Y32" s="51">
        <v>100</v>
      </c>
      <c r="Z32" s="51">
        <v>92</v>
      </c>
      <c r="AA32" s="51">
        <v>81</v>
      </c>
      <c r="AB32" s="61">
        <v>83.79</v>
      </c>
      <c r="AC32" s="68">
        <v>13</v>
      </c>
      <c r="AD32" s="45"/>
      <c r="AE32" s="65" t="s">
        <v>39</v>
      </c>
      <c r="AF32" s="63">
        <f t="shared" si="0"/>
        <v>80.7817162740899</v>
      </c>
      <c r="AG32" s="76">
        <v>26</v>
      </c>
      <c r="AH32" s="81"/>
      <c r="AI32" s="81"/>
      <c r="AJ32" s="71"/>
    </row>
    <row r="33" ht="20.25" customHeight="1" spans="1:36">
      <c r="A33" s="31">
        <v>27</v>
      </c>
      <c r="B33" s="32" t="s">
        <v>71</v>
      </c>
      <c r="C33" s="33">
        <v>36.134903640257</v>
      </c>
      <c r="D33" s="34"/>
      <c r="E33" s="35">
        <v>33</v>
      </c>
      <c r="F33" s="36">
        <v>6</v>
      </c>
      <c r="G33" s="35"/>
      <c r="H33" s="42"/>
      <c r="I33" s="35"/>
      <c r="J33" s="45"/>
      <c r="K33" s="35"/>
      <c r="L33" s="46">
        <f t="shared" si="1"/>
        <v>75.134903640257</v>
      </c>
      <c r="M33" s="54">
        <v>22</v>
      </c>
      <c r="N33" s="51">
        <v>89</v>
      </c>
      <c r="O33" s="51">
        <v>88</v>
      </c>
      <c r="P33" s="51">
        <v>87</v>
      </c>
      <c r="Q33" s="51">
        <v>76</v>
      </c>
      <c r="R33" s="51">
        <v>80</v>
      </c>
      <c r="S33" s="51">
        <v>81</v>
      </c>
      <c r="T33" s="51">
        <v>91</v>
      </c>
      <c r="U33" s="51">
        <v>92</v>
      </c>
      <c r="V33" s="51">
        <v>85</v>
      </c>
      <c r="W33" s="51">
        <v>81</v>
      </c>
      <c r="X33" s="51">
        <v>85</v>
      </c>
      <c r="Y33" s="51">
        <v>94</v>
      </c>
      <c r="Z33" s="51">
        <v>78</v>
      </c>
      <c r="AA33" s="51">
        <v>87</v>
      </c>
      <c r="AB33" s="61">
        <v>85.29</v>
      </c>
      <c r="AC33" s="68">
        <v>4</v>
      </c>
      <c r="AD33" s="45"/>
      <c r="AE33" s="65" t="s">
        <v>39</v>
      </c>
      <c r="AF33" s="63">
        <f t="shared" si="0"/>
        <v>80.7202066381157</v>
      </c>
      <c r="AG33" s="76">
        <v>27</v>
      </c>
      <c r="AH33" s="81"/>
      <c r="AI33" s="81"/>
      <c r="AJ33" s="71"/>
    </row>
    <row r="34" ht="20.25" customHeight="1" spans="1:36">
      <c r="A34" s="31">
        <v>28</v>
      </c>
      <c r="B34" s="32" t="s">
        <v>72</v>
      </c>
      <c r="C34" s="38">
        <v>36.134903640257</v>
      </c>
      <c r="D34" s="34"/>
      <c r="E34" s="35">
        <v>39</v>
      </c>
      <c r="F34" s="36">
        <v>6</v>
      </c>
      <c r="G34" s="35"/>
      <c r="H34" s="44"/>
      <c r="I34" s="35"/>
      <c r="J34" s="34"/>
      <c r="K34" s="35"/>
      <c r="L34" s="46">
        <f t="shared" si="1"/>
        <v>81.134903640257</v>
      </c>
      <c r="M34" s="54">
        <v>16</v>
      </c>
      <c r="N34" s="51">
        <v>65</v>
      </c>
      <c r="O34" s="51">
        <v>85</v>
      </c>
      <c r="P34" s="51">
        <v>80</v>
      </c>
      <c r="Q34" s="51">
        <v>71</v>
      </c>
      <c r="R34" s="51">
        <v>73</v>
      </c>
      <c r="S34" s="51">
        <v>80</v>
      </c>
      <c r="T34" s="51">
        <v>90</v>
      </c>
      <c r="U34" s="51">
        <v>91</v>
      </c>
      <c r="V34" s="51">
        <v>64</v>
      </c>
      <c r="W34" s="51">
        <v>74</v>
      </c>
      <c r="X34" s="51">
        <v>85</v>
      </c>
      <c r="Y34" s="51">
        <v>94</v>
      </c>
      <c r="Z34" s="51">
        <v>77</v>
      </c>
      <c r="AA34" s="51">
        <v>76</v>
      </c>
      <c r="AB34" s="61">
        <v>78.93</v>
      </c>
      <c r="AC34" s="69">
        <v>56</v>
      </c>
      <c r="AD34" s="34"/>
      <c r="AE34" s="65" t="s">
        <v>39</v>
      </c>
      <c r="AF34" s="63">
        <f t="shared" si="0"/>
        <v>79.9222066381157</v>
      </c>
      <c r="AG34" s="76">
        <v>28</v>
      </c>
      <c r="AH34" s="81"/>
      <c r="AI34" s="81"/>
      <c r="AJ34" s="71"/>
    </row>
    <row r="35" ht="20.25" customHeight="1" spans="1:36">
      <c r="A35" s="31">
        <v>29</v>
      </c>
      <c r="B35" s="32" t="s">
        <v>73</v>
      </c>
      <c r="C35" s="38">
        <v>40.1498929336188</v>
      </c>
      <c r="D35" s="34"/>
      <c r="E35" s="35">
        <v>32</v>
      </c>
      <c r="F35" s="36">
        <v>6</v>
      </c>
      <c r="G35" s="35"/>
      <c r="H35" s="42"/>
      <c r="I35" s="35"/>
      <c r="J35" s="45"/>
      <c r="K35" s="35"/>
      <c r="L35" s="46">
        <f t="shared" si="1"/>
        <v>78.1498929336188</v>
      </c>
      <c r="M35" s="54">
        <v>18</v>
      </c>
      <c r="N35" s="51">
        <v>74</v>
      </c>
      <c r="O35" s="51">
        <v>85</v>
      </c>
      <c r="P35" s="51">
        <v>79</v>
      </c>
      <c r="Q35" s="51">
        <v>76</v>
      </c>
      <c r="R35" s="51">
        <v>74</v>
      </c>
      <c r="S35" s="51">
        <v>82</v>
      </c>
      <c r="T35" s="51">
        <v>90</v>
      </c>
      <c r="U35" s="51">
        <v>90</v>
      </c>
      <c r="V35" s="51">
        <v>70</v>
      </c>
      <c r="W35" s="51">
        <v>83</v>
      </c>
      <c r="X35" s="51">
        <v>80</v>
      </c>
      <c r="Y35" s="51">
        <v>95</v>
      </c>
      <c r="Z35" s="51">
        <v>83</v>
      </c>
      <c r="AA35" s="51">
        <v>71</v>
      </c>
      <c r="AB35" s="61">
        <v>80.86</v>
      </c>
      <c r="AC35" s="68">
        <v>42</v>
      </c>
      <c r="AD35" s="45"/>
      <c r="AE35" s="65" t="s">
        <v>39</v>
      </c>
      <c r="AF35" s="63">
        <f t="shared" si="0"/>
        <v>79.6404518201285</v>
      </c>
      <c r="AG35" s="76">
        <v>29</v>
      </c>
      <c r="AH35" s="81"/>
      <c r="AI35" s="81"/>
      <c r="AJ35" s="71"/>
    </row>
    <row r="36" ht="20.25" customHeight="1" spans="1:36">
      <c r="A36" s="31">
        <v>30</v>
      </c>
      <c r="B36" s="32" t="s">
        <v>74</v>
      </c>
      <c r="C36" s="38">
        <v>32.1199143468951</v>
      </c>
      <c r="D36" s="34"/>
      <c r="E36" s="35">
        <v>36</v>
      </c>
      <c r="F36" s="36">
        <v>6</v>
      </c>
      <c r="G36" s="35">
        <v>2</v>
      </c>
      <c r="H36" s="42"/>
      <c r="I36" s="35"/>
      <c r="J36" s="45"/>
      <c r="K36" s="35"/>
      <c r="L36" s="46">
        <f t="shared" si="1"/>
        <v>76.1199143468951</v>
      </c>
      <c r="M36" s="50">
        <v>21</v>
      </c>
      <c r="N36" s="51">
        <v>81</v>
      </c>
      <c r="O36" s="51">
        <v>87</v>
      </c>
      <c r="P36" s="51">
        <v>82</v>
      </c>
      <c r="Q36" s="51">
        <v>66</v>
      </c>
      <c r="R36" s="51">
        <v>70</v>
      </c>
      <c r="S36" s="51">
        <v>81</v>
      </c>
      <c r="T36" s="51">
        <v>93</v>
      </c>
      <c r="U36" s="51">
        <v>92</v>
      </c>
      <c r="V36" s="51">
        <v>74</v>
      </c>
      <c r="W36" s="51">
        <v>82</v>
      </c>
      <c r="X36" s="51">
        <v>79</v>
      </c>
      <c r="Y36" s="51">
        <v>98</v>
      </c>
      <c r="Z36" s="51">
        <v>88</v>
      </c>
      <c r="AA36" s="51">
        <v>82</v>
      </c>
      <c r="AB36" s="61">
        <v>82.5</v>
      </c>
      <c r="AC36" s="68">
        <v>28</v>
      </c>
      <c r="AD36" s="45"/>
      <c r="AE36" s="65" t="s">
        <v>39</v>
      </c>
      <c r="AF36" s="63">
        <f t="shared" si="0"/>
        <v>79.6289614561028</v>
      </c>
      <c r="AG36" s="76">
        <v>30</v>
      </c>
      <c r="AH36" s="81"/>
      <c r="AI36" s="81"/>
      <c r="AJ36" s="71"/>
    </row>
    <row r="37" ht="20.25" customHeight="1" spans="1:36">
      <c r="A37" s="31">
        <v>31</v>
      </c>
      <c r="B37" s="32" t="s">
        <v>75</v>
      </c>
      <c r="C37" s="38">
        <v>24.0899357601713</v>
      </c>
      <c r="D37" s="34"/>
      <c r="E37" s="35">
        <v>26</v>
      </c>
      <c r="F37" s="36">
        <v>6</v>
      </c>
      <c r="G37" s="35">
        <v>6</v>
      </c>
      <c r="H37" s="42"/>
      <c r="I37" s="35">
        <v>7</v>
      </c>
      <c r="J37" s="45"/>
      <c r="K37" s="35"/>
      <c r="L37" s="46">
        <f t="shared" si="1"/>
        <v>69.0899357601713</v>
      </c>
      <c r="M37" s="50">
        <v>27</v>
      </c>
      <c r="N37" s="51">
        <v>83</v>
      </c>
      <c r="O37" s="51">
        <v>87</v>
      </c>
      <c r="P37" s="51">
        <v>81</v>
      </c>
      <c r="Q37" s="51">
        <v>71</v>
      </c>
      <c r="R37" s="51">
        <v>74</v>
      </c>
      <c r="S37" s="51">
        <v>88</v>
      </c>
      <c r="T37" s="51">
        <v>78</v>
      </c>
      <c r="U37" s="51">
        <v>98</v>
      </c>
      <c r="V37" s="51">
        <v>83</v>
      </c>
      <c r="W37" s="51">
        <v>83</v>
      </c>
      <c r="X37" s="51">
        <v>90</v>
      </c>
      <c r="Y37" s="51">
        <v>97</v>
      </c>
      <c r="Z37" s="51">
        <v>90</v>
      </c>
      <c r="AA37" s="51">
        <v>85</v>
      </c>
      <c r="AB37" s="61">
        <v>84.86</v>
      </c>
      <c r="AC37" s="68">
        <v>6</v>
      </c>
      <c r="AD37" s="45"/>
      <c r="AE37" s="65" t="s">
        <v>39</v>
      </c>
      <c r="AF37" s="63">
        <f t="shared" si="0"/>
        <v>77.7634710920771</v>
      </c>
      <c r="AG37" s="76">
        <v>31</v>
      </c>
      <c r="AH37" s="81"/>
      <c r="AI37" s="81"/>
      <c r="AJ37" s="71"/>
    </row>
    <row r="38" ht="20.25" customHeight="1" spans="1:36">
      <c r="A38" s="31">
        <v>32</v>
      </c>
      <c r="B38" s="32" t="s">
        <v>76</v>
      </c>
      <c r="C38" s="38">
        <v>32.1199143468951</v>
      </c>
      <c r="D38" s="34"/>
      <c r="E38" s="35">
        <v>39</v>
      </c>
      <c r="F38" s="36">
        <v>6</v>
      </c>
      <c r="G38" s="35"/>
      <c r="H38" s="42"/>
      <c r="I38" s="35"/>
      <c r="J38" s="45"/>
      <c r="K38" s="35"/>
      <c r="L38" s="46">
        <f t="shared" si="1"/>
        <v>77.1199143468951</v>
      </c>
      <c r="M38" s="50">
        <v>19</v>
      </c>
      <c r="N38" s="51">
        <v>72</v>
      </c>
      <c r="O38" s="51">
        <v>85</v>
      </c>
      <c r="P38" s="51">
        <v>71</v>
      </c>
      <c r="Q38" s="51">
        <v>63</v>
      </c>
      <c r="R38" s="51">
        <v>65</v>
      </c>
      <c r="S38" s="51">
        <v>78</v>
      </c>
      <c r="T38" s="51">
        <v>93</v>
      </c>
      <c r="U38" s="51">
        <v>94</v>
      </c>
      <c r="V38" s="51">
        <v>66</v>
      </c>
      <c r="W38" s="51">
        <v>75</v>
      </c>
      <c r="X38" s="51">
        <v>81</v>
      </c>
      <c r="Y38" s="51">
        <v>100</v>
      </c>
      <c r="Z38" s="51">
        <v>75</v>
      </c>
      <c r="AA38" s="51">
        <v>75</v>
      </c>
      <c r="AB38" s="61">
        <v>78.07</v>
      </c>
      <c r="AC38" s="68">
        <v>58</v>
      </c>
      <c r="AD38" s="45"/>
      <c r="AE38" s="65" t="s">
        <v>39</v>
      </c>
      <c r="AF38" s="63">
        <f t="shared" si="0"/>
        <v>77.6424614561028</v>
      </c>
      <c r="AG38" s="76">
        <v>32</v>
      </c>
      <c r="AH38" s="81"/>
      <c r="AI38" s="81"/>
      <c r="AJ38" s="71"/>
    </row>
    <row r="39" ht="20.25" customHeight="1" spans="1:36">
      <c r="A39" s="31">
        <v>33</v>
      </c>
      <c r="B39" s="32" t="s">
        <v>77</v>
      </c>
      <c r="C39" s="38">
        <v>36.134903640257</v>
      </c>
      <c r="D39" s="34"/>
      <c r="E39" s="35">
        <v>28</v>
      </c>
      <c r="F39" s="36">
        <v>6</v>
      </c>
      <c r="G39" s="35"/>
      <c r="H39" s="44"/>
      <c r="I39" s="35"/>
      <c r="J39" s="34"/>
      <c r="K39" s="35"/>
      <c r="L39" s="46">
        <f t="shared" si="1"/>
        <v>70.134903640257</v>
      </c>
      <c r="M39" s="54">
        <v>24</v>
      </c>
      <c r="N39" s="51">
        <v>91</v>
      </c>
      <c r="O39" s="51">
        <v>87</v>
      </c>
      <c r="P39" s="51">
        <v>77</v>
      </c>
      <c r="Q39" s="51">
        <v>71</v>
      </c>
      <c r="R39" s="51">
        <v>66</v>
      </c>
      <c r="S39" s="51">
        <v>85</v>
      </c>
      <c r="T39" s="51">
        <v>92</v>
      </c>
      <c r="U39" s="51">
        <v>90</v>
      </c>
      <c r="V39" s="51">
        <v>77</v>
      </c>
      <c r="W39" s="51">
        <v>86</v>
      </c>
      <c r="X39" s="51">
        <v>85</v>
      </c>
      <c r="Y39" s="51">
        <v>95</v>
      </c>
      <c r="Z39" s="51">
        <v>91</v>
      </c>
      <c r="AA39" s="51">
        <v>71</v>
      </c>
      <c r="AB39" s="61">
        <v>83.14</v>
      </c>
      <c r="AC39" s="69">
        <v>18</v>
      </c>
      <c r="AD39" s="34"/>
      <c r="AE39" s="65" t="s">
        <v>39</v>
      </c>
      <c r="AF39" s="63">
        <f t="shared" si="0"/>
        <v>77.2877066381157</v>
      </c>
      <c r="AG39" s="76">
        <v>33</v>
      </c>
      <c r="AH39" s="81"/>
      <c r="AI39" s="81"/>
      <c r="AJ39" s="71"/>
    </row>
    <row r="40" ht="20.25" customHeight="1" spans="1:36">
      <c r="A40" s="31">
        <v>34</v>
      </c>
      <c r="B40" s="32" t="s">
        <v>78</v>
      </c>
      <c r="C40" s="33">
        <v>28.1049250535332</v>
      </c>
      <c r="D40" s="34"/>
      <c r="E40" s="35">
        <v>34.5</v>
      </c>
      <c r="F40" s="36">
        <v>6</v>
      </c>
      <c r="G40" s="35"/>
      <c r="H40" s="44"/>
      <c r="I40" s="35"/>
      <c r="J40" s="34"/>
      <c r="K40" s="35"/>
      <c r="L40" s="46">
        <f t="shared" si="1"/>
        <v>68.6049250535332</v>
      </c>
      <c r="M40" s="54">
        <v>28</v>
      </c>
      <c r="N40" s="51">
        <v>81</v>
      </c>
      <c r="O40" s="51">
        <v>90</v>
      </c>
      <c r="P40" s="51">
        <v>88</v>
      </c>
      <c r="Q40" s="51">
        <v>66</v>
      </c>
      <c r="R40" s="51">
        <v>86</v>
      </c>
      <c r="S40" s="51">
        <v>78</v>
      </c>
      <c r="T40" s="51">
        <v>94</v>
      </c>
      <c r="U40" s="51">
        <v>92</v>
      </c>
      <c r="V40" s="51">
        <v>82</v>
      </c>
      <c r="W40" s="51">
        <v>75</v>
      </c>
      <c r="X40" s="51">
        <v>80</v>
      </c>
      <c r="Y40" s="51">
        <v>100</v>
      </c>
      <c r="Z40" s="51">
        <v>83</v>
      </c>
      <c r="AA40" s="51">
        <v>80</v>
      </c>
      <c r="AB40" s="61">
        <v>83.93</v>
      </c>
      <c r="AC40" s="69">
        <v>12</v>
      </c>
      <c r="AD40" s="34"/>
      <c r="AE40" s="65" t="s">
        <v>39</v>
      </c>
      <c r="AF40" s="63">
        <f t="shared" si="0"/>
        <v>77.03371627409</v>
      </c>
      <c r="AG40" s="76">
        <v>34</v>
      </c>
      <c r="AH40" s="81"/>
      <c r="AI40" s="81"/>
      <c r="AJ40" s="71"/>
    </row>
    <row r="41" ht="20.25" customHeight="1" spans="1:36">
      <c r="A41" s="31">
        <v>35</v>
      </c>
      <c r="B41" s="32" t="s">
        <v>79</v>
      </c>
      <c r="C41" s="38">
        <v>20.0749464668094</v>
      </c>
      <c r="D41" s="34"/>
      <c r="E41" s="35">
        <v>37</v>
      </c>
      <c r="F41" s="36">
        <v>6</v>
      </c>
      <c r="G41" s="35"/>
      <c r="H41" s="44"/>
      <c r="I41" s="35">
        <v>7</v>
      </c>
      <c r="J41" s="34"/>
      <c r="K41" s="35"/>
      <c r="L41" s="46">
        <f t="shared" si="1"/>
        <v>70.0749464668094</v>
      </c>
      <c r="M41" s="54">
        <v>26</v>
      </c>
      <c r="N41" s="51">
        <v>81</v>
      </c>
      <c r="O41" s="51">
        <v>87</v>
      </c>
      <c r="P41" s="51">
        <v>85</v>
      </c>
      <c r="Q41" s="51">
        <v>65</v>
      </c>
      <c r="R41" s="51">
        <v>74</v>
      </c>
      <c r="S41" s="51">
        <v>81</v>
      </c>
      <c r="T41" s="51">
        <v>90</v>
      </c>
      <c r="U41" s="51">
        <v>96</v>
      </c>
      <c r="V41" s="51">
        <v>76</v>
      </c>
      <c r="W41" s="51">
        <v>84</v>
      </c>
      <c r="X41" s="51">
        <v>72</v>
      </c>
      <c r="Y41" s="51">
        <v>98</v>
      </c>
      <c r="Z41" s="51">
        <v>92</v>
      </c>
      <c r="AA41" s="51">
        <v>73</v>
      </c>
      <c r="AB41" s="61">
        <v>82.43</v>
      </c>
      <c r="AC41" s="69">
        <v>30</v>
      </c>
      <c r="AD41" s="34"/>
      <c r="AE41" s="65" t="s">
        <v>39</v>
      </c>
      <c r="AF41" s="63">
        <f t="shared" si="0"/>
        <v>76.8702259100642</v>
      </c>
      <c r="AG41" s="76">
        <v>35</v>
      </c>
      <c r="AH41" s="81"/>
      <c r="AI41" s="81"/>
      <c r="AJ41" s="71"/>
    </row>
    <row r="42" ht="20.25" customHeight="1" spans="1:36">
      <c r="A42" s="31">
        <v>36</v>
      </c>
      <c r="B42" s="32" t="s">
        <v>80</v>
      </c>
      <c r="C42" s="38">
        <v>36.134903640257</v>
      </c>
      <c r="D42" s="34"/>
      <c r="E42" s="35">
        <v>29</v>
      </c>
      <c r="F42" s="36">
        <v>6</v>
      </c>
      <c r="G42" s="35"/>
      <c r="H42" s="42"/>
      <c r="I42" s="35"/>
      <c r="J42" s="45"/>
      <c r="K42" s="35"/>
      <c r="L42" s="46">
        <f t="shared" si="1"/>
        <v>71.134903640257</v>
      </c>
      <c r="M42" s="50">
        <v>23</v>
      </c>
      <c r="N42" s="51">
        <v>76</v>
      </c>
      <c r="O42" s="51">
        <v>84</v>
      </c>
      <c r="P42" s="51">
        <v>72</v>
      </c>
      <c r="Q42" s="51">
        <v>69</v>
      </c>
      <c r="R42" s="51">
        <v>80</v>
      </c>
      <c r="S42" s="51">
        <v>79</v>
      </c>
      <c r="T42" s="51">
        <v>94</v>
      </c>
      <c r="U42" s="51">
        <v>93</v>
      </c>
      <c r="V42" s="51">
        <v>72</v>
      </c>
      <c r="W42" s="51">
        <v>77</v>
      </c>
      <c r="X42" s="51">
        <v>85</v>
      </c>
      <c r="Y42" s="51">
        <v>99</v>
      </c>
      <c r="Z42" s="51">
        <v>82</v>
      </c>
      <c r="AA42" s="51">
        <v>77</v>
      </c>
      <c r="AB42" s="61">
        <v>81.36</v>
      </c>
      <c r="AC42" s="68">
        <v>37</v>
      </c>
      <c r="AD42" s="45"/>
      <c r="AE42" s="65" t="s">
        <v>39</v>
      </c>
      <c r="AF42" s="63">
        <f t="shared" si="0"/>
        <v>76.7587066381157</v>
      </c>
      <c r="AG42" s="76">
        <v>36</v>
      </c>
      <c r="AH42" s="81"/>
      <c r="AI42" s="81"/>
      <c r="AJ42" s="71"/>
    </row>
    <row r="43" ht="20.25" customHeight="1" spans="1:36">
      <c r="A43" s="31">
        <v>37</v>
      </c>
      <c r="B43" s="32" t="s">
        <v>81</v>
      </c>
      <c r="C43" s="33">
        <v>28.1049250535332</v>
      </c>
      <c r="D43" s="34"/>
      <c r="E43" s="35">
        <v>33</v>
      </c>
      <c r="F43" s="36">
        <v>6</v>
      </c>
      <c r="G43" s="35"/>
      <c r="H43" s="44"/>
      <c r="I43" s="35"/>
      <c r="J43" s="34"/>
      <c r="K43" s="35"/>
      <c r="L43" s="46">
        <f t="shared" si="1"/>
        <v>67.1049250535332</v>
      </c>
      <c r="M43" s="54">
        <v>30</v>
      </c>
      <c r="N43" s="51">
        <v>79</v>
      </c>
      <c r="O43" s="51">
        <v>90</v>
      </c>
      <c r="P43" s="51">
        <v>84</v>
      </c>
      <c r="Q43" s="51">
        <v>72</v>
      </c>
      <c r="R43" s="51">
        <v>87</v>
      </c>
      <c r="S43" s="51">
        <v>88</v>
      </c>
      <c r="T43" s="51">
        <v>94</v>
      </c>
      <c r="U43" s="51">
        <v>97</v>
      </c>
      <c r="V43" s="51">
        <v>77</v>
      </c>
      <c r="W43" s="51">
        <v>88</v>
      </c>
      <c r="X43" s="51">
        <v>80</v>
      </c>
      <c r="Y43" s="51">
        <v>87</v>
      </c>
      <c r="Z43" s="51">
        <v>78</v>
      </c>
      <c r="AA43" s="51">
        <v>75</v>
      </c>
      <c r="AB43" s="61">
        <v>84</v>
      </c>
      <c r="AC43" s="69">
        <v>10</v>
      </c>
      <c r="AD43" s="34"/>
      <c r="AE43" s="65" t="s">
        <v>39</v>
      </c>
      <c r="AF43" s="63">
        <f t="shared" si="0"/>
        <v>76.3972162740899</v>
      </c>
      <c r="AG43" s="76">
        <v>37</v>
      </c>
      <c r="AH43" s="81"/>
      <c r="AI43" s="81"/>
      <c r="AJ43" s="71"/>
    </row>
    <row r="44" ht="20.25" customHeight="1" spans="1:36">
      <c r="A44" s="31">
        <v>38</v>
      </c>
      <c r="B44" s="32" t="s">
        <v>82</v>
      </c>
      <c r="C44" s="38">
        <v>40.1498929336188</v>
      </c>
      <c r="D44" s="34"/>
      <c r="E44" s="35">
        <v>26</v>
      </c>
      <c r="F44" s="36">
        <v>6</v>
      </c>
      <c r="G44" s="35"/>
      <c r="H44" s="42"/>
      <c r="I44" s="35"/>
      <c r="J44" s="45"/>
      <c r="K44" s="35">
        <v>5</v>
      </c>
      <c r="L44" s="46">
        <v>68.24</v>
      </c>
      <c r="M44" s="50">
        <v>29</v>
      </c>
      <c r="N44" s="51">
        <v>83</v>
      </c>
      <c r="O44" s="51">
        <v>87</v>
      </c>
      <c r="P44" s="51">
        <v>81</v>
      </c>
      <c r="Q44" s="51">
        <v>70</v>
      </c>
      <c r="R44" s="51">
        <v>74</v>
      </c>
      <c r="S44" s="51">
        <v>85</v>
      </c>
      <c r="T44" s="51">
        <v>91</v>
      </c>
      <c r="U44" s="51">
        <v>90</v>
      </c>
      <c r="V44" s="51">
        <v>76</v>
      </c>
      <c r="W44" s="51">
        <v>80</v>
      </c>
      <c r="X44" s="51">
        <v>78</v>
      </c>
      <c r="Y44" s="51">
        <v>94</v>
      </c>
      <c r="Z44" s="51">
        <v>87</v>
      </c>
      <c r="AA44" s="51">
        <v>81</v>
      </c>
      <c r="AB44" s="61">
        <v>82.64</v>
      </c>
      <c r="AC44" s="68">
        <v>26</v>
      </c>
      <c r="AD44" s="45"/>
      <c r="AE44" s="65" t="s">
        <v>39</v>
      </c>
      <c r="AF44" s="63">
        <f t="shared" si="0"/>
        <v>76.16</v>
      </c>
      <c r="AG44" s="76">
        <v>38</v>
      </c>
      <c r="AH44" s="81"/>
      <c r="AI44" s="81"/>
      <c r="AJ44" s="71"/>
    </row>
    <row r="45" ht="20.25" customHeight="1" spans="1:36">
      <c r="A45" s="31">
        <v>39</v>
      </c>
      <c r="B45" s="32" t="s">
        <v>83</v>
      </c>
      <c r="C45" s="38">
        <v>32.1199143468951</v>
      </c>
      <c r="D45" s="34"/>
      <c r="E45" s="35">
        <v>28</v>
      </c>
      <c r="F45" s="36">
        <v>6</v>
      </c>
      <c r="G45" s="35"/>
      <c r="H45" s="42"/>
      <c r="I45" s="35"/>
      <c r="J45" s="45"/>
      <c r="K45" s="35"/>
      <c r="L45" s="46">
        <f t="shared" ref="L45:L56" si="2">SUM(C45:I45)</f>
        <v>66.1199143468951</v>
      </c>
      <c r="M45" s="50">
        <v>33</v>
      </c>
      <c r="N45" s="51">
        <v>86</v>
      </c>
      <c r="O45" s="51">
        <v>90</v>
      </c>
      <c r="P45" s="51">
        <v>81</v>
      </c>
      <c r="Q45" s="51">
        <v>71</v>
      </c>
      <c r="R45" s="51">
        <v>83</v>
      </c>
      <c r="S45" s="51">
        <v>83</v>
      </c>
      <c r="T45" s="51">
        <v>94</v>
      </c>
      <c r="U45" s="51">
        <v>92</v>
      </c>
      <c r="V45" s="51">
        <v>82</v>
      </c>
      <c r="W45" s="51">
        <v>80</v>
      </c>
      <c r="X45" s="51">
        <v>74</v>
      </c>
      <c r="Y45" s="51">
        <v>100</v>
      </c>
      <c r="Z45" s="51">
        <v>74</v>
      </c>
      <c r="AA45" s="51">
        <v>89</v>
      </c>
      <c r="AB45" s="61">
        <v>84.21</v>
      </c>
      <c r="AC45" s="68">
        <v>8</v>
      </c>
      <c r="AD45" s="45"/>
      <c r="AE45" s="65" t="s">
        <v>39</v>
      </c>
      <c r="AF45" s="63">
        <f t="shared" si="0"/>
        <v>76.0694614561028</v>
      </c>
      <c r="AG45" s="76">
        <v>39</v>
      </c>
      <c r="AH45" s="81"/>
      <c r="AI45" s="81"/>
      <c r="AJ45" s="71"/>
    </row>
    <row r="46" ht="20.25" customHeight="1" spans="1:36">
      <c r="A46" s="31">
        <v>40</v>
      </c>
      <c r="B46" s="32" t="s">
        <v>84</v>
      </c>
      <c r="C46" s="38">
        <v>32.1199143468951</v>
      </c>
      <c r="D46" s="34"/>
      <c r="E46" s="35">
        <v>32</v>
      </c>
      <c r="F46" s="36">
        <v>6</v>
      </c>
      <c r="G46" s="35"/>
      <c r="H46" s="42"/>
      <c r="I46" s="35"/>
      <c r="J46" s="45"/>
      <c r="K46" s="35"/>
      <c r="L46" s="46">
        <f t="shared" si="2"/>
        <v>70.1199143468951</v>
      </c>
      <c r="M46" s="50">
        <v>25</v>
      </c>
      <c r="N46" s="51">
        <v>74</v>
      </c>
      <c r="O46" s="51">
        <v>85</v>
      </c>
      <c r="P46" s="51">
        <v>77</v>
      </c>
      <c r="Q46" s="51">
        <v>66</v>
      </c>
      <c r="R46" s="51">
        <v>80</v>
      </c>
      <c r="S46" s="51">
        <v>79</v>
      </c>
      <c r="T46" s="51">
        <v>94</v>
      </c>
      <c r="U46" s="51">
        <v>90</v>
      </c>
      <c r="V46" s="51">
        <v>69</v>
      </c>
      <c r="W46" s="51">
        <v>74</v>
      </c>
      <c r="X46" s="51">
        <v>90</v>
      </c>
      <c r="Y46" s="51">
        <v>91</v>
      </c>
      <c r="Z46" s="51">
        <v>85</v>
      </c>
      <c r="AA46" s="51">
        <v>75</v>
      </c>
      <c r="AB46" s="61">
        <v>80.64</v>
      </c>
      <c r="AC46" s="68">
        <v>45</v>
      </c>
      <c r="AD46" s="45"/>
      <c r="AE46" s="65" t="s">
        <v>39</v>
      </c>
      <c r="AF46" s="63">
        <f t="shared" si="0"/>
        <v>75.9059614561028</v>
      </c>
      <c r="AG46" s="76">
        <v>40</v>
      </c>
      <c r="AH46" s="81"/>
      <c r="AI46" s="81"/>
      <c r="AJ46" s="71"/>
    </row>
    <row r="47" ht="20.25" customHeight="1" spans="1:36">
      <c r="A47" s="31">
        <v>41</v>
      </c>
      <c r="B47" s="32" t="s">
        <v>85</v>
      </c>
      <c r="C47" s="38">
        <v>20.0749464668094</v>
      </c>
      <c r="D47" s="34"/>
      <c r="E47" s="35">
        <v>35</v>
      </c>
      <c r="F47" s="36">
        <v>6</v>
      </c>
      <c r="G47" s="35"/>
      <c r="H47" s="42"/>
      <c r="I47" s="35">
        <v>6</v>
      </c>
      <c r="J47" s="45"/>
      <c r="K47" s="35"/>
      <c r="L47" s="46">
        <f t="shared" si="2"/>
        <v>67.0749464668094</v>
      </c>
      <c r="M47" s="50">
        <v>31</v>
      </c>
      <c r="N47" s="51">
        <v>76</v>
      </c>
      <c r="O47" s="51">
        <v>87</v>
      </c>
      <c r="P47" s="51">
        <v>81</v>
      </c>
      <c r="Q47" s="51">
        <v>70</v>
      </c>
      <c r="R47" s="51">
        <v>73</v>
      </c>
      <c r="S47" s="51">
        <v>80</v>
      </c>
      <c r="T47" s="51">
        <v>89</v>
      </c>
      <c r="U47" s="51">
        <v>90</v>
      </c>
      <c r="V47" s="51">
        <v>71</v>
      </c>
      <c r="W47" s="51">
        <v>85</v>
      </c>
      <c r="X47" s="51">
        <v>74</v>
      </c>
      <c r="Y47" s="51">
        <v>98</v>
      </c>
      <c r="Z47" s="51">
        <v>82</v>
      </c>
      <c r="AA47" s="51">
        <v>72</v>
      </c>
      <c r="AB47" s="61">
        <v>80.57</v>
      </c>
      <c r="AC47" s="68">
        <v>48</v>
      </c>
      <c r="AD47" s="45"/>
      <c r="AE47" s="65" t="s">
        <v>39</v>
      </c>
      <c r="AF47" s="63">
        <f t="shared" si="0"/>
        <v>74.4972259100642</v>
      </c>
      <c r="AG47" s="76">
        <v>41</v>
      </c>
      <c r="AH47" s="81"/>
      <c r="AI47" s="81"/>
      <c r="AJ47" s="71"/>
    </row>
    <row r="48" ht="20.25" customHeight="1" spans="1:36">
      <c r="A48" s="31">
        <v>42</v>
      </c>
      <c r="B48" s="32" t="s">
        <v>86</v>
      </c>
      <c r="C48" s="38">
        <v>28.1049250535332</v>
      </c>
      <c r="D48" s="34"/>
      <c r="E48" s="35">
        <v>24</v>
      </c>
      <c r="F48" s="36">
        <v>6</v>
      </c>
      <c r="G48" s="35"/>
      <c r="H48" s="44"/>
      <c r="I48" s="35">
        <v>4</v>
      </c>
      <c r="J48" s="34"/>
      <c r="K48" s="35"/>
      <c r="L48" s="46">
        <f t="shared" si="2"/>
        <v>62.1049250535332</v>
      </c>
      <c r="M48" s="50">
        <v>37</v>
      </c>
      <c r="N48" s="51">
        <v>83</v>
      </c>
      <c r="O48" s="51">
        <v>85</v>
      </c>
      <c r="P48" s="51">
        <v>69</v>
      </c>
      <c r="Q48" s="51">
        <v>78</v>
      </c>
      <c r="R48" s="51">
        <v>84</v>
      </c>
      <c r="S48" s="51">
        <v>82</v>
      </c>
      <c r="T48" s="51">
        <v>91</v>
      </c>
      <c r="U48" s="51">
        <v>93</v>
      </c>
      <c r="V48" s="51">
        <v>77</v>
      </c>
      <c r="W48" s="51">
        <v>83</v>
      </c>
      <c r="X48" s="51">
        <v>90</v>
      </c>
      <c r="Y48" s="51">
        <v>98</v>
      </c>
      <c r="Z48" s="51">
        <v>80</v>
      </c>
      <c r="AA48" s="51">
        <v>83</v>
      </c>
      <c r="AB48" s="61">
        <v>84</v>
      </c>
      <c r="AC48" s="69">
        <v>10</v>
      </c>
      <c r="AD48" s="34"/>
      <c r="AE48" s="65" t="s">
        <v>39</v>
      </c>
      <c r="AF48" s="63">
        <f t="shared" si="0"/>
        <v>74.1472162740899</v>
      </c>
      <c r="AG48" s="76">
        <v>42</v>
      </c>
      <c r="AH48" s="81"/>
      <c r="AI48" s="81"/>
      <c r="AJ48" s="71"/>
    </row>
    <row r="49" ht="20.25" customHeight="1" spans="1:36">
      <c r="A49" s="31">
        <v>43</v>
      </c>
      <c r="B49" s="32" t="s">
        <v>87</v>
      </c>
      <c r="C49" s="33">
        <v>32.1199143468951</v>
      </c>
      <c r="D49" s="34"/>
      <c r="E49" s="35">
        <v>28</v>
      </c>
      <c r="F49" s="36">
        <v>6</v>
      </c>
      <c r="G49" s="35"/>
      <c r="H49" s="42"/>
      <c r="I49" s="35"/>
      <c r="J49" s="45"/>
      <c r="K49" s="35"/>
      <c r="L49" s="46">
        <f t="shared" si="2"/>
        <v>66.1199143468951</v>
      </c>
      <c r="M49" s="54">
        <v>33</v>
      </c>
      <c r="N49" s="51">
        <v>76</v>
      </c>
      <c r="O49" s="51">
        <v>87</v>
      </c>
      <c r="P49" s="51">
        <v>67</v>
      </c>
      <c r="Q49" s="51">
        <v>70</v>
      </c>
      <c r="R49" s="51">
        <v>73</v>
      </c>
      <c r="S49" s="51">
        <v>82</v>
      </c>
      <c r="T49" s="51">
        <v>94</v>
      </c>
      <c r="U49" s="51">
        <v>91</v>
      </c>
      <c r="V49" s="51">
        <v>73</v>
      </c>
      <c r="W49" s="51">
        <v>79</v>
      </c>
      <c r="X49" s="51">
        <v>75</v>
      </c>
      <c r="Y49" s="51">
        <v>97</v>
      </c>
      <c r="Z49" s="51">
        <v>85</v>
      </c>
      <c r="AA49" s="51">
        <v>80</v>
      </c>
      <c r="AB49" s="61">
        <v>80.64</v>
      </c>
      <c r="AC49" s="68">
        <v>45</v>
      </c>
      <c r="AD49" s="45"/>
      <c r="AE49" s="65" t="s">
        <v>39</v>
      </c>
      <c r="AF49" s="63">
        <f t="shared" si="0"/>
        <v>74.1059614561028</v>
      </c>
      <c r="AG49" s="76">
        <v>43</v>
      </c>
      <c r="AH49" s="81"/>
      <c r="AI49" s="81"/>
      <c r="AJ49" s="71"/>
    </row>
    <row r="50" ht="20.25" customHeight="1" spans="1:36">
      <c r="A50" s="31">
        <v>44</v>
      </c>
      <c r="B50" s="32" t="s">
        <v>88</v>
      </c>
      <c r="C50" s="38">
        <v>24.0899357601713</v>
      </c>
      <c r="D50" s="34"/>
      <c r="E50" s="35">
        <v>36.5</v>
      </c>
      <c r="F50" s="36">
        <v>6</v>
      </c>
      <c r="G50" s="35"/>
      <c r="H50" s="44"/>
      <c r="I50" s="35"/>
      <c r="J50" s="34"/>
      <c r="K50" s="35"/>
      <c r="L50" s="46">
        <f t="shared" si="2"/>
        <v>66.5899357601713</v>
      </c>
      <c r="M50" s="54">
        <v>32</v>
      </c>
      <c r="N50" s="51">
        <v>72</v>
      </c>
      <c r="O50" s="51">
        <v>86</v>
      </c>
      <c r="P50" s="51">
        <v>77</v>
      </c>
      <c r="Q50" s="51">
        <v>66</v>
      </c>
      <c r="R50" s="51">
        <v>74</v>
      </c>
      <c r="S50" s="51">
        <v>83</v>
      </c>
      <c r="T50" s="51">
        <v>92</v>
      </c>
      <c r="U50" s="51">
        <v>90</v>
      </c>
      <c r="V50" s="51">
        <v>77</v>
      </c>
      <c r="W50" s="51">
        <v>80</v>
      </c>
      <c r="X50" s="51">
        <v>79</v>
      </c>
      <c r="Y50" s="51">
        <v>88</v>
      </c>
      <c r="Z50" s="51">
        <v>76</v>
      </c>
      <c r="AA50" s="51">
        <v>77</v>
      </c>
      <c r="AB50" s="61">
        <v>79.79</v>
      </c>
      <c r="AC50" s="69">
        <v>53</v>
      </c>
      <c r="AD50" s="34"/>
      <c r="AE50" s="65" t="s">
        <v>39</v>
      </c>
      <c r="AF50" s="63">
        <f t="shared" si="0"/>
        <v>73.8499710920771</v>
      </c>
      <c r="AG50" s="76">
        <v>44</v>
      </c>
      <c r="AH50" s="81"/>
      <c r="AI50" s="81"/>
      <c r="AJ50" s="71"/>
    </row>
    <row r="51" ht="20.25" customHeight="1" spans="1:36">
      <c r="A51" s="31">
        <v>45</v>
      </c>
      <c r="B51" s="32" t="s">
        <v>89</v>
      </c>
      <c r="C51" s="33">
        <v>28.1049250535332</v>
      </c>
      <c r="D51" s="34"/>
      <c r="E51" s="35">
        <v>31</v>
      </c>
      <c r="F51" s="36">
        <v>6</v>
      </c>
      <c r="G51" s="35"/>
      <c r="H51" s="42"/>
      <c r="I51" s="35"/>
      <c r="J51" s="45"/>
      <c r="K51" s="35"/>
      <c r="L51" s="46">
        <f t="shared" si="2"/>
        <v>65.1049250535332</v>
      </c>
      <c r="M51" s="50">
        <v>35</v>
      </c>
      <c r="N51" s="51">
        <v>79</v>
      </c>
      <c r="O51" s="51">
        <v>85</v>
      </c>
      <c r="P51" s="51">
        <v>77</v>
      </c>
      <c r="Q51" s="51">
        <v>63</v>
      </c>
      <c r="R51" s="51">
        <v>83</v>
      </c>
      <c r="S51" s="51">
        <v>83</v>
      </c>
      <c r="T51" s="51">
        <v>93</v>
      </c>
      <c r="U51" s="51">
        <v>91</v>
      </c>
      <c r="V51" s="51">
        <v>69</v>
      </c>
      <c r="W51" s="51">
        <v>74</v>
      </c>
      <c r="X51" s="51">
        <v>80</v>
      </c>
      <c r="Y51" s="51">
        <v>97</v>
      </c>
      <c r="Z51" s="51">
        <v>83</v>
      </c>
      <c r="AA51" s="51">
        <v>74</v>
      </c>
      <c r="AB51" s="61">
        <v>80.79</v>
      </c>
      <c r="AC51" s="68">
        <v>43</v>
      </c>
      <c r="AD51" s="45"/>
      <c r="AE51" s="65" t="s">
        <v>39</v>
      </c>
      <c r="AF51" s="63">
        <f t="shared" si="0"/>
        <v>73.7317162740899</v>
      </c>
      <c r="AG51" s="76">
        <v>45</v>
      </c>
      <c r="AH51" s="81"/>
      <c r="AI51" s="81"/>
      <c r="AJ51" s="71"/>
    </row>
    <row r="52" ht="20.25" customHeight="1" spans="1:36">
      <c r="A52" s="31">
        <v>46</v>
      </c>
      <c r="B52" s="32" t="s">
        <v>90</v>
      </c>
      <c r="C52" s="33">
        <v>28.1049250535332</v>
      </c>
      <c r="D52" s="34"/>
      <c r="E52" s="35">
        <v>27</v>
      </c>
      <c r="F52" s="36">
        <v>6</v>
      </c>
      <c r="G52" s="35"/>
      <c r="H52" s="42"/>
      <c r="I52" s="35"/>
      <c r="J52" s="45"/>
      <c r="K52" s="35"/>
      <c r="L52" s="46">
        <f t="shared" si="2"/>
        <v>61.1049250535332</v>
      </c>
      <c r="M52" s="54">
        <v>38</v>
      </c>
      <c r="N52" s="51">
        <v>83</v>
      </c>
      <c r="O52" s="51">
        <v>87</v>
      </c>
      <c r="P52" s="51">
        <v>80</v>
      </c>
      <c r="Q52" s="51">
        <v>82</v>
      </c>
      <c r="R52" s="51">
        <v>79</v>
      </c>
      <c r="S52" s="51">
        <v>84</v>
      </c>
      <c r="T52" s="51">
        <v>94</v>
      </c>
      <c r="U52" s="51">
        <v>93</v>
      </c>
      <c r="V52" s="51">
        <v>76</v>
      </c>
      <c r="W52" s="51">
        <v>89</v>
      </c>
      <c r="X52" s="51">
        <v>73</v>
      </c>
      <c r="Y52" s="51">
        <v>82</v>
      </c>
      <c r="Z52" s="51">
        <v>78</v>
      </c>
      <c r="AA52" s="51">
        <v>84</v>
      </c>
      <c r="AB52" s="61">
        <v>83.14</v>
      </c>
      <c r="AC52" s="68">
        <v>18</v>
      </c>
      <c r="AD52" s="45"/>
      <c r="AE52" s="65" t="s">
        <v>39</v>
      </c>
      <c r="AF52" s="63">
        <f t="shared" si="0"/>
        <v>73.2242162740899</v>
      </c>
      <c r="AG52" s="76">
        <v>46</v>
      </c>
      <c r="AH52" s="81"/>
      <c r="AI52" s="81"/>
      <c r="AJ52" s="71"/>
    </row>
    <row r="53" ht="20.25" customHeight="1" spans="1:36">
      <c r="A53" s="31">
        <v>47</v>
      </c>
      <c r="B53" s="32" t="s">
        <v>91</v>
      </c>
      <c r="C53" s="38">
        <v>20.0749464668094</v>
      </c>
      <c r="D53" s="34"/>
      <c r="E53" s="35">
        <v>34</v>
      </c>
      <c r="F53" s="36">
        <v>6</v>
      </c>
      <c r="G53" s="35"/>
      <c r="H53" s="42"/>
      <c r="I53" s="35"/>
      <c r="J53" s="45"/>
      <c r="K53" s="35"/>
      <c r="L53" s="46">
        <f t="shared" si="2"/>
        <v>60.0749464668094</v>
      </c>
      <c r="M53" s="50">
        <v>39</v>
      </c>
      <c r="N53" s="51">
        <v>74</v>
      </c>
      <c r="O53" s="51">
        <v>85</v>
      </c>
      <c r="P53" s="51">
        <v>87</v>
      </c>
      <c r="Q53" s="51">
        <v>63</v>
      </c>
      <c r="R53" s="51">
        <v>84</v>
      </c>
      <c r="S53" s="51">
        <v>79</v>
      </c>
      <c r="T53" s="51">
        <v>95</v>
      </c>
      <c r="U53" s="51">
        <v>96</v>
      </c>
      <c r="V53" s="51">
        <v>80</v>
      </c>
      <c r="W53" s="51">
        <v>75</v>
      </c>
      <c r="X53" s="51">
        <v>86</v>
      </c>
      <c r="Y53" s="51">
        <v>99</v>
      </c>
      <c r="Z53" s="51">
        <v>84</v>
      </c>
      <c r="AA53" s="51">
        <v>74</v>
      </c>
      <c r="AB53" s="61">
        <v>82.93</v>
      </c>
      <c r="AC53" s="68">
        <v>22</v>
      </c>
      <c r="AD53" s="45"/>
      <c r="AE53" s="65" t="s">
        <v>39</v>
      </c>
      <c r="AF53" s="63">
        <f t="shared" si="0"/>
        <v>72.6452259100642</v>
      </c>
      <c r="AG53" s="76">
        <v>47</v>
      </c>
      <c r="AH53" s="81"/>
      <c r="AI53" s="81"/>
      <c r="AJ53" s="71"/>
    </row>
    <row r="54" ht="20.25" customHeight="1" spans="1:36">
      <c r="A54" s="31">
        <v>48</v>
      </c>
      <c r="B54" s="32" t="s">
        <v>92</v>
      </c>
      <c r="C54" s="33">
        <v>28.1049250535332</v>
      </c>
      <c r="D54" s="34"/>
      <c r="E54" s="35">
        <v>29</v>
      </c>
      <c r="F54" s="36">
        <v>6</v>
      </c>
      <c r="G54" s="35"/>
      <c r="H54" s="42"/>
      <c r="I54" s="35"/>
      <c r="J54" s="45"/>
      <c r="K54" s="35"/>
      <c r="L54" s="46">
        <f t="shared" si="2"/>
        <v>63.1049250535332</v>
      </c>
      <c r="M54" s="54">
        <v>36</v>
      </c>
      <c r="N54" s="51">
        <v>80</v>
      </c>
      <c r="O54" s="51">
        <v>85</v>
      </c>
      <c r="P54" s="51">
        <v>76</v>
      </c>
      <c r="Q54" s="51">
        <v>68</v>
      </c>
      <c r="R54" s="51">
        <v>75</v>
      </c>
      <c r="S54" s="51">
        <v>77</v>
      </c>
      <c r="T54" s="51">
        <v>93</v>
      </c>
      <c r="U54" s="51">
        <v>93</v>
      </c>
      <c r="V54" s="51">
        <v>68</v>
      </c>
      <c r="W54" s="51">
        <v>73</v>
      </c>
      <c r="X54" s="51">
        <v>82</v>
      </c>
      <c r="Y54" s="51">
        <v>100</v>
      </c>
      <c r="Z54" s="51">
        <v>71</v>
      </c>
      <c r="AA54" s="51">
        <v>81</v>
      </c>
      <c r="AB54" s="61">
        <v>80.14</v>
      </c>
      <c r="AC54" s="68">
        <v>51</v>
      </c>
      <c r="AD54" s="45"/>
      <c r="AE54" s="65" t="s">
        <v>39</v>
      </c>
      <c r="AF54" s="63">
        <f t="shared" si="0"/>
        <v>72.4742162740899</v>
      </c>
      <c r="AG54" s="76">
        <v>48</v>
      </c>
      <c r="AH54" s="81"/>
      <c r="AI54" s="81"/>
      <c r="AJ54" s="71"/>
    </row>
    <row r="55" ht="20.25" customHeight="1" spans="1:36">
      <c r="A55" s="31">
        <v>49</v>
      </c>
      <c r="B55" s="32" t="s">
        <v>93</v>
      </c>
      <c r="C55" s="38">
        <v>24.0899357601713</v>
      </c>
      <c r="D55" s="34"/>
      <c r="E55" s="35">
        <v>26</v>
      </c>
      <c r="F55" s="36">
        <v>6</v>
      </c>
      <c r="G55" s="35"/>
      <c r="H55" s="44"/>
      <c r="I55" s="35"/>
      <c r="J55" s="34"/>
      <c r="K55" s="35"/>
      <c r="L55" s="46">
        <f t="shared" si="2"/>
        <v>56.0899357601713</v>
      </c>
      <c r="M55" s="50">
        <v>41</v>
      </c>
      <c r="N55" s="51">
        <v>81</v>
      </c>
      <c r="O55" s="51">
        <v>90</v>
      </c>
      <c r="P55" s="51">
        <v>86</v>
      </c>
      <c r="Q55" s="51">
        <v>69</v>
      </c>
      <c r="R55" s="51">
        <v>90</v>
      </c>
      <c r="S55" s="51">
        <v>84</v>
      </c>
      <c r="T55" s="51">
        <v>91</v>
      </c>
      <c r="U55" s="51">
        <v>92</v>
      </c>
      <c r="V55" s="51">
        <v>70</v>
      </c>
      <c r="W55" s="51">
        <v>76</v>
      </c>
      <c r="X55" s="51">
        <v>80</v>
      </c>
      <c r="Y55" s="51">
        <v>94</v>
      </c>
      <c r="Z55" s="51">
        <v>85</v>
      </c>
      <c r="AA55" s="51">
        <v>78</v>
      </c>
      <c r="AB55" s="61">
        <v>83.29</v>
      </c>
      <c r="AC55" s="69">
        <v>16</v>
      </c>
      <c r="AD55" s="34"/>
      <c r="AE55" s="65" t="s">
        <v>39</v>
      </c>
      <c r="AF55" s="63">
        <f t="shared" si="0"/>
        <v>71.0499710920771</v>
      </c>
      <c r="AG55" s="76">
        <v>49</v>
      </c>
      <c r="AH55" s="81"/>
      <c r="AI55" s="81"/>
      <c r="AJ55" s="71"/>
    </row>
    <row r="56" ht="20.25" customHeight="1" spans="1:36">
      <c r="A56" s="31">
        <v>50</v>
      </c>
      <c r="B56" s="32" t="s">
        <v>94</v>
      </c>
      <c r="C56" s="38">
        <v>20.0749464668094</v>
      </c>
      <c r="D56" s="34"/>
      <c r="E56" s="35">
        <v>30</v>
      </c>
      <c r="F56" s="36">
        <v>6</v>
      </c>
      <c r="G56" s="35"/>
      <c r="H56" s="42"/>
      <c r="I56" s="35"/>
      <c r="J56" s="45"/>
      <c r="K56" s="35"/>
      <c r="L56" s="46">
        <f t="shared" si="2"/>
        <v>56.0749464668094</v>
      </c>
      <c r="M56" s="54">
        <v>42</v>
      </c>
      <c r="N56" s="51">
        <v>81</v>
      </c>
      <c r="O56" s="51">
        <v>90</v>
      </c>
      <c r="P56" s="51">
        <v>80</v>
      </c>
      <c r="Q56" s="51">
        <v>73</v>
      </c>
      <c r="R56" s="51">
        <v>75</v>
      </c>
      <c r="S56" s="51">
        <v>80</v>
      </c>
      <c r="T56" s="51">
        <v>92</v>
      </c>
      <c r="U56" s="51">
        <v>93</v>
      </c>
      <c r="V56" s="51">
        <v>74</v>
      </c>
      <c r="W56" s="51">
        <v>84</v>
      </c>
      <c r="X56" s="51">
        <v>79</v>
      </c>
      <c r="Y56" s="51">
        <v>96</v>
      </c>
      <c r="Z56" s="51">
        <v>87</v>
      </c>
      <c r="AA56" s="51">
        <v>75</v>
      </c>
      <c r="AB56" s="61">
        <v>82.79</v>
      </c>
      <c r="AC56" s="68">
        <v>23</v>
      </c>
      <c r="AD56" s="45"/>
      <c r="AE56" s="65" t="s">
        <v>39</v>
      </c>
      <c r="AF56" s="63">
        <f t="shared" si="0"/>
        <v>70.7682259100642</v>
      </c>
      <c r="AG56" s="76">
        <v>50</v>
      </c>
      <c r="AH56" s="81"/>
      <c r="AI56" s="81"/>
      <c r="AJ56" s="71"/>
    </row>
    <row r="57" ht="20.25" customHeight="1" spans="1:36">
      <c r="A57" s="31">
        <v>51</v>
      </c>
      <c r="B57" s="32" t="s">
        <v>95</v>
      </c>
      <c r="C57" s="38">
        <v>28.1049250535332</v>
      </c>
      <c r="D57" s="34"/>
      <c r="E57" s="35">
        <v>27</v>
      </c>
      <c r="F57" s="36">
        <v>6</v>
      </c>
      <c r="G57" s="35"/>
      <c r="H57" s="42"/>
      <c r="I57" s="35"/>
      <c r="J57" s="45"/>
      <c r="K57" s="35">
        <v>5</v>
      </c>
      <c r="L57" s="46">
        <v>56.87</v>
      </c>
      <c r="M57" s="54">
        <v>40</v>
      </c>
      <c r="N57" s="51">
        <v>69</v>
      </c>
      <c r="O57" s="51">
        <v>84</v>
      </c>
      <c r="P57" s="51">
        <v>71</v>
      </c>
      <c r="Q57" s="51">
        <v>67</v>
      </c>
      <c r="R57" s="51">
        <v>84</v>
      </c>
      <c r="S57" s="51">
        <v>79</v>
      </c>
      <c r="T57" s="51">
        <v>93</v>
      </c>
      <c r="U57" s="51">
        <v>86</v>
      </c>
      <c r="V57" s="51">
        <v>63</v>
      </c>
      <c r="W57" s="51">
        <v>77</v>
      </c>
      <c r="X57" s="51">
        <v>85</v>
      </c>
      <c r="Y57" s="51">
        <v>98</v>
      </c>
      <c r="Z57" s="51">
        <v>81</v>
      </c>
      <c r="AA57" s="51">
        <v>80</v>
      </c>
      <c r="AB57" s="61">
        <v>79.79</v>
      </c>
      <c r="AC57" s="68">
        <v>53</v>
      </c>
      <c r="AD57" s="45"/>
      <c r="AE57" s="65" t="s">
        <v>39</v>
      </c>
      <c r="AF57" s="63">
        <f t="shared" si="0"/>
        <v>69.476</v>
      </c>
      <c r="AG57" s="76">
        <v>51</v>
      </c>
      <c r="AH57" s="81"/>
      <c r="AI57" s="81"/>
      <c r="AJ57" s="71"/>
    </row>
    <row r="58" ht="20.25" customHeight="1" spans="1:36">
      <c r="A58" s="31">
        <v>52</v>
      </c>
      <c r="B58" s="32" t="s">
        <v>96</v>
      </c>
      <c r="C58" s="33">
        <v>20.0749464668094</v>
      </c>
      <c r="D58" s="34"/>
      <c r="E58" s="35">
        <v>30</v>
      </c>
      <c r="F58" s="36">
        <v>6</v>
      </c>
      <c r="G58" s="35"/>
      <c r="H58" s="42"/>
      <c r="I58" s="35"/>
      <c r="J58" s="45"/>
      <c r="K58" s="35"/>
      <c r="L58" s="46">
        <f t="shared" ref="L58:L64" si="3">SUM(C58:I58)</f>
        <v>56.0749464668094</v>
      </c>
      <c r="M58" s="50">
        <v>42</v>
      </c>
      <c r="N58" s="51">
        <v>68</v>
      </c>
      <c r="O58" s="51">
        <v>85</v>
      </c>
      <c r="P58" s="51">
        <v>72</v>
      </c>
      <c r="Q58" s="51">
        <v>61</v>
      </c>
      <c r="R58" s="51">
        <v>78</v>
      </c>
      <c r="S58" s="51">
        <v>80</v>
      </c>
      <c r="T58" s="51">
        <v>95</v>
      </c>
      <c r="U58" s="51">
        <v>94</v>
      </c>
      <c r="V58" s="51">
        <v>73</v>
      </c>
      <c r="W58" s="51">
        <v>85</v>
      </c>
      <c r="X58" s="51">
        <v>75</v>
      </c>
      <c r="Y58" s="51">
        <v>100</v>
      </c>
      <c r="Z58" s="51">
        <v>81</v>
      </c>
      <c r="AA58" s="51">
        <v>73</v>
      </c>
      <c r="AB58" s="61">
        <v>80</v>
      </c>
      <c r="AC58" s="68">
        <v>52</v>
      </c>
      <c r="AD58" s="45"/>
      <c r="AE58" s="65" t="s">
        <v>39</v>
      </c>
      <c r="AF58" s="63">
        <f t="shared" si="0"/>
        <v>69.2337259100642</v>
      </c>
      <c r="AG58" s="76">
        <v>52</v>
      </c>
      <c r="AH58" s="81"/>
      <c r="AI58" s="81"/>
      <c r="AJ58" s="71"/>
    </row>
    <row r="59" ht="20.25" customHeight="1" spans="1:36">
      <c r="A59" s="31">
        <v>53</v>
      </c>
      <c r="B59" s="32" t="s">
        <v>97</v>
      </c>
      <c r="C59" s="33">
        <v>28.1049250535332</v>
      </c>
      <c r="D59" s="34"/>
      <c r="E59" s="35">
        <v>21</v>
      </c>
      <c r="F59" s="36">
        <v>6</v>
      </c>
      <c r="G59" s="35"/>
      <c r="H59" s="44"/>
      <c r="I59" s="35"/>
      <c r="J59" s="34"/>
      <c r="K59" s="35"/>
      <c r="L59" s="46">
        <f t="shared" si="3"/>
        <v>55.1049250535332</v>
      </c>
      <c r="M59" s="50">
        <v>45</v>
      </c>
      <c r="N59" s="51">
        <v>72</v>
      </c>
      <c r="O59" s="51">
        <v>86</v>
      </c>
      <c r="P59" s="51">
        <v>74</v>
      </c>
      <c r="Q59" s="51">
        <v>70</v>
      </c>
      <c r="R59" s="51">
        <v>82</v>
      </c>
      <c r="S59" s="51">
        <v>84</v>
      </c>
      <c r="T59" s="51">
        <v>92</v>
      </c>
      <c r="U59" s="51">
        <v>94</v>
      </c>
      <c r="V59" s="51">
        <v>76</v>
      </c>
      <c r="W59" s="51">
        <v>86</v>
      </c>
      <c r="X59" s="51">
        <v>60</v>
      </c>
      <c r="Y59" s="51">
        <v>95</v>
      </c>
      <c r="Z59" s="51">
        <v>75</v>
      </c>
      <c r="AA59" s="51">
        <v>81</v>
      </c>
      <c r="AB59" s="61">
        <v>80.5</v>
      </c>
      <c r="AC59" s="69">
        <v>49</v>
      </c>
      <c r="AD59" s="34"/>
      <c r="AE59" s="65" t="s">
        <v>39</v>
      </c>
      <c r="AF59" s="63">
        <f t="shared" si="0"/>
        <v>69.07221627409</v>
      </c>
      <c r="AG59" s="76">
        <v>53</v>
      </c>
      <c r="AH59" s="81"/>
      <c r="AI59" s="81"/>
      <c r="AJ59" s="71"/>
    </row>
    <row r="60" ht="20.25" customHeight="1" spans="1:36">
      <c r="A60" s="31">
        <v>54</v>
      </c>
      <c r="B60" s="32" t="s">
        <v>98</v>
      </c>
      <c r="C60" s="38">
        <v>20.0749464668094</v>
      </c>
      <c r="D60" s="34"/>
      <c r="E60" s="35">
        <v>30</v>
      </c>
      <c r="F60" s="36">
        <v>6</v>
      </c>
      <c r="G60" s="35"/>
      <c r="H60" s="42"/>
      <c r="I60" s="35"/>
      <c r="J60" s="45"/>
      <c r="K60" s="35"/>
      <c r="L60" s="46">
        <f t="shared" si="3"/>
        <v>56.0749464668094</v>
      </c>
      <c r="M60" s="54">
        <v>42</v>
      </c>
      <c r="N60" s="51">
        <v>69</v>
      </c>
      <c r="O60" s="51">
        <v>88</v>
      </c>
      <c r="P60" s="51">
        <v>80</v>
      </c>
      <c r="Q60" s="51">
        <v>69</v>
      </c>
      <c r="R60" s="51">
        <v>76</v>
      </c>
      <c r="S60" s="51">
        <v>83</v>
      </c>
      <c r="T60" s="51">
        <v>93</v>
      </c>
      <c r="U60" s="51">
        <v>90</v>
      </c>
      <c r="V60" s="51">
        <v>60</v>
      </c>
      <c r="W60" s="51">
        <v>74</v>
      </c>
      <c r="X60" s="51">
        <v>75</v>
      </c>
      <c r="Y60" s="51">
        <v>98</v>
      </c>
      <c r="Z60" s="51">
        <v>79</v>
      </c>
      <c r="AA60" s="51">
        <v>69</v>
      </c>
      <c r="AB60" s="61">
        <v>78.79</v>
      </c>
      <c r="AC60" s="68">
        <v>57</v>
      </c>
      <c r="AD60" s="45"/>
      <c r="AE60" s="65" t="s">
        <v>39</v>
      </c>
      <c r="AF60" s="63">
        <f t="shared" si="0"/>
        <v>68.5682259100642</v>
      </c>
      <c r="AG60" s="76">
        <v>54</v>
      </c>
      <c r="AH60" s="81"/>
      <c r="AI60" s="81"/>
      <c r="AJ60" s="71"/>
    </row>
    <row r="61" ht="20.25" customHeight="1" spans="1:36">
      <c r="A61" s="31">
        <v>55</v>
      </c>
      <c r="B61" s="32" t="s">
        <v>99</v>
      </c>
      <c r="C61" s="38">
        <v>20.0749464668094</v>
      </c>
      <c r="D61" s="34"/>
      <c r="E61" s="35">
        <v>24</v>
      </c>
      <c r="F61" s="36">
        <v>6</v>
      </c>
      <c r="G61" s="35"/>
      <c r="H61" s="44"/>
      <c r="I61" s="35"/>
      <c r="J61" s="34"/>
      <c r="K61" s="35"/>
      <c r="L61" s="46">
        <f t="shared" si="3"/>
        <v>50.0749464668094</v>
      </c>
      <c r="M61" s="54">
        <v>46</v>
      </c>
      <c r="N61" s="51">
        <v>85</v>
      </c>
      <c r="O61" s="51">
        <v>85</v>
      </c>
      <c r="P61" s="51">
        <v>81</v>
      </c>
      <c r="Q61" s="51">
        <v>70</v>
      </c>
      <c r="R61" s="51">
        <v>89</v>
      </c>
      <c r="S61" s="51">
        <v>80</v>
      </c>
      <c r="T61" s="51">
        <v>92</v>
      </c>
      <c r="U61" s="51">
        <v>96</v>
      </c>
      <c r="V61" s="51">
        <v>72</v>
      </c>
      <c r="W61" s="51">
        <v>78</v>
      </c>
      <c r="X61" s="51">
        <v>85</v>
      </c>
      <c r="Y61" s="51">
        <v>94</v>
      </c>
      <c r="Z61" s="51">
        <v>87</v>
      </c>
      <c r="AA61" s="51">
        <v>70</v>
      </c>
      <c r="AB61" s="61">
        <v>83.14</v>
      </c>
      <c r="AC61" s="69">
        <v>18</v>
      </c>
      <c r="AD61" s="34"/>
      <c r="AE61" s="65" t="s">
        <v>39</v>
      </c>
      <c r="AF61" s="63">
        <f t="shared" si="0"/>
        <v>68.2607259100642</v>
      </c>
      <c r="AG61" s="76">
        <v>55</v>
      </c>
      <c r="AH61" s="81"/>
      <c r="AI61" s="81"/>
      <c r="AJ61" s="71"/>
    </row>
    <row r="62" ht="20.25" customHeight="1" spans="1:36">
      <c r="A62" s="31">
        <v>56</v>
      </c>
      <c r="B62" s="32" t="s">
        <v>100</v>
      </c>
      <c r="C62" s="38">
        <v>20.0749464668094</v>
      </c>
      <c r="D62" s="34"/>
      <c r="E62" s="35">
        <v>24</v>
      </c>
      <c r="F62" s="36">
        <v>6</v>
      </c>
      <c r="G62" s="35"/>
      <c r="H62" s="42"/>
      <c r="I62" s="35"/>
      <c r="J62" s="45"/>
      <c r="K62" s="35"/>
      <c r="L62" s="46">
        <f t="shared" si="3"/>
        <v>50.0749464668094</v>
      </c>
      <c r="M62" s="50">
        <v>46</v>
      </c>
      <c r="N62" s="51">
        <v>75</v>
      </c>
      <c r="O62" s="51">
        <v>90</v>
      </c>
      <c r="P62" s="51">
        <v>85</v>
      </c>
      <c r="Q62" s="51">
        <v>70</v>
      </c>
      <c r="R62" s="51">
        <v>69</v>
      </c>
      <c r="S62" s="51">
        <v>81</v>
      </c>
      <c r="T62" s="51">
        <v>93</v>
      </c>
      <c r="U62" s="51">
        <v>90</v>
      </c>
      <c r="V62" s="51">
        <v>66</v>
      </c>
      <c r="W62" s="51">
        <v>75</v>
      </c>
      <c r="X62" s="51">
        <v>80</v>
      </c>
      <c r="Y62" s="51">
        <v>100</v>
      </c>
      <c r="Z62" s="51">
        <v>83</v>
      </c>
      <c r="AA62" s="51">
        <v>72</v>
      </c>
      <c r="AB62" s="61">
        <v>80.64</v>
      </c>
      <c r="AC62" s="68">
        <v>45</v>
      </c>
      <c r="AD62" s="45"/>
      <c r="AE62" s="65" t="s">
        <v>39</v>
      </c>
      <c r="AF62" s="63">
        <f t="shared" si="0"/>
        <v>66.8857259100642</v>
      </c>
      <c r="AG62" s="76">
        <v>56</v>
      </c>
      <c r="AH62" s="82"/>
      <c r="AI62" s="81"/>
      <c r="AJ62" s="71"/>
    </row>
    <row r="63" ht="20.25" customHeight="1" spans="1:36">
      <c r="A63" s="31">
        <v>57</v>
      </c>
      <c r="B63" s="32" t="s">
        <v>101</v>
      </c>
      <c r="C63" s="38">
        <v>20.0749464668094</v>
      </c>
      <c r="D63" s="34"/>
      <c r="E63" s="35">
        <v>23</v>
      </c>
      <c r="F63" s="36">
        <v>6</v>
      </c>
      <c r="G63" s="35"/>
      <c r="H63" s="44"/>
      <c r="I63" s="35"/>
      <c r="J63" s="34"/>
      <c r="K63" s="35"/>
      <c r="L63" s="46">
        <f t="shared" si="3"/>
        <v>49.0749464668094</v>
      </c>
      <c r="M63" s="54">
        <v>47</v>
      </c>
      <c r="N63" s="51">
        <v>70</v>
      </c>
      <c r="O63" s="51">
        <v>85</v>
      </c>
      <c r="P63" s="51">
        <v>74</v>
      </c>
      <c r="Q63" s="51">
        <v>61</v>
      </c>
      <c r="R63" s="51">
        <v>86</v>
      </c>
      <c r="S63" s="51">
        <v>81</v>
      </c>
      <c r="T63" s="51">
        <v>92</v>
      </c>
      <c r="U63" s="51">
        <v>96</v>
      </c>
      <c r="V63" s="51">
        <v>76</v>
      </c>
      <c r="W63" s="51">
        <v>78</v>
      </c>
      <c r="X63" s="51">
        <v>83</v>
      </c>
      <c r="Y63" s="51">
        <v>93</v>
      </c>
      <c r="Z63" s="51">
        <v>80</v>
      </c>
      <c r="AA63" s="51">
        <v>75</v>
      </c>
      <c r="AB63" s="61">
        <v>80.71</v>
      </c>
      <c r="AC63" s="69">
        <v>44</v>
      </c>
      <c r="AD63" s="34"/>
      <c r="AE63" s="65" t="s">
        <v>39</v>
      </c>
      <c r="AF63" s="63">
        <f t="shared" si="0"/>
        <v>66.4742259100642</v>
      </c>
      <c r="AG63" s="76">
        <v>57</v>
      </c>
      <c r="AH63" s="81"/>
      <c r="AI63" s="81"/>
      <c r="AJ63" s="71"/>
    </row>
    <row r="64" ht="20.25" customHeight="1" spans="1:36">
      <c r="A64" s="31">
        <v>58</v>
      </c>
      <c r="B64" s="32" t="s">
        <v>102</v>
      </c>
      <c r="C64" s="38">
        <v>20.0749464668094</v>
      </c>
      <c r="D64" s="34"/>
      <c r="E64" s="43">
        <v>23</v>
      </c>
      <c r="F64" s="36">
        <v>6</v>
      </c>
      <c r="G64" s="43"/>
      <c r="H64" s="45"/>
      <c r="I64" s="35"/>
      <c r="J64" s="45"/>
      <c r="K64" s="35"/>
      <c r="L64" s="46">
        <f t="shared" si="3"/>
        <v>49.0749464668094</v>
      </c>
      <c r="M64" s="50">
        <v>47</v>
      </c>
      <c r="N64" s="51">
        <v>77</v>
      </c>
      <c r="O64" s="51">
        <v>91</v>
      </c>
      <c r="P64" s="51">
        <v>85</v>
      </c>
      <c r="Q64" s="51">
        <v>72</v>
      </c>
      <c r="R64" s="51">
        <v>83</v>
      </c>
      <c r="S64" s="51">
        <v>80</v>
      </c>
      <c r="T64" s="51">
        <v>92</v>
      </c>
      <c r="U64" s="51">
        <v>91</v>
      </c>
      <c r="V64" s="51">
        <v>74</v>
      </c>
      <c r="W64" s="51">
        <v>75</v>
      </c>
      <c r="X64" s="51">
        <v>79</v>
      </c>
      <c r="Y64" s="51">
        <v>49</v>
      </c>
      <c r="Z64" s="51">
        <v>89</v>
      </c>
      <c r="AA64" s="51">
        <v>80</v>
      </c>
      <c r="AB64" s="61">
        <v>79.79</v>
      </c>
      <c r="AC64" s="68">
        <v>53</v>
      </c>
      <c r="AD64" s="45"/>
      <c r="AE64" s="34" t="s">
        <v>39</v>
      </c>
      <c r="AF64" s="63">
        <f t="shared" si="0"/>
        <v>65.9682259100642</v>
      </c>
      <c r="AG64" s="76">
        <v>58</v>
      </c>
      <c r="AH64" s="81"/>
      <c r="AI64" s="81"/>
      <c r="AJ64" s="71"/>
    </row>
    <row r="65" spans="1:35">
      <c r="A65" s="83"/>
      <c r="B65" s="83"/>
      <c r="C65" s="83"/>
      <c r="D65" s="83"/>
      <c r="E65" s="84"/>
      <c r="F65" s="83"/>
      <c r="G65" s="83"/>
      <c r="H65" s="83"/>
      <c r="I65" s="83"/>
      <c r="J65" s="83"/>
      <c r="K65" s="86"/>
      <c r="L65" s="87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3"/>
      <c r="AB65" s="90"/>
      <c r="AC65" s="83"/>
      <c r="AD65" s="83"/>
      <c r="AE65" s="83"/>
      <c r="AF65" s="83"/>
      <c r="AG65" s="83"/>
      <c r="AH65" s="71"/>
      <c r="AI65" s="71"/>
    </row>
    <row r="66" spans="1:36">
      <c r="A66" s="71"/>
      <c r="B66" s="71"/>
      <c r="C66" s="85"/>
      <c r="D66" s="71"/>
      <c r="E66" s="71"/>
      <c r="F66" s="71"/>
      <c r="G66" s="71"/>
      <c r="H66" s="71"/>
      <c r="I66" s="71"/>
      <c r="J66" s="71"/>
      <c r="K66" s="71"/>
      <c r="L66" s="89"/>
      <c r="M66" s="71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91"/>
      <c r="AC66" s="71"/>
      <c r="AD66" s="71"/>
      <c r="AE66" s="71"/>
      <c r="AF66" s="71"/>
      <c r="AG66" s="71"/>
      <c r="AH66" s="71"/>
      <c r="AI66" s="71"/>
      <c r="AJ66" s="71"/>
    </row>
    <row r="67" spans="1:36">
      <c r="A67" s="71"/>
      <c r="B67" s="71"/>
      <c r="C67" s="85"/>
      <c r="D67" s="71"/>
      <c r="E67" s="71"/>
      <c r="F67" s="71"/>
      <c r="G67" s="71"/>
      <c r="H67" s="71"/>
      <c r="I67" s="71"/>
      <c r="J67" s="71"/>
      <c r="K67" s="71"/>
      <c r="L67" s="89"/>
      <c r="M67" s="71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91"/>
      <c r="AC67" s="71"/>
      <c r="AD67" s="71"/>
      <c r="AE67" s="71"/>
      <c r="AF67" s="71"/>
      <c r="AG67" s="71"/>
      <c r="AH67" s="71"/>
      <c r="AI67" s="71"/>
      <c r="AJ67" s="71"/>
    </row>
    <row r="68" spans="1:36">
      <c r="A68" s="71"/>
      <c r="B68" s="71"/>
      <c r="C68" s="85"/>
      <c r="D68" s="71"/>
      <c r="E68" s="71"/>
      <c r="F68" s="71"/>
      <c r="G68" s="71"/>
      <c r="H68" s="71"/>
      <c r="I68" s="71"/>
      <c r="J68" s="71"/>
      <c r="K68" s="71"/>
      <c r="L68" s="89"/>
      <c r="M68" s="71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91"/>
      <c r="AC68" s="71"/>
      <c r="AD68" s="71"/>
      <c r="AE68" s="71"/>
      <c r="AF68" s="71"/>
      <c r="AG68" s="71"/>
      <c r="AH68" s="71"/>
      <c r="AI68" s="71"/>
      <c r="AJ68" s="71"/>
    </row>
    <row r="69" spans="1:36">
      <c r="A69" s="71"/>
      <c r="B69" s="71"/>
      <c r="C69" s="85"/>
      <c r="D69" s="71"/>
      <c r="E69" s="71"/>
      <c r="F69" s="71"/>
      <c r="G69" s="71"/>
      <c r="H69" s="71"/>
      <c r="I69" s="71"/>
      <c r="J69" s="71"/>
      <c r="K69" s="71"/>
      <c r="L69" s="89"/>
      <c r="M69" s="71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91"/>
      <c r="AC69" s="71"/>
      <c r="AD69" s="71"/>
      <c r="AE69" s="71"/>
      <c r="AF69" s="71"/>
      <c r="AG69" s="71"/>
      <c r="AH69" s="71"/>
      <c r="AI69" s="71"/>
      <c r="AJ69" s="71"/>
    </row>
    <row r="70" spans="1:36">
      <c r="A70" s="71"/>
      <c r="B70" s="71"/>
      <c r="C70" s="85"/>
      <c r="D70" s="71"/>
      <c r="E70" s="71"/>
      <c r="F70" s="71"/>
      <c r="G70" s="71"/>
      <c r="H70" s="71"/>
      <c r="I70" s="71"/>
      <c r="J70" s="71"/>
      <c r="K70" s="71"/>
      <c r="L70" s="89"/>
      <c r="M70" s="71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91"/>
      <c r="AC70" s="71"/>
      <c r="AD70" s="71"/>
      <c r="AE70" s="71"/>
      <c r="AF70" s="71"/>
      <c r="AG70" s="71"/>
      <c r="AH70" s="71"/>
      <c r="AI70" s="71"/>
      <c r="AJ70" s="71"/>
    </row>
    <row r="71" spans="1:36">
      <c r="A71" s="71"/>
      <c r="B71" s="71"/>
      <c r="C71" s="85"/>
      <c r="D71" s="71"/>
      <c r="E71" s="71"/>
      <c r="F71" s="71"/>
      <c r="G71" s="71"/>
      <c r="H71" s="71"/>
      <c r="I71" s="71"/>
      <c r="J71" s="71"/>
      <c r="K71" s="71"/>
      <c r="L71" s="89"/>
      <c r="M71" s="71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91"/>
      <c r="AC71" s="71"/>
      <c r="AD71" s="71"/>
      <c r="AE71" s="71"/>
      <c r="AF71" s="71"/>
      <c r="AG71" s="71"/>
      <c r="AH71" s="71"/>
      <c r="AI71" s="71"/>
      <c r="AJ71" s="71"/>
    </row>
    <row r="72" spans="1:36">
      <c r="A72" s="71"/>
      <c r="B72" s="71"/>
      <c r="C72" s="85"/>
      <c r="D72" s="71"/>
      <c r="E72" s="71"/>
      <c r="F72" s="71"/>
      <c r="G72" s="71"/>
      <c r="H72" s="71"/>
      <c r="I72" s="71"/>
      <c r="J72" s="71"/>
      <c r="K72" s="71"/>
      <c r="L72" s="89"/>
      <c r="M72" s="71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91"/>
      <c r="AC72" s="71"/>
      <c r="AD72" s="71"/>
      <c r="AE72" s="71"/>
      <c r="AF72" s="71"/>
      <c r="AG72" s="71"/>
      <c r="AH72" s="71"/>
      <c r="AI72" s="71"/>
      <c r="AJ72" s="71"/>
    </row>
    <row r="73" spans="1:36">
      <c r="A73" s="71"/>
      <c r="B73" s="71"/>
      <c r="C73" s="85"/>
      <c r="D73" s="71"/>
      <c r="E73" s="71"/>
      <c r="F73" s="71"/>
      <c r="G73" s="71"/>
      <c r="H73" s="71"/>
      <c r="I73" s="71"/>
      <c r="J73" s="71"/>
      <c r="K73" s="71"/>
      <c r="L73" s="89"/>
      <c r="M73" s="71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91"/>
      <c r="AC73" s="71"/>
      <c r="AD73" s="71"/>
      <c r="AE73" s="71"/>
      <c r="AF73" s="71"/>
      <c r="AG73" s="71"/>
      <c r="AH73" s="71"/>
      <c r="AI73" s="71"/>
      <c r="AJ73" s="71"/>
    </row>
    <row r="74" spans="1:36">
      <c r="A74" s="71"/>
      <c r="B74" s="71"/>
      <c r="C74" s="85"/>
      <c r="D74" s="71"/>
      <c r="E74" s="71"/>
      <c r="F74" s="71"/>
      <c r="G74" s="71"/>
      <c r="H74" s="71"/>
      <c r="I74" s="71"/>
      <c r="J74" s="71"/>
      <c r="K74" s="71"/>
      <c r="L74" s="89"/>
      <c r="M74" s="71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91"/>
      <c r="AC74" s="71"/>
      <c r="AD74" s="71"/>
      <c r="AE74" s="71"/>
      <c r="AF74" s="71"/>
      <c r="AG74" s="71"/>
      <c r="AH74" s="71"/>
      <c r="AI74" s="71"/>
      <c r="AJ74" s="71"/>
    </row>
    <row r="75" spans="1:36">
      <c r="A75" s="71"/>
      <c r="B75" s="71"/>
      <c r="C75" s="85"/>
      <c r="D75" s="71"/>
      <c r="E75" s="71"/>
      <c r="F75" s="71"/>
      <c r="G75" s="71"/>
      <c r="H75" s="71"/>
      <c r="I75" s="71"/>
      <c r="J75" s="71"/>
      <c r="K75" s="71"/>
      <c r="L75" s="89"/>
      <c r="M75" s="71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91"/>
      <c r="AC75" s="71"/>
      <c r="AD75" s="71"/>
      <c r="AE75" s="71"/>
      <c r="AF75" s="71"/>
      <c r="AG75" s="71"/>
      <c r="AH75" s="71"/>
      <c r="AI75" s="71"/>
      <c r="AJ75" s="71"/>
    </row>
    <row r="76" spans="1:36">
      <c r="A76" s="71"/>
      <c r="B76" s="71"/>
      <c r="C76" s="85"/>
      <c r="D76" s="71"/>
      <c r="E76" s="71"/>
      <c r="F76" s="71"/>
      <c r="G76" s="71"/>
      <c r="H76" s="71"/>
      <c r="I76" s="71"/>
      <c r="J76" s="71"/>
      <c r="K76" s="71"/>
      <c r="L76" s="89"/>
      <c r="M76" s="71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91"/>
      <c r="AC76" s="71"/>
      <c r="AD76" s="71"/>
      <c r="AE76" s="71"/>
      <c r="AF76" s="71"/>
      <c r="AG76" s="71"/>
      <c r="AH76" s="71"/>
      <c r="AI76" s="71"/>
      <c r="AJ76" s="71"/>
    </row>
    <row r="77" spans="1:36">
      <c r="A77" s="71"/>
      <c r="B77" s="71"/>
      <c r="C77" s="85"/>
      <c r="D77" s="71"/>
      <c r="E77" s="71"/>
      <c r="F77" s="71"/>
      <c r="G77" s="71"/>
      <c r="H77" s="71"/>
      <c r="I77" s="71"/>
      <c r="J77" s="71"/>
      <c r="K77" s="71"/>
      <c r="L77" s="89"/>
      <c r="M77" s="71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91"/>
      <c r="AC77" s="71"/>
      <c r="AD77" s="71"/>
      <c r="AE77" s="71"/>
      <c r="AF77" s="71"/>
      <c r="AG77" s="71"/>
      <c r="AH77" s="71"/>
      <c r="AI77" s="71"/>
      <c r="AJ77" s="71"/>
    </row>
    <row r="78" spans="1:36">
      <c r="A78" s="71"/>
      <c r="B78" s="71"/>
      <c r="C78" s="85"/>
      <c r="D78" s="71"/>
      <c r="E78" s="71"/>
      <c r="F78" s="71"/>
      <c r="G78" s="71"/>
      <c r="H78" s="71"/>
      <c r="I78" s="71"/>
      <c r="J78" s="71"/>
      <c r="K78" s="71"/>
      <c r="L78" s="89"/>
      <c r="M78" s="71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91"/>
      <c r="AC78" s="71"/>
      <c r="AD78" s="71"/>
      <c r="AE78" s="71"/>
      <c r="AF78" s="71"/>
      <c r="AG78" s="71"/>
      <c r="AH78" s="71"/>
      <c r="AI78" s="71"/>
      <c r="AJ78" s="71"/>
    </row>
    <row r="79" spans="1:36">
      <c r="A79" s="71"/>
      <c r="B79" s="71"/>
      <c r="C79" s="85"/>
      <c r="D79" s="71"/>
      <c r="E79" s="71"/>
      <c r="F79" s="71"/>
      <c r="G79" s="71"/>
      <c r="H79" s="71"/>
      <c r="I79" s="71"/>
      <c r="J79" s="71"/>
      <c r="K79" s="71"/>
      <c r="L79" s="89"/>
      <c r="M79" s="71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91"/>
      <c r="AC79" s="71"/>
      <c r="AD79" s="71"/>
      <c r="AE79" s="71"/>
      <c r="AF79" s="71"/>
      <c r="AG79" s="71"/>
      <c r="AH79" s="71"/>
      <c r="AI79" s="71"/>
      <c r="AJ79" s="71"/>
    </row>
    <row r="80" spans="1:36">
      <c r="A80" s="71"/>
      <c r="B80" s="71"/>
      <c r="C80" s="85"/>
      <c r="D80" s="71"/>
      <c r="E80" s="71"/>
      <c r="F80" s="71"/>
      <c r="G80" s="71"/>
      <c r="H80" s="71"/>
      <c r="I80" s="71"/>
      <c r="J80" s="71"/>
      <c r="K80" s="71"/>
      <c r="L80" s="89"/>
      <c r="M80" s="71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91"/>
      <c r="AC80" s="71"/>
      <c r="AD80" s="71"/>
      <c r="AE80" s="71"/>
      <c r="AF80" s="71"/>
      <c r="AG80" s="71"/>
      <c r="AH80" s="71"/>
      <c r="AI80" s="71"/>
      <c r="AJ80" s="71"/>
    </row>
    <row r="81" spans="1:36">
      <c r="A81" s="71"/>
      <c r="B81" s="71"/>
      <c r="C81" s="85"/>
      <c r="D81" s="71"/>
      <c r="E81" s="71"/>
      <c r="F81" s="71"/>
      <c r="G81" s="71"/>
      <c r="H81" s="71"/>
      <c r="I81" s="71"/>
      <c r="J81" s="71"/>
      <c r="K81" s="71"/>
      <c r="L81" s="89"/>
      <c r="M81" s="71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91"/>
      <c r="AC81" s="71"/>
      <c r="AD81" s="71"/>
      <c r="AE81" s="71"/>
      <c r="AF81" s="71"/>
      <c r="AG81" s="71"/>
      <c r="AH81" s="71"/>
      <c r="AI81" s="71"/>
      <c r="AJ81" s="71"/>
    </row>
    <row r="82" spans="1:36">
      <c r="A82" s="71"/>
      <c r="B82" s="71"/>
      <c r="C82" s="85"/>
      <c r="D82" s="71"/>
      <c r="E82" s="71"/>
      <c r="F82" s="71"/>
      <c r="G82" s="71"/>
      <c r="H82" s="71"/>
      <c r="I82" s="71"/>
      <c r="J82" s="71"/>
      <c r="K82" s="71"/>
      <c r="L82" s="89"/>
      <c r="M82" s="71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91"/>
      <c r="AC82" s="71"/>
      <c r="AD82" s="71"/>
      <c r="AE82" s="71"/>
      <c r="AF82" s="71"/>
      <c r="AG82" s="71"/>
      <c r="AH82" s="71"/>
      <c r="AI82" s="71"/>
      <c r="AJ82" s="71"/>
    </row>
    <row r="83" spans="1:36">
      <c r="A83" s="71"/>
      <c r="B83" s="71"/>
      <c r="C83" s="85"/>
      <c r="D83" s="71"/>
      <c r="E83" s="71"/>
      <c r="F83" s="71"/>
      <c r="G83" s="71"/>
      <c r="H83" s="71"/>
      <c r="I83" s="71"/>
      <c r="J83" s="71"/>
      <c r="K83" s="71"/>
      <c r="L83" s="89"/>
      <c r="M83" s="71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91"/>
      <c r="AC83" s="71"/>
      <c r="AD83" s="71"/>
      <c r="AE83" s="71"/>
      <c r="AF83" s="71"/>
      <c r="AG83" s="71"/>
      <c r="AH83" s="71"/>
      <c r="AI83" s="71"/>
      <c r="AJ83" s="71"/>
    </row>
    <row r="84" spans="1:36">
      <c r="A84" s="71"/>
      <c r="B84" s="71"/>
      <c r="C84" s="85"/>
      <c r="D84" s="71"/>
      <c r="E84" s="71"/>
      <c r="F84" s="71"/>
      <c r="G84" s="71"/>
      <c r="H84" s="71"/>
      <c r="I84" s="71"/>
      <c r="J84" s="71"/>
      <c r="K84" s="71"/>
      <c r="L84" s="89"/>
      <c r="M84" s="71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91"/>
      <c r="AC84" s="71"/>
      <c r="AD84" s="71"/>
      <c r="AE84" s="71"/>
      <c r="AF84" s="71"/>
      <c r="AG84" s="71"/>
      <c r="AH84" s="71"/>
      <c r="AI84" s="71"/>
      <c r="AJ84" s="71"/>
    </row>
    <row r="85" spans="1:36">
      <c r="A85" s="71"/>
      <c r="B85" s="71"/>
      <c r="C85" s="85"/>
      <c r="D85" s="71"/>
      <c r="E85" s="71"/>
      <c r="F85" s="71"/>
      <c r="G85" s="71"/>
      <c r="H85" s="71"/>
      <c r="I85" s="71"/>
      <c r="J85" s="71"/>
      <c r="K85" s="71"/>
      <c r="L85" s="89"/>
      <c r="M85" s="71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91"/>
      <c r="AC85" s="71"/>
      <c r="AD85" s="71"/>
      <c r="AE85" s="71"/>
      <c r="AF85" s="71"/>
      <c r="AG85" s="71"/>
      <c r="AH85" s="71"/>
      <c r="AI85" s="71"/>
      <c r="AJ85" s="71"/>
    </row>
    <row r="86" spans="1:36">
      <c r="A86" s="71"/>
      <c r="B86" s="71"/>
      <c r="C86" s="85"/>
      <c r="D86" s="71"/>
      <c r="E86" s="71"/>
      <c r="F86" s="71"/>
      <c r="G86" s="71"/>
      <c r="H86" s="71"/>
      <c r="I86" s="71"/>
      <c r="J86" s="71"/>
      <c r="K86" s="71"/>
      <c r="L86" s="89"/>
      <c r="M86" s="71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91"/>
      <c r="AC86" s="71"/>
      <c r="AD86" s="71"/>
      <c r="AE86" s="71"/>
      <c r="AF86" s="71"/>
      <c r="AG86" s="71"/>
      <c r="AH86" s="71"/>
      <c r="AI86" s="71"/>
      <c r="AJ86" s="71"/>
    </row>
    <row r="87" spans="1:36">
      <c r="A87" s="71"/>
      <c r="B87" s="71"/>
      <c r="C87" s="85"/>
      <c r="D87" s="71"/>
      <c r="E87" s="71"/>
      <c r="F87" s="71"/>
      <c r="G87" s="71"/>
      <c r="H87" s="71"/>
      <c r="I87" s="71"/>
      <c r="J87" s="71"/>
      <c r="K87" s="71"/>
      <c r="L87" s="89"/>
      <c r="M87" s="71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91"/>
      <c r="AC87" s="71"/>
      <c r="AD87" s="71"/>
      <c r="AE87" s="71"/>
      <c r="AF87" s="71"/>
      <c r="AG87" s="71"/>
      <c r="AH87" s="71"/>
      <c r="AI87" s="71"/>
      <c r="AJ87" s="71"/>
    </row>
    <row r="88" spans="1:36">
      <c r="A88" s="71"/>
      <c r="B88" s="71"/>
      <c r="C88" s="85"/>
      <c r="D88" s="71"/>
      <c r="E88" s="71"/>
      <c r="F88" s="71"/>
      <c r="G88" s="71"/>
      <c r="H88" s="71"/>
      <c r="I88" s="71"/>
      <c r="J88" s="71"/>
      <c r="K88" s="71"/>
      <c r="L88" s="89"/>
      <c r="M88" s="71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91"/>
      <c r="AC88" s="71"/>
      <c r="AD88" s="71"/>
      <c r="AE88" s="71"/>
      <c r="AF88" s="71"/>
      <c r="AG88" s="71"/>
      <c r="AH88" s="71"/>
      <c r="AI88" s="71"/>
      <c r="AJ88" s="71"/>
    </row>
    <row r="89" spans="1:36">
      <c r="A89" s="71"/>
      <c r="B89" s="71"/>
      <c r="C89" s="85"/>
      <c r="D89" s="71"/>
      <c r="E89" s="71"/>
      <c r="F89" s="71"/>
      <c r="G89" s="71"/>
      <c r="H89" s="71"/>
      <c r="I89" s="71"/>
      <c r="J89" s="71"/>
      <c r="K89" s="71"/>
      <c r="L89" s="89"/>
      <c r="M89" s="71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91"/>
      <c r="AC89" s="71"/>
      <c r="AD89" s="71"/>
      <c r="AE89" s="71"/>
      <c r="AF89" s="71"/>
      <c r="AG89" s="71"/>
      <c r="AH89" s="71"/>
      <c r="AI89" s="71"/>
      <c r="AJ89" s="71"/>
    </row>
    <row r="90" spans="1:36">
      <c r="A90" s="71"/>
      <c r="B90" s="71"/>
      <c r="C90" s="85"/>
      <c r="D90" s="71"/>
      <c r="E90" s="71"/>
      <c r="F90" s="71"/>
      <c r="G90" s="71"/>
      <c r="H90" s="71"/>
      <c r="I90" s="71"/>
      <c r="J90" s="71"/>
      <c r="K90" s="71"/>
      <c r="L90" s="89"/>
      <c r="M90" s="71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91"/>
      <c r="AC90" s="71"/>
      <c r="AD90" s="71"/>
      <c r="AE90" s="71"/>
      <c r="AF90" s="71"/>
      <c r="AG90" s="71"/>
      <c r="AH90" s="71"/>
      <c r="AI90" s="71"/>
      <c r="AJ90" s="71"/>
    </row>
    <row r="91" spans="1:36">
      <c r="A91" s="71"/>
      <c r="B91" s="71"/>
      <c r="C91" s="85"/>
      <c r="D91" s="71"/>
      <c r="E91" s="71"/>
      <c r="F91" s="71"/>
      <c r="G91" s="71"/>
      <c r="H91" s="71"/>
      <c r="I91" s="71"/>
      <c r="J91" s="71"/>
      <c r="K91" s="71"/>
      <c r="L91" s="89"/>
      <c r="M91" s="71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91"/>
      <c r="AC91" s="71"/>
      <c r="AD91" s="71"/>
      <c r="AE91" s="71"/>
      <c r="AF91" s="71"/>
      <c r="AG91" s="71"/>
      <c r="AH91" s="71"/>
      <c r="AI91" s="71"/>
      <c r="AJ91" s="71"/>
    </row>
    <row r="92" spans="1:36">
      <c r="A92" s="71"/>
      <c r="B92" s="71"/>
      <c r="C92" s="85"/>
      <c r="D92" s="71"/>
      <c r="E92" s="71"/>
      <c r="F92" s="71"/>
      <c r="G92" s="71"/>
      <c r="H92" s="71"/>
      <c r="I92" s="71"/>
      <c r="J92" s="71"/>
      <c r="K92" s="71"/>
      <c r="L92" s="89"/>
      <c r="M92" s="71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91"/>
      <c r="AC92" s="71"/>
      <c r="AD92" s="71"/>
      <c r="AE92" s="71"/>
      <c r="AF92" s="71"/>
      <c r="AG92" s="71"/>
      <c r="AH92" s="71"/>
      <c r="AI92" s="71"/>
      <c r="AJ92" s="71"/>
    </row>
    <row r="93" spans="1:36">
      <c r="A93" s="71"/>
      <c r="B93" s="71"/>
      <c r="C93" s="85"/>
      <c r="D93" s="71"/>
      <c r="E93" s="71"/>
      <c r="F93" s="71"/>
      <c r="G93" s="71"/>
      <c r="H93" s="71"/>
      <c r="I93" s="71"/>
      <c r="J93" s="71"/>
      <c r="K93" s="71"/>
      <c r="L93" s="89"/>
      <c r="M93" s="71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91"/>
      <c r="AC93" s="71"/>
      <c r="AD93" s="71"/>
      <c r="AE93" s="71"/>
      <c r="AF93" s="71"/>
      <c r="AG93" s="71"/>
      <c r="AH93" s="71"/>
      <c r="AI93" s="71"/>
      <c r="AJ93" s="71"/>
    </row>
    <row r="94" spans="1:36">
      <c r="A94" s="71"/>
      <c r="B94" s="71"/>
      <c r="C94" s="85"/>
      <c r="D94" s="71"/>
      <c r="E94" s="71"/>
      <c r="F94" s="71"/>
      <c r="G94" s="71"/>
      <c r="H94" s="71"/>
      <c r="I94" s="71"/>
      <c r="J94" s="71"/>
      <c r="K94" s="71"/>
      <c r="L94" s="89"/>
      <c r="M94" s="71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91"/>
      <c r="AC94" s="71"/>
      <c r="AD94" s="71"/>
      <c r="AE94" s="71"/>
      <c r="AF94" s="71"/>
      <c r="AG94" s="71"/>
      <c r="AH94" s="71"/>
      <c r="AI94" s="71"/>
      <c r="AJ94" s="71"/>
    </row>
    <row r="95" spans="1:36">
      <c r="A95" s="71"/>
      <c r="B95" s="71"/>
      <c r="C95" s="85"/>
      <c r="D95" s="71"/>
      <c r="E95" s="71"/>
      <c r="F95" s="71"/>
      <c r="G95" s="71"/>
      <c r="H95" s="71"/>
      <c r="I95" s="71"/>
      <c r="J95" s="71"/>
      <c r="K95" s="71"/>
      <c r="L95" s="89"/>
      <c r="M95" s="71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91"/>
      <c r="AC95" s="71"/>
      <c r="AD95" s="71"/>
      <c r="AE95" s="71"/>
      <c r="AF95" s="71"/>
      <c r="AG95" s="71"/>
      <c r="AH95" s="71"/>
      <c r="AI95" s="71"/>
      <c r="AJ95" s="71"/>
    </row>
    <row r="96" spans="1:36">
      <c r="A96" s="71"/>
      <c r="B96" s="71"/>
      <c r="C96" s="85"/>
      <c r="D96" s="71"/>
      <c r="E96" s="71"/>
      <c r="F96" s="71"/>
      <c r="G96" s="71"/>
      <c r="H96" s="71"/>
      <c r="I96" s="71"/>
      <c r="J96" s="71"/>
      <c r="K96" s="71"/>
      <c r="L96" s="89"/>
      <c r="M96" s="71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91"/>
      <c r="AC96" s="71"/>
      <c r="AD96" s="71"/>
      <c r="AE96" s="71"/>
      <c r="AF96" s="71"/>
      <c r="AG96" s="71"/>
      <c r="AH96" s="71"/>
      <c r="AI96" s="71"/>
      <c r="AJ96" s="71"/>
    </row>
    <row r="97" spans="1:36">
      <c r="A97" s="71"/>
      <c r="B97" s="71"/>
      <c r="C97" s="85"/>
      <c r="D97" s="71"/>
      <c r="E97" s="71"/>
      <c r="F97" s="71"/>
      <c r="G97" s="71"/>
      <c r="H97" s="71"/>
      <c r="I97" s="71"/>
      <c r="J97" s="71"/>
      <c r="K97" s="71"/>
      <c r="L97" s="89"/>
      <c r="M97" s="71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91"/>
      <c r="AC97" s="71"/>
      <c r="AD97" s="71"/>
      <c r="AE97" s="71"/>
      <c r="AF97" s="71"/>
      <c r="AG97" s="71"/>
      <c r="AH97" s="71"/>
      <c r="AI97" s="71"/>
      <c r="AJ97" s="71"/>
    </row>
    <row r="98" spans="1:36">
      <c r="A98" s="71"/>
      <c r="B98" s="71"/>
      <c r="C98" s="85"/>
      <c r="D98" s="71"/>
      <c r="E98" s="71"/>
      <c r="F98" s="71"/>
      <c r="G98" s="71"/>
      <c r="H98" s="71"/>
      <c r="I98" s="71"/>
      <c r="J98" s="71"/>
      <c r="K98" s="71"/>
      <c r="L98" s="89"/>
      <c r="M98" s="71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91"/>
      <c r="AC98" s="71"/>
      <c r="AD98" s="71"/>
      <c r="AE98" s="71"/>
      <c r="AF98" s="71"/>
      <c r="AG98" s="71"/>
      <c r="AH98" s="71"/>
      <c r="AI98" s="71"/>
      <c r="AJ98" s="71"/>
    </row>
    <row r="99" spans="1:36">
      <c r="A99" s="71"/>
      <c r="B99" s="71"/>
      <c r="C99" s="85"/>
      <c r="D99" s="71"/>
      <c r="E99" s="71"/>
      <c r="F99" s="71"/>
      <c r="G99" s="71"/>
      <c r="H99" s="71"/>
      <c r="I99" s="71"/>
      <c r="J99" s="71"/>
      <c r="K99" s="71"/>
      <c r="L99" s="89"/>
      <c r="M99" s="71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91"/>
      <c r="AC99" s="71"/>
      <c r="AD99" s="71"/>
      <c r="AE99" s="71"/>
      <c r="AF99" s="71"/>
      <c r="AG99" s="71"/>
      <c r="AH99" s="71"/>
      <c r="AI99" s="71"/>
      <c r="AJ99" s="71"/>
    </row>
    <row r="100" spans="1:36">
      <c r="A100" s="71"/>
      <c r="B100" s="71"/>
      <c r="C100" s="85"/>
      <c r="D100" s="71"/>
      <c r="E100" s="71"/>
      <c r="F100" s="71"/>
      <c r="G100" s="71"/>
      <c r="H100" s="71"/>
      <c r="I100" s="71"/>
      <c r="J100" s="71"/>
      <c r="K100" s="71"/>
      <c r="L100" s="89"/>
      <c r="M100" s="71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91"/>
      <c r="AC100" s="71"/>
      <c r="AD100" s="71"/>
      <c r="AE100" s="71"/>
      <c r="AF100" s="71"/>
      <c r="AG100" s="71"/>
      <c r="AH100" s="71"/>
      <c r="AI100" s="71"/>
      <c r="AJ100" s="71"/>
    </row>
    <row r="101" spans="1:36">
      <c r="A101" s="71"/>
      <c r="B101" s="71"/>
      <c r="C101" s="85"/>
      <c r="D101" s="71"/>
      <c r="E101" s="71"/>
      <c r="F101" s="71"/>
      <c r="G101" s="71"/>
      <c r="H101" s="71"/>
      <c r="I101" s="71"/>
      <c r="J101" s="71"/>
      <c r="K101" s="71"/>
      <c r="L101" s="89"/>
      <c r="M101" s="71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91"/>
      <c r="AC101" s="71"/>
      <c r="AD101" s="71"/>
      <c r="AE101" s="71"/>
      <c r="AF101" s="71"/>
      <c r="AG101" s="71"/>
      <c r="AH101" s="71"/>
      <c r="AI101" s="71"/>
      <c r="AJ101" s="71"/>
    </row>
    <row r="102" spans="1:36">
      <c r="A102" s="71"/>
      <c r="B102" s="71"/>
      <c r="C102" s="85"/>
      <c r="D102" s="71"/>
      <c r="E102" s="71"/>
      <c r="F102" s="71"/>
      <c r="G102" s="71"/>
      <c r="H102" s="71"/>
      <c r="I102" s="71"/>
      <c r="J102" s="71"/>
      <c r="K102" s="71"/>
      <c r="L102" s="89"/>
      <c r="M102" s="71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91"/>
      <c r="AC102" s="71"/>
      <c r="AD102" s="71"/>
      <c r="AE102" s="71"/>
      <c r="AF102" s="71"/>
      <c r="AG102" s="71"/>
      <c r="AH102" s="71"/>
      <c r="AI102" s="71"/>
      <c r="AJ102" s="71"/>
    </row>
    <row r="103" spans="1:36">
      <c r="A103" s="71"/>
      <c r="B103" s="71"/>
      <c r="C103" s="85"/>
      <c r="D103" s="71"/>
      <c r="E103" s="71"/>
      <c r="F103" s="71"/>
      <c r="G103" s="71"/>
      <c r="H103" s="71"/>
      <c r="I103" s="71"/>
      <c r="J103" s="71"/>
      <c r="K103" s="71"/>
      <c r="L103" s="89"/>
      <c r="M103" s="71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91"/>
      <c r="AC103" s="71"/>
      <c r="AD103" s="71"/>
      <c r="AE103" s="71"/>
      <c r="AF103" s="71"/>
      <c r="AG103" s="71"/>
      <c r="AH103" s="71"/>
      <c r="AI103" s="71"/>
      <c r="AJ103" s="71"/>
    </row>
    <row r="104" spans="1:36">
      <c r="A104" s="71"/>
      <c r="B104" s="71"/>
      <c r="C104" s="85"/>
      <c r="D104" s="71"/>
      <c r="E104" s="71"/>
      <c r="F104" s="71"/>
      <c r="G104" s="71"/>
      <c r="H104" s="71"/>
      <c r="I104" s="71"/>
      <c r="J104" s="71"/>
      <c r="K104" s="71"/>
      <c r="L104" s="89"/>
      <c r="M104" s="71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91"/>
      <c r="AC104" s="71"/>
      <c r="AD104" s="71"/>
      <c r="AE104" s="71"/>
      <c r="AF104" s="71"/>
      <c r="AG104" s="71"/>
      <c r="AH104" s="71"/>
      <c r="AI104" s="71"/>
      <c r="AJ104" s="71"/>
    </row>
    <row r="105" spans="1:36">
      <c r="A105" s="71"/>
      <c r="B105" s="71"/>
      <c r="C105" s="85"/>
      <c r="D105" s="71"/>
      <c r="E105" s="71"/>
      <c r="F105" s="71"/>
      <c r="G105" s="71"/>
      <c r="H105" s="71"/>
      <c r="I105" s="71"/>
      <c r="J105" s="71"/>
      <c r="K105" s="71"/>
      <c r="L105" s="89"/>
      <c r="M105" s="71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91"/>
      <c r="AC105" s="71"/>
      <c r="AD105" s="71"/>
      <c r="AE105" s="71"/>
      <c r="AF105" s="71"/>
      <c r="AG105" s="71"/>
      <c r="AH105" s="71"/>
      <c r="AI105" s="71"/>
      <c r="AJ105" s="71"/>
    </row>
    <row r="106" spans="1:36">
      <c r="A106" s="71"/>
      <c r="B106" s="71"/>
      <c r="C106" s="85"/>
      <c r="D106" s="71"/>
      <c r="E106" s="71"/>
      <c r="F106" s="71"/>
      <c r="G106" s="71"/>
      <c r="H106" s="71"/>
      <c r="I106" s="71"/>
      <c r="J106" s="71"/>
      <c r="K106" s="71"/>
      <c r="L106" s="89"/>
      <c r="M106" s="71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91"/>
      <c r="AC106" s="71"/>
      <c r="AD106" s="71"/>
      <c r="AE106" s="71"/>
      <c r="AF106" s="71"/>
      <c r="AG106" s="71"/>
      <c r="AH106" s="71"/>
      <c r="AI106" s="71"/>
      <c r="AJ106" s="71"/>
    </row>
    <row r="107" spans="1:36">
      <c r="A107" s="71"/>
      <c r="B107" s="71"/>
      <c r="C107" s="85"/>
      <c r="D107" s="71"/>
      <c r="E107" s="71"/>
      <c r="F107" s="71"/>
      <c r="G107" s="71"/>
      <c r="H107" s="71"/>
      <c r="I107" s="71"/>
      <c r="J107" s="71"/>
      <c r="K107" s="71"/>
      <c r="L107" s="89"/>
      <c r="M107" s="71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91"/>
      <c r="AC107" s="71"/>
      <c r="AD107" s="71"/>
      <c r="AE107" s="71"/>
      <c r="AF107" s="71"/>
      <c r="AG107" s="71"/>
      <c r="AH107" s="71"/>
      <c r="AI107" s="71"/>
      <c r="AJ107" s="71"/>
    </row>
    <row r="108" spans="1:36">
      <c r="A108" s="71"/>
      <c r="B108" s="71"/>
      <c r="C108" s="85"/>
      <c r="D108" s="71"/>
      <c r="E108" s="71"/>
      <c r="F108" s="71"/>
      <c r="G108" s="71"/>
      <c r="H108" s="71"/>
      <c r="I108" s="71"/>
      <c r="J108" s="71"/>
      <c r="K108" s="71"/>
      <c r="L108" s="89"/>
      <c r="M108" s="71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91"/>
      <c r="AC108" s="71"/>
      <c r="AD108" s="71"/>
      <c r="AE108" s="71"/>
      <c r="AF108" s="71"/>
      <c r="AG108" s="71"/>
      <c r="AH108" s="71"/>
      <c r="AI108" s="71"/>
      <c r="AJ108" s="71"/>
    </row>
    <row r="109" spans="1:36">
      <c r="A109" s="71"/>
      <c r="B109" s="71"/>
      <c r="C109" s="85"/>
      <c r="D109" s="71"/>
      <c r="E109" s="71"/>
      <c r="F109" s="71"/>
      <c r="G109" s="71"/>
      <c r="H109" s="71"/>
      <c r="I109" s="71"/>
      <c r="J109" s="71"/>
      <c r="K109" s="71"/>
      <c r="L109" s="89"/>
      <c r="M109" s="71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91"/>
      <c r="AC109" s="71"/>
      <c r="AD109" s="71"/>
      <c r="AE109" s="71"/>
      <c r="AF109" s="71"/>
      <c r="AG109" s="71"/>
      <c r="AH109" s="71"/>
      <c r="AI109" s="71"/>
      <c r="AJ109" s="71"/>
    </row>
    <row r="110" spans="1:36">
      <c r="A110" s="71"/>
      <c r="B110" s="71"/>
      <c r="C110" s="85"/>
      <c r="D110" s="71"/>
      <c r="E110" s="71"/>
      <c r="F110" s="71"/>
      <c r="G110" s="71"/>
      <c r="H110" s="71"/>
      <c r="I110" s="71"/>
      <c r="J110" s="71"/>
      <c r="K110" s="71"/>
      <c r="L110" s="89"/>
      <c r="M110" s="71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91"/>
      <c r="AC110" s="71"/>
      <c r="AD110" s="71"/>
      <c r="AE110" s="71"/>
      <c r="AF110" s="71"/>
      <c r="AG110" s="71"/>
      <c r="AH110" s="71"/>
      <c r="AI110" s="71"/>
      <c r="AJ110" s="71"/>
    </row>
    <row r="111" spans="1:36">
      <c r="A111" s="71"/>
      <c r="B111" s="71"/>
      <c r="C111" s="85"/>
      <c r="D111" s="71"/>
      <c r="E111" s="71"/>
      <c r="F111" s="71"/>
      <c r="G111" s="71"/>
      <c r="H111" s="71"/>
      <c r="I111" s="71"/>
      <c r="J111" s="71"/>
      <c r="K111" s="71"/>
      <c r="L111" s="89"/>
      <c r="M111" s="71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91"/>
      <c r="AC111" s="71"/>
      <c r="AD111" s="71"/>
      <c r="AE111" s="71"/>
      <c r="AF111" s="71"/>
      <c r="AG111" s="71"/>
      <c r="AH111" s="71"/>
      <c r="AI111" s="71"/>
      <c r="AJ111" s="71"/>
    </row>
    <row r="112" spans="1:36">
      <c r="A112" s="71"/>
      <c r="B112" s="71"/>
      <c r="C112" s="85"/>
      <c r="D112" s="71"/>
      <c r="E112" s="71"/>
      <c r="F112" s="71"/>
      <c r="G112" s="71"/>
      <c r="H112" s="71"/>
      <c r="I112" s="71"/>
      <c r="J112" s="71"/>
      <c r="K112" s="71"/>
      <c r="L112" s="89"/>
      <c r="M112" s="71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91"/>
      <c r="AC112" s="71"/>
      <c r="AD112" s="71"/>
      <c r="AE112" s="71"/>
      <c r="AF112" s="71"/>
      <c r="AG112" s="71"/>
      <c r="AH112" s="71"/>
      <c r="AI112" s="71"/>
      <c r="AJ112" s="71"/>
    </row>
    <row r="113" spans="1:36">
      <c r="A113" s="71"/>
      <c r="B113" s="71"/>
      <c r="C113" s="85"/>
      <c r="D113" s="71"/>
      <c r="E113" s="71"/>
      <c r="F113" s="71"/>
      <c r="G113" s="71"/>
      <c r="H113" s="71"/>
      <c r="I113" s="71"/>
      <c r="J113" s="71"/>
      <c r="K113" s="71"/>
      <c r="L113" s="89"/>
      <c r="M113" s="71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91"/>
      <c r="AC113" s="71"/>
      <c r="AD113" s="71"/>
      <c r="AE113" s="71"/>
      <c r="AF113" s="71"/>
      <c r="AG113" s="71"/>
      <c r="AH113" s="71"/>
      <c r="AI113" s="71"/>
      <c r="AJ113" s="71"/>
    </row>
    <row r="114" spans="1:36">
      <c r="A114" s="71"/>
      <c r="B114" s="71"/>
      <c r="C114" s="85"/>
      <c r="D114" s="71"/>
      <c r="E114" s="71"/>
      <c r="F114" s="71"/>
      <c r="G114" s="71"/>
      <c r="H114" s="71"/>
      <c r="I114" s="71"/>
      <c r="J114" s="71"/>
      <c r="K114" s="71"/>
      <c r="L114" s="89"/>
      <c r="M114" s="71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91"/>
      <c r="AC114" s="71"/>
      <c r="AD114" s="71"/>
      <c r="AE114" s="71"/>
      <c r="AF114" s="71"/>
      <c r="AG114" s="71"/>
      <c r="AH114" s="71"/>
      <c r="AI114" s="71"/>
      <c r="AJ114" s="71"/>
    </row>
    <row r="115" spans="1:36">
      <c r="A115" s="71"/>
      <c r="B115" s="71"/>
      <c r="C115" s="85"/>
      <c r="D115" s="71"/>
      <c r="E115" s="71"/>
      <c r="F115" s="71"/>
      <c r="G115" s="71"/>
      <c r="H115" s="71"/>
      <c r="I115" s="71"/>
      <c r="J115" s="71"/>
      <c r="K115" s="71"/>
      <c r="L115" s="89"/>
      <c r="M115" s="71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91"/>
      <c r="AC115" s="71"/>
      <c r="AD115" s="71"/>
      <c r="AE115" s="71"/>
      <c r="AF115" s="71"/>
      <c r="AG115" s="71"/>
      <c r="AH115" s="71"/>
      <c r="AI115" s="71"/>
      <c r="AJ115" s="71"/>
    </row>
    <row r="116" spans="1:36">
      <c r="A116" s="71"/>
      <c r="B116" s="71"/>
      <c r="C116" s="85"/>
      <c r="D116" s="71"/>
      <c r="E116" s="71"/>
      <c r="F116" s="71"/>
      <c r="G116" s="71"/>
      <c r="H116" s="71"/>
      <c r="I116" s="71"/>
      <c r="J116" s="71"/>
      <c r="K116" s="71"/>
      <c r="L116" s="89"/>
      <c r="M116" s="71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91"/>
      <c r="AC116" s="71"/>
      <c r="AD116" s="71"/>
      <c r="AE116" s="71"/>
      <c r="AF116" s="71"/>
      <c r="AG116" s="71"/>
      <c r="AH116" s="71"/>
      <c r="AI116" s="71"/>
      <c r="AJ116" s="71"/>
    </row>
    <row r="117" spans="1:36">
      <c r="A117" s="71"/>
      <c r="B117" s="71"/>
      <c r="C117" s="85"/>
      <c r="D117" s="71"/>
      <c r="E117" s="71"/>
      <c r="F117" s="71"/>
      <c r="G117" s="71"/>
      <c r="H117" s="71"/>
      <c r="I117" s="71"/>
      <c r="J117" s="71"/>
      <c r="K117" s="71"/>
      <c r="L117" s="89"/>
      <c r="M117" s="71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91"/>
      <c r="AC117" s="71"/>
      <c r="AD117" s="71"/>
      <c r="AE117" s="71"/>
      <c r="AF117" s="71"/>
      <c r="AG117" s="71"/>
      <c r="AH117" s="71"/>
      <c r="AI117" s="71"/>
      <c r="AJ117" s="71"/>
    </row>
    <row r="118" spans="1:36">
      <c r="A118" s="71"/>
      <c r="B118" s="71"/>
      <c r="C118" s="85"/>
      <c r="D118" s="71"/>
      <c r="E118" s="71"/>
      <c r="F118" s="71"/>
      <c r="G118" s="71"/>
      <c r="H118" s="71"/>
      <c r="I118" s="71"/>
      <c r="J118" s="71"/>
      <c r="K118" s="71"/>
      <c r="L118" s="89"/>
      <c r="M118" s="71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91"/>
      <c r="AC118" s="71"/>
      <c r="AD118" s="71"/>
      <c r="AE118" s="71"/>
      <c r="AF118" s="71"/>
      <c r="AG118" s="71"/>
      <c r="AH118" s="71"/>
      <c r="AI118" s="71"/>
      <c r="AJ118" s="71"/>
    </row>
    <row r="119" spans="1:36">
      <c r="A119" s="71"/>
      <c r="B119" s="71"/>
      <c r="C119" s="85"/>
      <c r="D119" s="71"/>
      <c r="E119" s="71"/>
      <c r="F119" s="71"/>
      <c r="G119" s="71"/>
      <c r="H119" s="71"/>
      <c r="I119" s="71"/>
      <c r="J119" s="71"/>
      <c r="K119" s="71"/>
      <c r="L119" s="89"/>
      <c r="M119" s="71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91"/>
      <c r="AC119" s="71"/>
      <c r="AD119" s="71"/>
      <c r="AE119" s="71"/>
      <c r="AF119" s="71"/>
      <c r="AG119" s="71"/>
      <c r="AH119" s="71"/>
      <c r="AI119" s="71"/>
      <c r="AJ119" s="71"/>
    </row>
    <row r="120" spans="1:36">
      <c r="A120" s="71"/>
      <c r="B120" s="71"/>
      <c r="C120" s="85"/>
      <c r="D120" s="71"/>
      <c r="E120" s="71"/>
      <c r="F120" s="71"/>
      <c r="G120" s="71"/>
      <c r="H120" s="71"/>
      <c r="I120" s="71"/>
      <c r="J120" s="71"/>
      <c r="K120" s="71"/>
      <c r="L120" s="89"/>
      <c r="M120" s="71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91"/>
      <c r="AC120" s="71"/>
      <c r="AD120" s="71"/>
      <c r="AE120" s="71"/>
      <c r="AF120" s="71"/>
      <c r="AG120" s="71"/>
      <c r="AH120" s="71"/>
      <c r="AI120" s="71"/>
      <c r="AJ120" s="71"/>
    </row>
    <row r="121" spans="1:36">
      <c r="A121" s="71"/>
      <c r="B121" s="71"/>
      <c r="C121" s="85"/>
      <c r="D121" s="71"/>
      <c r="E121" s="71"/>
      <c r="F121" s="71"/>
      <c r="G121" s="71"/>
      <c r="H121" s="71"/>
      <c r="I121" s="71"/>
      <c r="J121" s="71"/>
      <c r="K121" s="71"/>
      <c r="L121" s="89"/>
      <c r="M121" s="71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91"/>
      <c r="AC121" s="71"/>
      <c r="AD121" s="71"/>
      <c r="AE121" s="71"/>
      <c r="AF121" s="71"/>
      <c r="AG121" s="71"/>
      <c r="AH121" s="71"/>
      <c r="AI121" s="71"/>
      <c r="AJ121" s="71"/>
    </row>
    <row r="122" spans="1:36">
      <c r="A122" s="71"/>
      <c r="B122" s="71"/>
      <c r="C122" s="85"/>
      <c r="D122" s="71"/>
      <c r="E122" s="71"/>
      <c r="F122" s="71"/>
      <c r="G122" s="71"/>
      <c r="H122" s="71"/>
      <c r="I122" s="71"/>
      <c r="J122" s="71"/>
      <c r="K122" s="71"/>
      <c r="L122" s="89"/>
      <c r="M122" s="71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91"/>
      <c r="AC122" s="71"/>
      <c r="AD122" s="71"/>
      <c r="AE122" s="71"/>
      <c r="AF122" s="71"/>
      <c r="AG122" s="71"/>
      <c r="AH122" s="71"/>
      <c r="AI122" s="71"/>
      <c r="AJ122" s="71"/>
    </row>
    <row r="123" spans="1:36">
      <c r="A123" s="71"/>
      <c r="B123" s="71"/>
      <c r="C123" s="85"/>
      <c r="D123" s="71"/>
      <c r="E123" s="71"/>
      <c r="F123" s="71"/>
      <c r="G123" s="71"/>
      <c r="H123" s="71"/>
      <c r="I123" s="71"/>
      <c r="J123" s="71"/>
      <c r="K123" s="71"/>
      <c r="L123" s="89"/>
      <c r="M123" s="71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91"/>
      <c r="AC123" s="71"/>
      <c r="AD123" s="71"/>
      <c r="AE123" s="71"/>
      <c r="AF123" s="71"/>
      <c r="AG123" s="71"/>
      <c r="AH123" s="71"/>
      <c r="AI123" s="71"/>
      <c r="AJ123" s="71"/>
    </row>
    <row r="124" spans="1:36">
      <c r="A124" s="71"/>
      <c r="B124" s="71"/>
      <c r="C124" s="85"/>
      <c r="D124" s="71"/>
      <c r="E124" s="71"/>
      <c r="F124" s="71"/>
      <c r="G124" s="71"/>
      <c r="H124" s="71"/>
      <c r="I124" s="71"/>
      <c r="J124" s="71"/>
      <c r="K124" s="71"/>
      <c r="L124" s="89"/>
      <c r="M124" s="71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91"/>
      <c r="AC124" s="71"/>
      <c r="AD124" s="71"/>
      <c r="AE124" s="71"/>
      <c r="AF124" s="71"/>
      <c r="AG124" s="71"/>
      <c r="AH124" s="71"/>
      <c r="AI124" s="71"/>
      <c r="AJ124" s="71"/>
    </row>
    <row r="125" spans="1:36">
      <c r="A125" s="71"/>
      <c r="B125" s="71"/>
      <c r="C125" s="85"/>
      <c r="D125" s="71"/>
      <c r="E125" s="71"/>
      <c r="F125" s="71"/>
      <c r="G125" s="71"/>
      <c r="H125" s="71"/>
      <c r="I125" s="71"/>
      <c r="J125" s="71"/>
      <c r="K125" s="71"/>
      <c r="L125" s="89"/>
      <c r="M125" s="71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91"/>
      <c r="AC125" s="71"/>
      <c r="AD125" s="71"/>
      <c r="AE125" s="71"/>
      <c r="AF125" s="71"/>
      <c r="AG125" s="71"/>
      <c r="AH125" s="71"/>
      <c r="AI125" s="71"/>
      <c r="AJ125" s="71"/>
    </row>
    <row r="126" spans="1:36">
      <c r="A126" s="71"/>
      <c r="B126" s="71"/>
      <c r="C126" s="85"/>
      <c r="D126" s="71"/>
      <c r="E126" s="71"/>
      <c r="F126" s="71"/>
      <c r="G126" s="71"/>
      <c r="H126" s="71"/>
      <c r="I126" s="71"/>
      <c r="J126" s="71"/>
      <c r="K126" s="71"/>
      <c r="L126" s="89"/>
      <c r="M126" s="71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91"/>
      <c r="AC126" s="71"/>
      <c r="AD126" s="71"/>
      <c r="AE126" s="71"/>
      <c r="AF126" s="71"/>
      <c r="AG126" s="71"/>
      <c r="AH126" s="71"/>
      <c r="AI126" s="71"/>
      <c r="AJ126" s="71"/>
    </row>
    <row r="127" spans="1:36">
      <c r="A127" s="71"/>
      <c r="B127" s="71"/>
      <c r="C127" s="85"/>
      <c r="D127" s="71"/>
      <c r="E127" s="71"/>
      <c r="F127" s="71"/>
      <c r="G127" s="71"/>
      <c r="H127" s="71"/>
      <c r="I127" s="71"/>
      <c r="J127" s="71"/>
      <c r="K127" s="71"/>
      <c r="L127" s="89"/>
      <c r="M127" s="71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91"/>
      <c r="AC127" s="71"/>
      <c r="AD127" s="71"/>
      <c r="AE127" s="71"/>
      <c r="AF127" s="71"/>
      <c r="AG127" s="71"/>
      <c r="AH127" s="71"/>
      <c r="AI127" s="71"/>
      <c r="AJ127" s="71"/>
    </row>
    <row r="128" spans="1:36">
      <c r="A128" s="71"/>
      <c r="B128" s="71"/>
      <c r="C128" s="85"/>
      <c r="D128" s="71"/>
      <c r="E128" s="71"/>
      <c r="F128" s="71"/>
      <c r="G128" s="71"/>
      <c r="H128" s="71"/>
      <c r="I128" s="71"/>
      <c r="J128" s="71"/>
      <c r="K128" s="71"/>
      <c r="L128" s="89"/>
      <c r="M128" s="71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91"/>
      <c r="AC128" s="71"/>
      <c r="AD128" s="71"/>
      <c r="AE128" s="71"/>
      <c r="AF128" s="71"/>
      <c r="AG128" s="71"/>
      <c r="AH128" s="71"/>
      <c r="AI128" s="71"/>
      <c r="AJ128" s="71"/>
    </row>
    <row r="129" spans="1:36">
      <c r="A129" s="71"/>
      <c r="B129" s="71"/>
      <c r="C129" s="85"/>
      <c r="D129" s="71"/>
      <c r="E129" s="71"/>
      <c r="F129" s="71"/>
      <c r="G129" s="71"/>
      <c r="H129" s="71"/>
      <c r="I129" s="71"/>
      <c r="J129" s="71"/>
      <c r="K129" s="71"/>
      <c r="L129" s="89"/>
      <c r="M129" s="71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91"/>
      <c r="AC129" s="71"/>
      <c r="AD129" s="71"/>
      <c r="AE129" s="71"/>
      <c r="AF129" s="71"/>
      <c r="AG129" s="71"/>
      <c r="AH129" s="71"/>
      <c r="AI129" s="71"/>
      <c r="AJ129" s="71"/>
    </row>
    <row r="130" spans="1:36">
      <c r="A130" s="71"/>
      <c r="B130" s="71"/>
      <c r="C130" s="85"/>
      <c r="D130" s="71"/>
      <c r="E130" s="71"/>
      <c r="F130" s="71"/>
      <c r="G130" s="71"/>
      <c r="H130" s="71"/>
      <c r="I130" s="71"/>
      <c r="J130" s="71"/>
      <c r="K130" s="71"/>
      <c r="L130" s="89"/>
      <c r="M130" s="71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91"/>
      <c r="AC130" s="71"/>
      <c r="AD130" s="71"/>
      <c r="AE130" s="71"/>
      <c r="AF130" s="71"/>
      <c r="AG130" s="71"/>
      <c r="AH130" s="71"/>
      <c r="AI130" s="71"/>
      <c r="AJ130" s="71"/>
    </row>
    <row r="131" spans="1:36">
      <c r="A131" s="71"/>
      <c r="B131" s="71"/>
      <c r="C131" s="85"/>
      <c r="D131" s="71"/>
      <c r="E131" s="71"/>
      <c r="F131" s="71"/>
      <c r="G131" s="71"/>
      <c r="H131" s="71"/>
      <c r="I131" s="71"/>
      <c r="J131" s="71"/>
      <c r="K131" s="71"/>
      <c r="L131" s="89"/>
      <c r="M131" s="71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91"/>
      <c r="AC131" s="71"/>
      <c r="AD131" s="71"/>
      <c r="AE131" s="71"/>
      <c r="AF131" s="71"/>
      <c r="AG131" s="71"/>
      <c r="AH131" s="71"/>
      <c r="AI131" s="71"/>
      <c r="AJ131" s="71"/>
    </row>
    <row r="132" spans="1:36">
      <c r="A132" s="71"/>
      <c r="B132" s="71"/>
      <c r="C132" s="85"/>
      <c r="D132" s="71"/>
      <c r="E132" s="71"/>
      <c r="F132" s="71"/>
      <c r="G132" s="71"/>
      <c r="H132" s="71"/>
      <c r="I132" s="71"/>
      <c r="J132" s="71"/>
      <c r="K132" s="71"/>
      <c r="L132" s="89"/>
      <c r="M132" s="71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91"/>
      <c r="AC132" s="71"/>
      <c r="AD132" s="71"/>
      <c r="AE132" s="71"/>
      <c r="AF132" s="71"/>
      <c r="AG132" s="71"/>
      <c r="AH132" s="71"/>
      <c r="AI132" s="71"/>
      <c r="AJ132" s="71"/>
    </row>
    <row r="133" spans="1:36">
      <c r="A133" s="71"/>
      <c r="B133" s="71"/>
      <c r="C133" s="85"/>
      <c r="D133" s="71"/>
      <c r="E133" s="71"/>
      <c r="F133" s="71"/>
      <c r="G133" s="71"/>
      <c r="H133" s="71"/>
      <c r="I133" s="71"/>
      <c r="J133" s="71"/>
      <c r="K133" s="71"/>
      <c r="L133" s="89"/>
      <c r="M133" s="71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91"/>
      <c r="AC133" s="71"/>
      <c r="AD133" s="71"/>
      <c r="AE133" s="71"/>
      <c r="AF133" s="71"/>
      <c r="AG133" s="71"/>
      <c r="AH133" s="71"/>
      <c r="AI133" s="71"/>
      <c r="AJ133" s="71"/>
    </row>
    <row r="134" spans="1:36">
      <c r="A134" s="71"/>
      <c r="B134" s="71"/>
      <c r="C134" s="85"/>
      <c r="D134" s="71"/>
      <c r="E134" s="71"/>
      <c r="F134" s="71"/>
      <c r="G134" s="71"/>
      <c r="H134" s="71"/>
      <c r="I134" s="71"/>
      <c r="J134" s="71"/>
      <c r="K134" s="71"/>
      <c r="L134" s="89"/>
      <c r="M134" s="71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91"/>
      <c r="AC134" s="71"/>
      <c r="AD134" s="71"/>
      <c r="AE134" s="71"/>
      <c r="AF134" s="71"/>
      <c r="AG134" s="71"/>
      <c r="AH134" s="71"/>
      <c r="AI134" s="71"/>
      <c r="AJ134" s="71"/>
    </row>
    <row r="135" spans="1:36">
      <c r="A135" s="71"/>
      <c r="B135" s="71"/>
      <c r="C135" s="85"/>
      <c r="D135" s="71"/>
      <c r="E135" s="71"/>
      <c r="F135" s="71"/>
      <c r="G135" s="71"/>
      <c r="H135" s="71"/>
      <c r="I135" s="71"/>
      <c r="J135" s="71"/>
      <c r="K135" s="71"/>
      <c r="L135" s="89"/>
      <c r="M135" s="71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91"/>
      <c r="AC135" s="71"/>
      <c r="AD135" s="71"/>
      <c r="AE135" s="71"/>
      <c r="AF135" s="71"/>
      <c r="AG135" s="71"/>
      <c r="AH135" s="71"/>
      <c r="AI135" s="71"/>
      <c r="AJ135" s="71"/>
    </row>
    <row r="136" spans="1:36">
      <c r="A136" s="71"/>
      <c r="B136" s="71"/>
      <c r="C136" s="85"/>
      <c r="D136" s="71"/>
      <c r="E136" s="71"/>
      <c r="F136" s="71"/>
      <c r="G136" s="71"/>
      <c r="H136" s="71"/>
      <c r="I136" s="71"/>
      <c r="J136" s="71"/>
      <c r="K136" s="71"/>
      <c r="L136" s="89"/>
      <c r="M136" s="71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91"/>
      <c r="AC136" s="71"/>
      <c r="AD136" s="71"/>
      <c r="AE136" s="71"/>
      <c r="AF136" s="71"/>
      <c r="AG136" s="71"/>
      <c r="AH136" s="71"/>
      <c r="AI136" s="71"/>
      <c r="AJ136" s="71"/>
    </row>
    <row r="137" spans="1:36">
      <c r="A137" s="71"/>
      <c r="B137" s="71"/>
      <c r="C137" s="85"/>
      <c r="D137" s="71"/>
      <c r="E137" s="71"/>
      <c r="F137" s="71"/>
      <c r="G137" s="71"/>
      <c r="H137" s="71"/>
      <c r="I137" s="71"/>
      <c r="J137" s="71"/>
      <c r="K137" s="71"/>
      <c r="L137" s="89"/>
      <c r="M137" s="71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91"/>
      <c r="AC137" s="71"/>
      <c r="AD137" s="71"/>
      <c r="AE137" s="71"/>
      <c r="AF137" s="71"/>
      <c r="AG137" s="71"/>
      <c r="AH137" s="71"/>
      <c r="AI137" s="71"/>
      <c r="AJ137" s="71"/>
    </row>
    <row r="138" spans="1:36">
      <c r="A138" s="71"/>
      <c r="B138" s="71"/>
      <c r="C138" s="85"/>
      <c r="D138" s="71"/>
      <c r="E138" s="71"/>
      <c r="F138" s="71"/>
      <c r="G138" s="71"/>
      <c r="H138" s="71"/>
      <c r="I138" s="71"/>
      <c r="J138" s="71"/>
      <c r="K138" s="71"/>
      <c r="L138" s="89"/>
      <c r="M138" s="71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91"/>
      <c r="AC138" s="71"/>
      <c r="AD138" s="71"/>
      <c r="AE138" s="71"/>
      <c r="AF138" s="71"/>
      <c r="AG138" s="71"/>
      <c r="AH138" s="71"/>
      <c r="AI138" s="71"/>
      <c r="AJ138" s="71"/>
    </row>
    <row r="139" spans="1:36">
      <c r="A139" s="71"/>
      <c r="B139" s="71"/>
      <c r="C139" s="85"/>
      <c r="D139" s="71"/>
      <c r="E139" s="71"/>
      <c r="F139" s="71"/>
      <c r="G139" s="71"/>
      <c r="H139" s="71"/>
      <c r="I139" s="71"/>
      <c r="J139" s="71"/>
      <c r="K139" s="71"/>
      <c r="L139" s="89"/>
      <c r="M139" s="71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91"/>
      <c r="AC139" s="71"/>
      <c r="AD139" s="71"/>
      <c r="AE139" s="71"/>
      <c r="AF139" s="71"/>
      <c r="AG139" s="71"/>
      <c r="AH139" s="71"/>
      <c r="AI139" s="71"/>
      <c r="AJ139" s="71"/>
    </row>
    <row r="140" spans="1:36">
      <c r="A140" s="71"/>
      <c r="B140" s="71"/>
      <c r="C140" s="85"/>
      <c r="D140" s="71"/>
      <c r="E140" s="71"/>
      <c r="F140" s="71"/>
      <c r="G140" s="71"/>
      <c r="H140" s="71"/>
      <c r="I140" s="71"/>
      <c r="J140" s="71"/>
      <c r="K140" s="71"/>
      <c r="L140" s="89"/>
      <c r="M140" s="71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91"/>
      <c r="AC140" s="71"/>
      <c r="AD140" s="71"/>
      <c r="AE140" s="71"/>
      <c r="AF140" s="71"/>
      <c r="AG140" s="71"/>
      <c r="AH140" s="71"/>
      <c r="AI140" s="71"/>
      <c r="AJ140" s="71"/>
    </row>
    <row r="141" spans="1:36">
      <c r="A141" s="71"/>
      <c r="B141" s="71"/>
      <c r="C141" s="85"/>
      <c r="D141" s="71"/>
      <c r="E141" s="71"/>
      <c r="F141" s="71"/>
      <c r="G141" s="71"/>
      <c r="H141" s="71"/>
      <c r="I141" s="71"/>
      <c r="J141" s="71"/>
      <c r="K141" s="71"/>
      <c r="L141" s="89"/>
      <c r="M141" s="71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91"/>
      <c r="AC141" s="71"/>
      <c r="AD141" s="71"/>
      <c r="AE141" s="71"/>
      <c r="AF141" s="71"/>
      <c r="AG141" s="71"/>
      <c r="AH141" s="71"/>
      <c r="AI141" s="71"/>
      <c r="AJ141" s="71"/>
    </row>
    <row r="142" spans="1:36">
      <c r="A142" s="71"/>
      <c r="B142" s="71"/>
      <c r="C142" s="85"/>
      <c r="D142" s="71"/>
      <c r="E142" s="71"/>
      <c r="F142" s="71"/>
      <c r="G142" s="71"/>
      <c r="H142" s="71"/>
      <c r="I142" s="71"/>
      <c r="J142" s="71"/>
      <c r="K142" s="71"/>
      <c r="L142" s="89"/>
      <c r="M142" s="71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91"/>
      <c r="AC142" s="71"/>
      <c r="AD142" s="71"/>
      <c r="AE142" s="71"/>
      <c r="AF142" s="71"/>
      <c r="AG142" s="71"/>
      <c r="AH142" s="71"/>
      <c r="AI142" s="71"/>
      <c r="AJ142" s="71"/>
    </row>
    <row r="143" spans="1:36">
      <c r="A143" s="71"/>
      <c r="B143" s="71"/>
      <c r="C143" s="85"/>
      <c r="D143" s="71"/>
      <c r="E143" s="71"/>
      <c r="F143" s="71"/>
      <c r="G143" s="71"/>
      <c r="H143" s="71"/>
      <c r="I143" s="71"/>
      <c r="J143" s="71"/>
      <c r="K143" s="71"/>
      <c r="L143" s="89"/>
      <c r="M143" s="71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91"/>
      <c r="AC143" s="71"/>
      <c r="AD143" s="71"/>
      <c r="AE143" s="71"/>
      <c r="AF143" s="71"/>
      <c r="AG143" s="71"/>
      <c r="AH143" s="71"/>
      <c r="AI143" s="71"/>
      <c r="AJ143" s="71"/>
    </row>
    <row r="144" spans="1:36">
      <c r="A144" s="71"/>
      <c r="B144" s="71"/>
      <c r="C144" s="85"/>
      <c r="D144" s="71"/>
      <c r="E144" s="71"/>
      <c r="F144" s="71"/>
      <c r="G144" s="71"/>
      <c r="H144" s="71"/>
      <c r="I144" s="71"/>
      <c r="J144" s="71"/>
      <c r="K144" s="71"/>
      <c r="L144" s="89"/>
      <c r="M144" s="71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91"/>
      <c r="AC144" s="71"/>
      <c r="AD144" s="71"/>
      <c r="AE144" s="71"/>
      <c r="AF144" s="71"/>
      <c r="AG144" s="71"/>
      <c r="AH144" s="71"/>
      <c r="AI144" s="71"/>
      <c r="AJ144" s="71"/>
    </row>
    <row r="145" spans="1:36">
      <c r="A145" s="71"/>
      <c r="B145" s="71"/>
      <c r="C145" s="85"/>
      <c r="D145" s="71"/>
      <c r="E145" s="71"/>
      <c r="F145" s="71"/>
      <c r="G145" s="71"/>
      <c r="H145" s="71"/>
      <c r="I145" s="71"/>
      <c r="J145" s="71"/>
      <c r="K145" s="71"/>
      <c r="L145" s="89"/>
      <c r="M145" s="71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91"/>
      <c r="AC145" s="71"/>
      <c r="AD145" s="71"/>
      <c r="AE145" s="71"/>
      <c r="AF145" s="71"/>
      <c r="AG145" s="71"/>
      <c r="AH145" s="71"/>
      <c r="AI145" s="71"/>
      <c r="AJ145" s="71"/>
    </row>
    <row r="146" spans="1:36">
      <c r="A146" s="71"/>
      <c r="B146" s="71"/>
      <c r="C146" s="85"/>
      <c r="D146" s="71"/>
      <c r="E146" s="71"/>
      <c r="F146" s="71"/>
      <c r="G146" s="71"/>
      <c r="H146" s="71"/>
      <c r="I146" s="71"/>
      <c r="J146" s="71"/>
      <c r="K146" s="71"/>
      <c r="L146" s="89"/>
      <c r="M146" s="71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91"/>
      <c r="AC146" s="71"/>
      <c r="AD146" s="71"/>
      <c r="AE146" s="71"/>
      <c r="AF146" s="71"/>
      <c r="AG146" s="71"/>
      <c r="AH146" s="71"/>
      <c r="AI146" s="71"/>
      <c r="AJ146" s="71"/>
    </row>
    <row r="147" spans="1:36">
      <c r="A147" s="71"/>
      <c r="B147" s="71"/>
      <c r="C147" s="85"/>
      <c r="D147" s="71"/>
      <c r="E147" s="71"/>
      <c r="F147" s="71"/>
      <c r="G147" s="71"/>
      <c r="H147" s="71"/>
      <c r="I147" s="71"/>
      <c r="J147" s="71"/>
      <c r="K147" s="71"/>
      <c r="L147" s="89"/>
      <c r="M147" s="71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91"/>
      <c r="AC147" s="71"/>
      <c r="AD147" s="71"/>
      <c r="AE147" s="71"/>
      <c r="AF147" s="71"/>
      <c r="AG147" s="71"/>
      <c r="AH147" s="71"/>
      <c r="AI147" s="71"/>
      <c r="AJ147" s="71"/>
    </row>
    <row r="148" spans="1:36">
      <c r="A148" s="71"/>
      <c r="B148" s="71"/>
      <c r="C148" s="85"/>
      <c r="D148" s="71"/>
      <c r="E148" s="71"/>
      <c r="F148" s="71"/>
      <c r="G148" s="71"/>
      <c r="H148" s="71"/>
      <c r="I148" s="71"/>
      <c r="J148" s="71"/>
      <c r="K148" s="71"/>
      <c r="L148" s="89"/>
      <c r="M148" s="71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91"/>
      <c r="AC148" s="71"/>
      <c r="AD148" s="71"/>
      <c r="AE148" s="71"/>
      <c r="AF148" s="71"/>
      <c r="AG148" s="71"/>
      <c r="AH148" s="71"/>
      <c r="AI148" s="71"/>
      <c r="AJ148" s="71"/>
    </row>
    <row r="149" spans="1:36">
      <c r="A149" s="71"/>
      <c r="B149" s="71"/>
      <c r="C149" s="85"/>
      <c r="D149" s="71"/>
      <c r="E149" s="71"/>
      <c r="F149" s="71"/>
      <c r="G149" s="71"/>
      <c r="H149" s="71"/>
      <c r="I149" s="71"/>
      <c r="J149" s="71"/>
      <c r="K149" s="71"/>
      <c r="L149" s="89"/>
      <c r="M149" s="71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91"/>
      <c r="AC149" s="71"/>
      <c r="AD149" s="71"/>
      <c r="AE149" s="71"/>
      <c r="AF149" s="71"/>
      <c r="AG149" s="71"/>
      <c r="AH149" s="71"/>
      <c r="AI149" s="71"/>
      <c r="AJ149" s="71"/>
    </row>
    <row r="150" spans="1:36">
      <c r="A150" s="71"/>
      <c r="B150" s="71"/>
      <c r="C150" s="85"/>
      <c r="D150" s="71"/>
      <c r="E150" s="71"/>
      <c r="F150" s="71"/>
      <c r="G150" s="71"/>
      <c r="H150" s="71"/>
      <c r="I150" s="71"/>
      <c r="J150" s="71"/>
      <c r="K150" s="71"/>
      <c r="L150" s="89"/>
      <c r="M150" s="71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91"/>
      <c r="AC150" s="71"/>
      <c r="AD150" s="71"/>
      <c r="AE150" s="71"/>
      <c r="AF150" s="71"/>
      <c r="AG150" s="71"/>
      <c r="AH150" s="71"/>
      <c r="AI150" s="71"/>
      <c r="AJ150" s="71"/>
    </row>
    <row r="151" spans="1:36">
      <c r="A151" s="71"/>
      <c r="B151" s="71"/>
      <c r="C151" s="85"/>
      <c r="D151" s="71"/>
      <c r="E151" s="71"/>
      <c r="F151" s="71"/>
      <c r="G151" s="71"/>
      <c r="H151" s="71"/>
      <c r="I151" s="71"/>
      <c r="J151" s="71"/>
      <c r="K151" s="71"/>
      <c r="L151" s="89"/>
      <c r="M151" s="71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91"/>
      <c r="AC151" s="71"/>
      <c r="AD151" s="71"/>
      <c r="AE151" s="71"/>
      <c r="AF151" s="71"/>
      <c r="AG151" s="71"/>
      <c r="AH151" s="71"/>
      <c r="AI151" s="71"/>
      <c r="AJ151" s="71"/>
    </row>
    <row r="152" spans="1:36">
      <c r="A152" s="71"/>
      <c r="B152" s="71"/>
      <c r="C152" s="85"/>
      <c r="D152" s="71"/>
      <c r="E152" s="71"/>
      <c r="F152" s="71"/>
      <c r="G152" s="71"/>
      <c r="H152" s="71"/>
      <c r="I152" s="71"/>
      <c r="J152" s="71"/>
      <c r="K152" s="71"/>
      <c r="L152" s="89"/>
      <c r="M152" s="71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91"/>
      <c r="AC152" s="71"/>
      <c r="AD152" s="71"/>
      <c r="AE152" s="71"/>
      <c r="AF152" s="71"/>
      <c r="AG152" s="71"/>
      <c r="AH152" s="71"/>
      <c r="AI152" s="71"/>
      <c r="AJ152" s="71"/>
    </row>
    <row r="153" spans="1:36">
      <c r="A153" s="71"/>
      <c r="B153" s="71"/>
      <c r="C153" s="85"/>
      <c r="D153" s="71"/>
      <c r="E153" s="71"/>
      <c r="F153" s="71"/>
      <c r="G153" s="71"/>
      <c r="H153" s="71"/>
      <c r="I153" s="71"/>
      <c r="J153" s="71"/>
      <c r="K153" s="71"/>
      <c r="L153" s="89"/>
      <c r="M153" s="71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91"/>
      <c r="AC153" s="71"/>
      <c r="AD153" s="71"/>
      <c r="AE153" s="71"/>
      <c r="AF153" s="71"/>
      <c r="AG153" s="71"/>
      <c r="AH153" s="71"/>
      <c r="AI153" s="71"/>
      <c r="AJ153" s="71"/>
    </row>
    <row r="154" spans="1:36">
      <c r="A154" s="71"/>
      <c r="B154" s="71"/>
      <c r="C154" s="85"/>
      <c r="D154" s="71"/>
      <c r="E154" s="71"/>
      <c r="F154" s="71"/>
      <c r="G154" s="71"/>
      <c r="H154" s="71"/>
      <c r="I154" s="71"/>
      <c r="J154" s="71"/>
      <c r="K154" s="71"/>
      <c r="L154" s="89"/>
      <c r="M154" s="71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91"/>
      <c r="AC154" s="71"/>
      <c r="AD154" s="71"/>
      <c r="AE154" s="71"/>
      <c r="AF154" s="71"/>
      <c r="AG154" s="71"/>
      <c r="AH154" s="71"/>
      <c r="AI154" s="71"/>
      <c r="AJ154" s="71"/>
    </row>
    <row r="155" spans="1:36">
      <c r="A155" s="71"/>
      <c r="B155" s="71"/>
      <c r="C155" s="85"/>
      <c r="D155" s="71"/>
      <c r="E155" s="71"/>
      <c r="F155" s="71"/>
      <c r="G155" s="71"/>
      <c r="H155" s="71"/>
      <c r="I155" s="71"/>
      <c r="J155" s="71"/>
      <c r="K155" s="71"/>
      <c r="L155" s="89"/>
      <c r="M155" s="71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91"/>
      <c r="AC155" s="71"/>
      <c r="AD155" s="71"/>
      <c r="AE155" s="71"/>
      <c r="AF155" s="71"/>
      <c r="AG155" s="71"/>
      <c r="AH155" s="71"/>
      <c r="AI155" s="71"/>
      <c r="AJ155" s="71"/>
    </row>
    <row r="156" spans="1:36">
      <c r="A156" s="71"/>
      <c r="B156" s="71"/>
      <c r="C156" s="85"/>
      <c r="D156" s="71"/>
      <c r="E156" s="71"/>
      <c r="F156" s="71"/>
      <c r="G156" s="71"/>
      <c r="H156" s="71"/>
      <c r="I156" s="71"/>
      <c r="J156" s="71"/>
      <c r="K156" s="71"/>
      <c r="L156" s="89"/>
      <c r="M156" s="71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91"/>
      <c r="AC156" s="71"/>
      <c r="AD156" s="71"/>
      <c r="AE156" s="71"/>
      <c r="AF156" s="71"/>
      <c r="AG156" s="71"/>
      <c r="AH156" s="71"/>
      <c r="AI156" s="71"/>
      <c r="AJ156" s="71"/>
    </row>
    <row r="157" spans="1:36">
      <c r="A157" s="71"/>
      <c r="B157" s="71"/>
      <c r="C157" s="85"/>
      <c r="D157" s="71"/>
      <c r="E157" s="71"/>
      <c r="F157" s="71"/>
      <c r="G157" s="71"/>
      <c r="H157" s="71"/>
      <c r="I157" s="71"/>
      <c r="J157" s="71"/>
      <c r="K157" s="71"/>
      <c r="L157" s="89"/>
      <c r="M157" s="71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91"/>
      <c r="AC157" s="71"/>
      <c r="AD157" s="71"/>
      <c r="AE157" s="71"/>
      <c r="AF157" s="71"/>
      <c r="AG157" s="71"/>
      <c r="AH157" s="71"/>
      <c r="AI157" s="71"/>
      <c r="AJ157" s="71"/>
    </row>
    <row r="158" spans="1:36">
      <c r="A158" s="71"/>
      <c r="B158" s="71"/>
      <c r="C158" s="85"/>
      <c r="D158" s="71"/>
      <c r="E158" s="71"/>
      <c r="F158" s="71"/>
      <c r="G158" s="71"/>
      <c r="H158" s="71"/>
      <c r="I158" s="71"/>
      <c r="J158" s="71"/>
      <c r="K158" s="71"/>
      <c r="L158" s="89"/>
      <c r="M158" s="71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91"/>
      <c r="AC158" s="71"/>
      <c r="AD158" s="71"/>
      <c r="AE158" s="71"/>
      <c r="AF158" s="71"/>
      <c r="AG158" s="71"/>
      <c r="AH158" s="71"/>
      <c r="AI158" s="71"/>
      <c r="AJ158" s="71"/>
    </row>
    <row r="159" spans="1:36">
      <c r="A159" s="71"/>
      <c r="B159" s="71"/>
      <c r="C159" s="85"/>
      <c r="D159" s="71"/>
      <c r="E159" s="71"/>
      <c r="F159" s="71"/>
      <c r="G159" s="71"/>
      <c r="H159" s="71"/>
      <c r="I159" s="71"/>
      <c r="J159" s="71"/>
      <c r="K159" s="71"/>
      <c r="L159" s="89"/>
      <c r="M159" s="71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91"/>
      <c r="AC159" s="71"/>
      <c r="AD159" s="71"/>
      <c r="AE159" s="71"/>
      <c r="AF159" s="71"/>
      <c r="AG159" s="71"/>
      <c r="AH159" s="71"/>
      <c r="AI159" s="71"/>
      <c r="AJ159" s="71"/>
    </row>
    <row r="160" spans="1:36">
      <c r="A160" s="71"/>
      <c r="B160" s="71"/>
      <c r="C160" s="85"/>
      <c r="D160" s="71"/>
      <c r="E160" s="71"/>
      <c r="F160" s="71"/>
      <c r="G160" s="71"/>
      <c r="H160" s="71"/>
      <c r="I160" s="71"/>
      <c r="J160" s="71"/>
      <c r="K160" s="71"/>
      <c r="L160" s="89"/>
      <c r="M160" s="71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91"/>
      <c r="AC160" s="71"/>
      <c r="AD160" s="71"/>
      <c r="AE160" s="71"/>
      <c r="AF160" s="71"/>
      <c r="AG160" s="71"/>
      <c r="AH160" s="71"/>
      <c r="AI160" s="71"/>
      <c r="AJ160" s="71"/>
    </row>
    <row r="161" spans="1:36">
      <c r="A161" s="71"/>
      <c r="B161" s="71"/>
      <c r="C161" s="85"/>
      <c r="D161" s="71"/>
      <c r="E161" s="71"/>
      <c r="F161" s="71"/>
      <c r="G161" s="71"/>
      <c r="H161" s="71"/>
      <c r="I161" s="71"/>
      <c r="J161" s="71"/>
      <c r="K161" s="71"/>
      <c r="L161" s="89"/>
      <c r="M161" s="71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91"/>
      <c r="AC161" s="71"/>
      <c r="AD161" s="71"/>
      <c r="AE161" s="71"/>
      <c r="AF161" s="71"/>
      <c r="AG161" s="71"/>
      <c r="AH161" s="71"/>
      <c r="AI161" s="71"/>
      <c r="AJ161" s="71"/>
    </row>
    <row r="162" spans="1:36">
      <c r="A162" s="71"/>
      <c r="B162" s="71"/>
      <c r="C162" s="85"/>
      <c r="D162" s="71"/>
      <c r="E162" s="71"/>
      <c r="F162" s="71"/>
      <c r="G162" s="71"/>
      <c r="H162" s="71"/>
      <c r="I162" s="71"/>
      <c r="J162" s="71"/>
      <c r="K162" s="71"/>
      <c r="L162" s="89"/>
      <c r="M162" s="71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91"/>
      <c r="AC162" s="71"/>
      <c r="AD162" s="71"/>
      <c r="AE162" s="71"/>
      <c r="AF162" s="71"/>
      <c r="AG162" s="71"/>
      <c r="AH162" s="71"/>
      <c r="AI162" s="71"/>
      <c r="AJ162" s="71"/>
    </row>
    <row r="163" spans="1:36">
      <c r="A163" s="71"/>
      <c r="B163" s="71"/>
      <c r="C163" s="85"/>
      <c r="D163" s="71"/>
      <c r="E163" s="71"/>
      <c r="F163" s="71"/>
      <c r="G163" s="71"/>
      <c r="H163" s="71"/>
      <c r="I163" s="71"/>
      <c r="J163" s="71"/>
      <c r="K163" s="71"/>
      <c r="L163" s="89"/>
      <c r="M163" s="71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91"/>
      <c r="AC163" s="71"/>
      <c r="AD163" s="71"/>
      <c r="AE163" s="71"/>
      <c r="AF163" s="71"/>
      <c r="AG163" s="71"/>
      <c r="AH163" s="71"/>
      <c r="AI163" s="71"/>
      <c r="AJ163" s="71"/>
    </row>
    <row r="164" spans="1:36">
      <c r="A164" s="71"/>
      <c r="B164" s="71"/>
      <c r="C164" s="85"/>
      <c r="D164" s="71"/>
      <c r="E164" s="71"/>
      <c r="F164" s="71"/>
      <c r="G164" s="71"/>
      <c r="H164" s="71"/>
      <c r="I164" s="71"/>
      <c r="J164" s="71"/>
      <c r="K164" s="71"/>
      <c r="L164" s="89"/>
      <c r="M164" s="71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91"/>
      <c r="AC164" s="71"/>
      <c r="AD164" s="71"/>
      <c r="AE164" s="71"/>
      <c r="AF164" s="71"/>
      <c r="AG164" s="71"/>
      <c r="AH164" s="71"/>
      <c r="AI164" s="71"/>
      <c r="AJ164" s="71"/>
    </row>
    <row r="165" spans="1:36">
      <c r="A165" s="71"/>
      <c r="B165" s="71"/>
      <c r="C165" s="85"/>
      <c r="D165" s="71"/>
      <c r="E165" s="71"/>
      <c r="F165" s="71"/>
      <c r="G165" s="71"/>
      <c r="H165" s="71"/>
      <c r="I165" s="71"/>
      <c r="J165" s="71"/>
      <c r="K165" s="71"/>
      <c r="L165" s="89"/>
      <c r="M165" s="71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91"/>
      <c r="AC165" s="71"/>
      <c r="AD165" s="71"/>
      <c r="AE165" s="71"/>
      <c r="AF165" s="71"/>
      <c r="AG165" s="71"/>
      <c r="AH165" s="71"/>
      <c r="AI165" s="71"/>
      <c r="AJ165" s="71"/>
    </row>
    <row r="166" spans="1:36">
      <c r="A166" s="71"/>
      <c r="B166" s="71"/>
      <c r="C166" s="85"/>
      <c r="D166" s="71"/>
      <c r="E166" s="71"/>
      <c r="F166" s="71"/>
      <c r="G166" s="71"/>
      <c r="H166" s="71"/>
      <c r="I166" s="71"/>
      <c r="J166" s="71"/>
      <c r="K166" s="71"/>
      <c r="L166" s="89"/>
      <c r="M166" s="71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91"/>
      <c r="AC166" s="71"/>
      <c r="AD166" s="71"/>
      <c r="AE166" s="71"/>
      <c r="AF166" s="71"/>
      <c r="AG166" s="71"/>
      <c r="AH166" s="71"/>
      <c r="AI166" s="71"/>
      <c r="AJ166" s="71"/>
    </row>
    <row r="167" spans="1:36">
      <c r="A167" s="71"/>
      <c r="B167" s="71"/>
      <c r="C167" s="85"/>
      <c r="D167" s="71"/>
      <c r="E167" s="71"/>
      <c r="F167" s="71"/>
      <c r="G167" s="71"/>
      <c r="H167" s="71"/>
      <c r="I167" s="71"/>
      <c r="J167" s="71"/>
      <c r="K167" s="71"/>
      <c r="L167" s="89"/>
      <c r="M167" s="71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91"/>
      <c r="AC167" s="71"/>
      <c r="AD167" s="71"/>
      <c r="AE167" s="71"/>
      <c r="AF167" s="71"/>
      <c r="AG167" s="71"/>
      <c r="AH167" s="71"/>
      <c r="AI167" s="71"/>
      <c r="AJ167" s="71"/>
    </row>
    <row r="168" spans="1:36">
      <c r="A168" s="71"/>
      <c r="B168" s="71"/>
      <c r="C168" s="85"/>
      <c r="D168" s="71"/>
      <c r="E168" s="71"/>
      <c r="F168" s="71"/>
      <c r="G168" s="71"/>
      <c r="H168" s="71"/>
      <c r="I168" s="71"/>
      <c r="J168" s="71"/>
      <c r="K168" s="71"/>
      <c r="L168" s="89"/>
      <c r="M168" s="71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91"/>
      <c r="AC168" s="71"/>
      <c r="AD168" s="71"/>
      <c r="AE168" s="71"/>
      <c r="AF168" s="71"/>
      <c r="AG168" s="71"/>
      <c r="AH168" s="71"/>
      <c r="AI168" s="71"/>
      <c r="AJ168" s="71"/>
    </row>
    <row r="169" spans="1:36">
      <c r="A169" s="71"/>
      <c r="B169" s="71"/>
      <c r="C169" s="85"/>
      <c r="D169" s="71"/>
      <c r="E169" s="71"/>
      <c r="F169" s="71"/>
      <c r="G169" s="71"/>
      <c r="H169" s="71"/>
      <c r="I169" s="71"/>
      <c r="J169" s="71"/>
      <c r="K169" s="71"/>
      <c r="L169" s="89"/>
      <c r="M169" s="71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91"/>
      <c r="AC169" s="71"/>
      <c r="AD169" s="71"/>
      <c r="AE169" s="71"/>
      <c r="AF169" s="71"/>
      <c r="AG169" s="71"/>
      <c r="AH169" s="71"/>
      <c r="AI169" s="71"/>
      <c r="AJ169" s="71"/>
    </row>
    <row r="170" spans="1:36">
      <c r="A170" s="71"/>
      <c r="B170" s="71"/>
      <c r="C170" s="85"/>
      <c r="D170" s="71"/>
      <c r="E170" s="71"/>
      <c r="F170" s="71"/>
      <c r="G170" s="71"/>
      <c r="H170" s="71"/>
      <c r="I170" s="71"/>
      <c r="J170" s="71"/>
      <c r="K170" s="71"/>
      <c r="L170" s="89"/>
      <c r="M170" s="71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91"/>
      <c r="AC170" s="71"/>
      <c r="AD170" s="71"/>
      <c r="AE170" s="71"/>
      <c r="AF170" s="71"/>
      <c r="AG170" s="71"/>
      <c r="AH170" s="71"/>
      <c r="AI170" s="71"/>
      <c r="AJ170" s="71"/>
    </row>
    <row r="171" spans="1:36">
      <c r="A171" s="71"/>
      <c r="B171" s="71"/>
      <c r="C171" s="85"/>
      <c r="D171" s="71"/>
      <c r="E171" s="71"/>
      <c r="F171" s="71"/>
      <c r="G171" s="71"/>
      <c r="H171" s="71"/>
      <c r="I171" s="71"/>
      <c r="J171" s="71"/>
      <c r="K171" s="71"/>
      <c r="L171" s="89"/>
      <c r="M171" s="71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91"/>
      <c r="AC171" s="71"/>
      <c r="AD171" s="71"/>
      <c r="AE171" s="71"/>
      <c r="AF171" s="71"/>
      <c r="AG171" s="71"/>
      <c r="AH171" s="71"/>
      <c r="AI171" s="71"/>
      <c r="AJ171" s="71"/>
    </row>
    <row r="172" spans="1:36">
      <c r="A172" s="71"/>
      <c r="B172" s="71"/>
      <c r="C172" s="85"/>
      <c r="D172" s="71"/>
      <c r="E172" s="71"/>
      <c r="F172" s="71"/>
      <c r="G172" s="71"/>
      <c r="H172" s="71"/>
      <c r="I172" s="71"/>
      <c r="J172" s="71"/>
      <c r="K172" s="71"/>
      <c r="L172" s="89"/>
      <c r="M172" s="71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91"/>
      <c r="AC172" s="71"/>
      <c r="AD172" s="71"/>
      <c r="AE172" s="71"/>
      <c r="AF172" s="71"/>
      <c r="AG172" s="71"/>
      <c r="AH172" s="71"/>
      <c r="AI172" s="71"/>
      <c r="AJ172" s="71"/>
    </row>
    <row r="173" spans="1:36">
      <c r="A173" s="71"/>
      <c r="B173" s="71"/>
      <c r="C173" s="85"/>
      <c r="D173" s="71"/>
      <c r="E173" s="71"/>
      <c r="F173" s="71"/>
      <c r="G173" s="71"/>
      <c r="H173" s="71"/>
      <c r="I173" s="71"/>
      <c r="J173" s="71"/>
      <c r="K173" s="71"/>
      <c r="L173" s="89"/>
      <c r="M173" s="71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91"/>
      <c r="AC173" s="71"/>
      <c r="AD173" s="71"/>
      <c r="AE173" s="71"/>
      <c r="AF173" s="71"/>
      <c r="AG173" s="71"/>
      <c r="AH173" s="71"/>
      <c r="AI173" s="71"/>
      <c r="AJ173" s="71"/>
    </row>
    <row r="174" spans="1:36">
      <c r="A174" s="71"/>
      <c r="B174" s="71"/>
      <c r="C174" s="85"/>
      <c r="D174" s="71"/>
      <c r="E174" s="71"/>
      <c r="F174" s="71"/>
      <c r="G174" s="71"/>
      <c r="H174" s="71"/>
      <c r="I174" s="71"/>
      <c r="J174" s="71"/>
      <c r="K174" s="71"/>
      <c r="L174" s="89"/>
      <c r="M174" s="71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91"/>
      <c r="AC174" s="71"/>
      <c r="AD174" s="71"/>
      <c r="AE174" s="71"/>
      <c r="AF174" s="71"/>
      <c r="AG174" s="71"/>
      <c r="AH174" s="71"/>
      <c r="AI174" s="71"/>
      <c r="AJ174" s="71"/>
    </row>
    <row r="175" spans="1:36">
      <c r="A175" s="71"/>
      <c r="B175" s="71"/>
      <c r="C175" s="85"/>
      <c r="D175" s="71"/>
      <c r="E175" s="71"/>
      <c r="F175" s="71"/>
      <c r="G175" s="71"/>
      <c r="H175" s="71"/>
      <c r="I175" s="71"/>
      <c r="J175" s="71"/>
      <c r="K175" s="71"/>
      <c r="L175" s="89"/>
      <c r="M175" s="71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91"/>
      <c r="AC175" s="71"/>
      <c r="AD175" s="71"/>
      <c r="AE175" s="71"/>
      <c r="AF175" s="71"/>
      <c r="AG175" s="71"/>
      <c r="AH175" s="71"/>
      <c r="AI175" s="71"/>
      <c r="AJ175" s="71"/>
    </row>
    <row r="176" spans="1:36">
      <c r="A176" s="71"/>
      <c r="B176" s="71"/>
      <c r="C176" s="85"/>
      <c r="D176" s="71"/>
      <c r="E176" s="71"/>
      <c r="F176" s="71"/>
      <c r="G176" s="71"/>
      <c r="H176" s="71"/>
      <c r="I176" s="71"/>
      <c r="J176" s="71"/>
      <c r="K176" s="71"/>
      <c r="L176" s="89"/>
      <c r="M176" s="71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91"/>
      <c r="AC176" s="71"/>
      <c r="AD176" s="71"/>
      <c r="AE176" s="71"/>
      <c r="AF176" s="71"/>
      <c r="AG176" s="71"/>
      <c r="AH176" s="71"/>
      <c r="AI176" s="71"/>
      <c r="AJ176" s="71"/>
    </row>
    <row r="177" spans="1:36">
      <c r="A177" s="71"/>
      <c r="B177" s="71"/>
      <c r="C177" s="85"/>
      <c r="D177" s="71"/>
      <c r="E177" s="71"/>
      <c r="F177" s="71"/>
      <c r="G177" s="71"/>
      <c r="H177" s="71"/>
      <c r="I177" s="71"/>
      <c r="J177" s="71"/>
      <c r="K177" s="71"/>
      <c r="L177" s="89"/>
      <c r="M177" s="71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91"/>
      <c r="AC177" s="71"/>
      <c r="AD177" s="71"/>
      <c r="AE177" s="71"/>
      <c r="AF177" s="71"/>
      <c r="AG177" s="71"/>
      <c r="AH177" s="71"/>
      <c r="AI177" s="71"/>
      <c r="AJ177" s="71"/>
    </row>
    <row r="178" spans="1:36">
      <c r="A178" s="71"/>
      <c r="B178" s="71"/>
      <c r="C178" s="85"/>
      <c r="D178" s="71"/>
      <c r="E178" s="71"/>
      <c r="F178" s="71"/>
      <c r="G178" s="71"/>
      <c r="H178" s="71"/>
      <c r="I178" s="71"/>
      <c r="J178" s="71"/>
      <c r="K178" s="71"/>
      <c r="L178" s="89"/>
      <c r="M178" s="71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91"/>
      <c r="AC178" s="71"/>
      <c r="AD178" s="71"/>
      <c r="AE178" s="71"/>
      <c r="AF178" s="71"/>
      <c r="AG178" s="71"/>
      <c r="AH178" s="71"/>
      <c r="AI178" s="71"/>
      <c r="AJ178" s="71"/>
    </row>
    <row r="179" spans="1:36">
      <c r="A179" s="71"/>
      <c r="B179" s="71"/>
      <c r="C179" s="85"/>
      <c r="D179" s="71"/>
      <c r="E179" s="71"/>
      <c r="F179" s="71"/>
      <c r="G179" s="71"/>
      <c r="H179" s="71"/>
      <c r="I179" s="71"/>
      <c r="J179" s="71"/>
      <c r="K179" s="71"/>
      <c r="L179" s="89"/>
      <c r="M179" s="71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91"/>
      <c r="AC179" s="71"/>
      <c r="AD179" s="71"/>
      <c r="AE179" s="71"/>
      <c r="AF179" s="71"/>
      <c r="AG179" s="71"/>
      <c r="AH179" s="71"/>
      <c r="AI179" s="71"/>
      <c r="AJ179" s="71"/>
    </row>
    <row r="180" spans="1:36">
      <c r="A180" s="71"/>
      <c r="B180" s="71"/>
      <c r="C180" s="85"/>
      <c r="D180" s="71"/>
      <c r="E180" s="71"/>
      <c r="F180" s="71"/>
      <c r="G180" s="71"/>
      <c r="H180" s="71"/>
      <c r="I180" s="71"/>
      <c r="J180" s="71"/>
      <c r="K180" s="71"/>
      <c r="L180" s="89"/>
      <c r="M180" s="71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91"/>
      <c r="AC180" s="71"/>
      <c r="AD180" s="71"/>
      <c r="AE180" s="71"/>
      <c r="AF180" s="71"/>
      <c r="AG180" s="71"/>
      <c r="AH180" s="71"/>
      <c r="AI180" s="71"/>
      <c r="AJ180" s="71"/>
    </row>
    <row r="181" spans="1:36">
      <c r="A181" s="71"/>
      <c r="B181" s="71"/>
      <c r="C181" s="85"/>
      <c r="D181" s="71"/>
      <c r="E181" s="71"/>
      <c r="F181" s="71"/>
      <c r="G181" s="71"/>
      <c r="H181" s="71"/>
      <c r="I181" s="71"/>
      <c r="J181" s="71"/>
      <c r="K181" s="71"/>
      <c r="L181" s="89"/>
      <c r="M181" s="71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91"/>
      <c r="AC181" s="71"/>
      <c r="AD181" s="71"/>
      <c r="AE181" s="71"/>
      <c r="AF181" s="71"/>
      <c r="AG181" s="71"/>
      <c r="AH181" s="71"/>
      <c r="AI181" s="71"/>
      <c r="AJ181" s="71"/>
    </row>
    <row r="182" spans="1:36">
      <c r="A182" s="71"/>
      <c r="B182" s="71"/>
      <c r="C182" s="85"/>
      <c r="D182" s="71"/>
      <c r="E182" s="71"/>
      <c r="F182" s="71"/>
      <c r="G182" s="71"/>
      <c r="H182" s="71"/>
      <c r="I182" s="71"/>
      <c r="J182" s="71"/>
      <c r="K182" s="71"/>
      <c r="L182" s="89"/>
      <c r="M182" s="71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91"/>
      <c r="AC182" s="71"/>
      <c r="AD182" s="71"/>
      <c r="AE182" s="71"/>
      <c r="AF182" s="71"/>
      <c r="AG182" s="71"/>
      <c r="AH182" s="71"/>
      <c r="AI182" s="71"/>
      <c r="AJ182" s="71"/>
    </row>
    <row r="183" spans="1:36">
      <c r="A183" s="71"/>
      <c r="B183" s="71"/>
      <c r="C183" s="85"/>
      <c r="D183" s="71"/>
      <c r="E183" s="71"/>
      <c r="F183" s="71"/>
      <c r="G183" s="71"/>
      <c r="H183" s="71"/>
      <c r="I183" s="71"/>
      <c r="J183" s="71"/>
      <c r="K183" s="71"/>
      <c r="L183" s="89"/>
      <c r="M183" s="71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91"/>
      <c r="AC183" s="71"/>
      <c r="AD183" s="71"/>
      <c r="AE183" s="71"/>
      <c r="AF183" s="71"/>
      <c r="AG183" s="71"/>
      <c r="AH183" s="71"/>
      <c r="AI183" s="71"/>
      <c r="AJ183" s="71"/>
    </row>
    <row r="184" spans="1:36">
      <c r="A184" s="71"/>
      <c r="B184" s="71"/>
      <c r="C184" s="85"/>
      <c r="D184" s="71"/>
      <c r="E184" s="71"/>
      <c r="F184" s="71"/>
      <c r="G184" s="71"/>
      <c r="H184" s="71"/>
      <c r="I184" s="71"/>
      <c r="J184" s="71"/>
      <c r="K184" s="71"/>
      <c r="L184" s="89"/>
      <c r="M184" s="71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91"/>
      <c r="AC184" s="71"/>
      <c r="AD184" s="71"/>
      <c r="AE184" s="71"/>
      <c r="AF184" s="71"/>
      <c r="AG184" s="71"/>
      <c r="AH184" s="71"/>
      <c r="AI184" s="71"/>
      <c r="AJ184" s="71"/>
    </row>
    <row r="185" spans="1:36">
      <c r="A185" s="71"/>
      <c r="B185" s="71"/>
      <c r="C185" s="85"/>
      <c r="D185" s="71"/>
      <c r="E185" s="71"/>
      <c r="F185" s="71"/>
      <c r="G185" s="71"/>
      <c r="H185" s="71"/>
      <c r="I185" s="71"/>
      <c r="J185" s="71"/>
      <c r="K185" s="71"/>
      <c r="L185" s="89"/>
      <c r="M185" s="71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91"/>
      <c r="AC185" s="71"/>
      <c r="AD185" s="71"/>
      <c r="AE185" s="71"/>
      <c r="AF185" s="71"/>
      <c r="AG185" s="71"/>
      <c r="AH185" s="71"/>
      <c r="AI185" s="71"/>
      <c r="AJ185" s="71"/>
    </row>
    <row r="186" spans="1:36">
      <c r="A186" s="71"/>
      <c r="B186" s="71"/>
      <c r="C186" s="85"/>
      <c r="D186" s="71"/>
      <c r="E186" s="71"/>
      <c r="F186" s="71"/>
      <c r="G186" s="71"/>
      <c r="H186" s="71"/>
      <c r="I186" s="71"/>
      <c r="J186" s="71"/>
      <c r="K186" s="71"/>
      <c r="L186" s="89"/>
      <c r="M186" s="71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91"/>
      <c r="AC186" s="71"/>
      <c r="AD186" s="71"/>
      <c r="AE186" s="71"/>
      <c r="AF186" s="71"/>
      <c r="AG186" s="71"/>
      <c r="AH186" s="71"/>
      <c r="AI186" s="71"/>
      <c r="AJ186" s="71"/>
    </row>
    <row r="187" spans="1:36">
      <c r="A187" s="71"/>
      <c r="B187" s="71"/>
      <c r="C187" s="85"/>
      <c r="D187" s="71"/>
      <c r="E187" s="71"/>
      <c r="F187" s="71"/>
      <c r="G187" s="71"/>
      <c r="H187" s="71"/>
      <c r="I187" s="71"/>
      <c r="J187" s="71"/>
      <c r="K187" s="71"/>
      <c r="L187" s="89"/>
      <c r="M187" s="71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91"/>
      <c r="AC187" s="71"/>
      <c r="AD187" s="71"/>
      <c r="AE187" s="71"/>
      <c r="AF187" s="71"/>
      <c r="AG187" s="71"/>
      <c r="AH187" s="71"/>
      <c r="AI187" s="71"/>
      <c r="AJ187" s="71"/>
    </row>
    <row r="188" spans="1:36">
      <c r="A188" s="71"/>
      <c r="B188" s="71"/>
      <c r="C188" s="85"/>
      <c r="D188" s="71"/>
      <c r="E188" s="71"/>
      <c r="F188" s="71"/>
      <c r="G188" s="71"/>
      <c r="H188" s="71"/>
      <c r="I188" s="71"/>
      <c r="J188" s="71"/>
      <c r="K188" s="71"/>
      <c r="L188" s="89"/>
      <c r="M188" s="71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91"/>
      <c r="AC188" s="71"/>
      <c r="AD188" s="71"/>
      <c r="AE188" s="71"/>
      <c r="AF188" s="71"/>
      <c r="AG188" s="71"/>
      <c r="AH188" s="71"/>
      <c r="AI188" s="71"/>
      <c r="AJ188" s="71"/>
    </row>
    <row r="189" spans="1:36">
      <c r="A189" s="71"/>
      <c r="B189" s="71"/>
      <c r="C189" s="85"/>
      <c r="D189" s="71"/>
      <c r="E189" s="71"/>
      <c r="F189" s="71"/>
      <c r="G189" s="71"/>
      <c r="H189" s="71"/>
      <c r="I189" s="71"/>
      <c r="J189" s="71"/>
      <c r="K189" s="71"/>
      <c r="L189" s="89"/>
      <c r="M189" s="71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91"/>
      <c r="AC189" s="71"/>
      <c r="AD189" s="71"/>
      <c r="AE189" s="71"/>
      <c r="AF189" s="71"/>
      <c r="AG189" s="71"/>
      <c r="AH189" s="71"/>
      <c r="AI189" s="71"/>
      <c r="AJ189" s="71"/>
    </row>
    <row r="190" spans="1:36">
      <c r="A190" s="71"/>
      <c r="B190" s="71"/>
      <c r="C190" s="85"/>
      <c r="D190" s="71"/>
      <c r="E190" s="71"/>
      <c r="F190" s="71"/>
      <c r="G190" s="71"/>
      <c r="H190" s="71"/>
      <c r="I190" s="71"/>
      <c r="J190" s="71"/>
      <c r="K190" s="71"/>
      <c r="L190" s="89"/>
      <c r="M190" s="71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91"/>
      <c r="AC190" s="71"/>
      <c r="AD190" s="71"/>
      <c r="AE190" s="71"/>
      <c r="AF190" s="71"/>
      <c r="AG190" s="71"/>
      <c r="AH190" s="71"/>
      <c r="AI190" s="71"/>
      <c r="AJ190" s="71"/>
    </row>
    <row r="191" spans="1:36">
      <c r="A191" s="71"/>
      <c r="B191" s="71"/>
      <c r="C191" s="85"/>
      <c r="D191" s="71"/>
      <c r="E191" s="71"/>
      <c r="F191" s="71"/>
      <c r="G191" s="71"/>
      <c r="H191" s="71"/>
      <c r="I191" s="71"/>
      <c r="J191" s="71"/>
      <c r="K191" s="71"/>
      <c r="L191" s="89"/>
      <c r="M191" s="71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91"/>
      <c r="AC191" s="71"/>
      <c r="AD191" s="71"/>
      <c r="AE191" s="71"/>
      <c r="AF191" s="71"/>
      <c r="AG191" s="71"/>
      <c r="AH191" s="71"/>
      <c r="AI191" s="71"/>
      <c r="AJ191" s="71"/>
    </row>
    <row r="192" spans="1:36">
      <c r="A192" s="71"/>
      <c r="B192" s="71"/>
      <c r="C192" s="85"/>
      <c r="D192" s="71"/>
      <c r="E192" s="71"/>
      <c r="F192" s="71"/>
      <c r="G192" s="71"/>
      <c r="H192" s="71"/>
      <c r="I192" s="71"/>
      <c r="J192" s="71"/>
      <c r="K192" s="71"/>
      <c r="L192" s="89"/>
      <c r="M192" s="71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91"/>
      <c r="AC192" s="71"/>
      <c r="AD192" s="71"/>
      <c r="AE192" s="71"/>
      <c r="AF192" s="71"/>
      <c r="AG192" s="71"/>
      <c r="AH192" s="71"/>
      <c r="AI192" s="71"/>
      <c r="AJ192" s="71"/>
    </row>
    <row r="193" spans="1:36">
      <c r="A193" s="71"/>
      <c r="B193" s="71"/>
      <c r="C193" s="85"/>
      <c r="D193" s="71"/>
      <c r="E193" s="71"/>
      <c r="F193" s="71"/>
      <c r="G193" s="71"/>
      <c r="H193" s="71"/>
      <c r="I193" s="71"/>
      <c r="J193" s="71"/>
      <c r="K193" s="71"/>
      <c r="L193" s="89"/>
      <c r="M193" s="71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91"/>
      <c r="AC193" s="71"/>
      <c r="AD193" s="71"/>
      <c r="AE193" s="71"/>
      <c r="AF193" s="71"/>
      <c r="AG193" s="71"/>
      <c r="AH193" s="71"/>
      <c r="AI193" s="71"/>
      <c r="AJ193" s="71"/>
    </row>
    <row r="194" spans="1:36">
      <c r="A194" s="71"/>
      <c r="B194" s="71"/>
      <c r="C194" s="85"/>
      <c r="D194" s="71"/>
      <c r="E194" s="71"/>
      <c r="F194" s="71"/>
      <c r="G194" s="71"/>
      <c r="H194" s="71"/>
      <c r="I194" s="71"/>
      <c r="J194" s="71"/>
      <c r="K194" s="71"/>
      <c r="L194" s="89"/>
      <c r="M194" s="71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91"/>
      <c r="AC194" s="71"/>
      <c r="AD194" s="71"/>
      <c r="AE194" s="71"/>
      <c r="AF194" s="71"/>
      <c r="AG194" s="71"/>
      <c r="AH194" s="71"/>
      <c r="AI194" s="71"/>
      <c r="AJ194" s="71"/>
    </row>
    <row r="195" spans="1:36">
      <c r="A195" s="71"/>
      <c r="B195" s="71"/>
      <c r="C195" s="85"/>
      <c r="D195" s="71"/>
      <c r="E195" s="71"/>
      <c r="F195" s="71"/>
      <c r="G195" s="71"/>
      <c r="H195" s="71"/>
      <c r="I195" s="71"/>
      <c r="J195" s="71"/>
      <c r="K195" s="71"/>
      <c r="L195" s="89"/>
      <c r="M195" s="71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91"/>
      <c r="AC195" s="71"/>
      <c r="AD195" s="71"/>
      <c r="AE195" s="71"/>
      <c r="AF195" s="71"/>
      <c r="AG195" s="71"/>
      <c r="AH195" s="71"/>
      <c r="AI195" s="71"/>
      <c r="AJ195" s="71"/>
    </row>
    <row r="196" spans="1:36">
      <c r="A196" s="71"/>
      <c r="B196" s="71"/>
      <c r="C196" s="85"/>
      <c r="D196" s="71"/>
      <c r="E196" s="71"/>
      <c r="F196" s="71"/>
      <c r="G196" s="71"/>
      <c r="H196" s="71"/>
      <c r="I196" s="71"/>
      <c r="J196" s="71"/>
      <c r="K196" s="71"/>
      <c r="L196" s="89"/>
      <c r="M196" s="71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91"/>
      <c r="AC196" s="71"/>
      <c r="AD196" s="71"/>
      <c r="AE196" s="71"/>
      <c r="AF196" s="71"/>
      <c r="AG196" s="71"/>
      <c r="AH196" s="71"/>
      <c r="AI196" s="71"/>
      <c r="AJ196" s="71"/>
    </row>
    <row r="197" spans="1:36">
      <c r="A197" s="71"/>
      <c r="B197" s="71"/>
      <c r="C197" s="85"/>
      <c r="D197" s="71"/>
      <c r="E197" s="71"/>
      <c r="F197" s="71"/>
      <c r="G197" s="71"/>
      <c r="H197" s="71"/>
      <c r="I197" s="71"/>
      <c r="J197" s="71"/>
      <c r="K197" s="71"/>
      <c r="L197" s="89"/>
      <c r="M197" s="71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91"/>
      <c r="AC197" s="71"/>
      <c r="AD197" s="71"/>
      <c r="AE197" s="71"/>
      <c r="AF197" s="71"/>
      <c r="AG197" s="71"/>
      <c r="AH197" s="71"/>
      <c r="AI197" s="71"/>
      <c r="AJ197" s="71"/>
    </row>
    <row r="198" spans="1:36">
      <c r="A198" s="71"/>
      <c r="B198" s="71"/>
      <c r="C198" s="85"/>
      <c r="D198" s="71"/>
      <c r="E198" s="71"/>
      <c r="F198" s="71"/>
      <c r="G198" s="71"/>
      <c r="H198" s="71"/>
      <c r="I198" s="71"/>
      <c r="J198" s="71"/>
      <c r="K198" s="71"/>
      <c r="L198" s="89"/>
      <c r="M198" s="71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91"/>
      <c r="AC198" s="71"/>
      <c r="AD198" s="71"/>
      <c r="AE198" s="71"/>
      <c r="AF198" s="71"/>
      <c r="AG198" s="71"/>
      <c r="AH198" s="71"/>
      <c r="AI198" s="71"/>
      <c r="AJ198" s="71"/>
    </row>
    <row r="199" spans="1:36">
      <c r="A199" s="71"/>
      <c r="B199" s="71"/>
      <c r="C199" s="85"/>
      <c r="D199" s="71"/>
      <c r="E199" s="71"/>
      <c r="F199" s="71"/>
      <c r="G199" s="71"/>
      <c r="H199" s="71"/>
      <c r="I199" s="71"/>
      <c r="J199" s="71"/>
      <c r="K199" s="71"/>
      <c r="L199" s="89"/>
      <c r="M199" s="71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91"/>
      <c r="AC199" s="71"/>
      <c r="AD199" s="71"/>
      <c r="AE199" s="71"/>
      <c r="AF199" s="71"/>
      <c r="AG199" s="71"/>
      <c r="AH199" s="71"/>
      <c r="AI199" s="71"/>
      <c r="AJ199" s="71"/>
    </row>
    <row r="200" spans="1:36">
      <c r="A200" s="71"/>
      <c r="B200" s="71"/>
      <c r="C200" s="85"/>
      <c r="D200" s="71"/>
      <c r="E200" s="71"/>
      <c r="F200" s="71"/>
      <c r="G200" s="71"/>
      <c r="H200" s="71"/>
      <c r="I200" s="71"/>
      <c r="J200" s="71"/>
      <c r="K200" s="71"/>
      <c r="L200" s="89"/>
      <c r="M200" s="71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91"/>
      <c r="AC200" s="71"/>
      <c r="AD200" s="71"/>
      <c r="AE200" s="71"/>
      <c r="AF200" s="71"/>
      <c r="AG200" s="71"/>
      <c r="AH200" s="71"/>
      <c r="AI200" s="71"/>
      <c r="AJ200" s="71"/>
    </row>
    <row r="201" spans="1:36">
      <c r="A201" s="71"/>
      <c r="B201" s="71"/>
      <c r="C201" s="85"/>
      <c r="D201" s="71"/>
      <c r="E201" s="71"/>
      <c r="F201" s="71"/>
      <c r="G201" s="71"/>
      <c r="H201" s="71"/>
      <c r="I201" s="71"/>
      <c r="J201" s="71"/>
      <c r="K201" s="71"/>
      <c r="L201" s="89"/>
      <c r="M201" s="71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91"/>
      <c r="AC201" s="71"/>
      <c r="AD201" s="71"/>
      <c r="AE201" s="71"/>
      <c r="AF201" s="71"/>
      <c r="AG201" s="71"/>
      <c r="AH201" s="71"/>
      <c r="AI201" s="71"/>
      <c r="AJ201" s="71"/>
    </row>
  </sheetData>
  <sortState ref="A7:AJ64">
    <sortCondition ref="AG7:AG64"/>
  </sortState>
  <mergeCells count="13">
    <mergeCell ref="A1:AI1"/>
    <mergeCell ref="A2:AI2"/>
    <mergeCell ref="A3:AI3"/>
    <mergeCell ref="A4:A6"/>
    <mergeCell ref="B4:B6"/>
    <mergeCell ref="AD4:AD6"/>
    <mergeCell ref="AE4:AE6"/>
    <mergeCell ref="AF4:AF6"/>
    <mergeCell ref="AG4:AG6"/>
    <mergeCell ref="AH4:AH6"/>
    <mergeCell ref="AI4:AI6"/>
    <mergeCell ref="C4:M5"/>
    <mergeCell ref="N4:AC5"/>
  </mergeCells>
  <pageMargins left="0.156944444444444" right="0.196527777777778" top="0.156944444444444" bottom="0.15694444444444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4"/>
  <sheetViews>
    <sheetView zoomScale="70" zoomScaleNormal="70" topLeftCell="A25" workbookViewId="0">
      <selection activeCell="C3" sqref="C3:D60"/>
    </sheetView>
  </sheetViews>
  <sheetFormatPr defaultColWidth="9" defaultRowHeight="100" customHeight="1"/>
  <cols>
    <col min="1" max="1" width="14.7142857142857" customWidth="1"/>
    <col min="2" max="2" width="10.2190476190476" customWidth="1"/>
    <col min="3" max="3" width="51.7142857142857" customWidth="1"/>
    <col min="4" max="4" width="10.1714285714286" customWidth="1"/>
    <col min="5" max="5" width="22.2571428571429" customWidth="1"/>
    <col min="6" max="8" width="10.1714285714286" customWidth="1"/>
    <col min="9" max="9" width="17.8095238095238" customWidth="1"/>
    <col min="10" max="10" width="10.1714285714286" customWidth="1"/>
    <col min="11" max="11" width="18.1238095238095" customWidth="1"/>
    <col min="12" max="17" width="10.1714285714286" customWidth="1"/>
    <col min="18" max="20" width="9" hidden="1" customWidth="1"/>
  </cols>
  <sheetData>
    <row r="1" ht="50" customHeight="1" spans="1:18">
      <c r="A1" s="6" t="s">
        <v>103</v>
      </c>
      <c r="B1" s="7" t="s">
        <v>4</v>
      </c>
      <c r="C1" s="7" t="s">
        <v>104</v>
      </c>
      <c r="D1" s="7" t="s">
        <v>105</v>
      </c>
      <c r="E1" s="6" t="s">
        <v>15</v>
      </c>
      <c r="F1" s="8"/>
      <c r="G1" s="6" t="s">
        <v>106</v>
      </c>
      <c r="H1" s="8"/>
      <c r="I1" s="6" t="s">
        <v>107</v>
      </c>
      <c r="J1" s="8"/>
      <c r="K1" s="6" t="s">
        <v>18</v>
      </c>
      <c r="L1" s="8"/>
      <c r="M1" s="6" t="s">
        <v>20</v>
      </c>
      <c r="N1" s="8"/>
      <c r="O1" s="6" t="s">
        <v>108</v>
      </c>
      <c r="P1" s="8"/>
      <c r="Q1" s="6" t="s">
        <v>109</v>
      </c>
      <c r="R1" s="16"/>
    </row>
    <row r="2" ht="50" customHeight="1" spans="1:18">
      <c r="A2" s="9"/>
      <c r="B2" s="10"/>
      <c r="C2" s="10"/>
      <c r="D2" s="10"/>
      <c r="E2" s="6" t="s">
        <v>110</v>
      </c>
      <c r="F2" s="6" t="s">
        <v>105</v>
      </c>
      <c r="G2" s="6" t="s">
        <v>111</v>
      </c>
      <c r="H2" s="6" t="s">
        <v>105</v>
      </c>
      <c r="I2" s="6" t="s">
        <v>110</v>
      </c>
      <c r="J2" s="6" t="s">
        <v>105</v>
      </c>
      <c r="K2" s="6" t="s">
        <v>110</v>
      </c>
      <c r="L2" s="6" t="s">
        <v>105</v>
      </c>
      <c r="M2" s="6" t="s">
        <v>112</v>
      </c>
      <c r="N2" s="6" t="s">
        <v>105</v>
      </c>
      <c r="O2" s="6" t="s">
        <v>110</v>
      </c>
      <c r="P2" s="6" t="s">
        <v>113</v>
      </c>
      <c r="Q2" s="9"/>
      <c r="R2" s="16"/>
    </row>
    <row r="3" customHeight="1" spans="1:20">
      <c r="A3" s="6" t="s">
        <v>114</v>
      </c>
      <c r="B3" s="6" t="s">
        <v>95</v>
      </c>
      <c r="C3" s="2" t="s">
        <v>115</v>
      </c>
      <c r="D3" s="2">
        <v>14</v>
      </c>
      <c r="E3" s="7" t="s">
        <v>116</v>
      </c>
      <c r="F3" s="6">
        <v>27</v>
      </c>
      <c r="G3" s="11">
        <v>1</v>
      </c>
      <c r="H3" s="6">
        <v>6</v>
      </c>
      <c r="I3" s="6"/>
      <c r="J3" s="6"/>
      <c r="K3" s="6"/>
      <c r="L3" s="6"/>
      <c r="M3" s="6"/>
      <c r="N3" s="6"/>
      <c r="O3" s="6" t="s">
        <v>117</v>
      </c>
      <c r="P3" s="6">
        <v>5</v>
      </c>
      <c r="Q3" s="19">
        <v>56.87</v>
      </c>
      <c r="R3" s="16">
        <f>RANK(Q3,$Q$3:$Q$60,0)</f>
        <v>49</v>
      </c>
      <c r="S3">
        <f>RANK(Q3,$Q$3:$Q$60,0)</f>
        <v>49</v>
      </c>
      <c r="T3">
        <f>RANK(Q3,$Q$3:$Q$60,0)</f>
        <v>49</v>
      </c>
    </row>
    <row r="4" customHeight="1" spans="1:20">
      <c r="A4" s="6" t="s">
        <v>118</v>
      </c>
      <c r="B4" s="6" t="s">
        <v>54</v>
      </c>
      <c r="C4" s="2" t="s">
        <v>119</v>
      </c>
      <c r="D4" s="2">
        <v>27</v>
      </c>
      <c r="E4" s="7" t="s">
        <v>120</v>
      </c>
      <c r="F4" s="6">
        <v>32</v>
      </c>
      <c r="G4" s="11">
        <v>1</v>
      </c>
      <c r="H4" s="6">
        <v>6</v>
      </c>
      <c r="I4" s="6"/>
      <c r="J4" s="6"/>
      <c r="K4" s="6" t="s">
        <v>121</v>
      </c>
      <c r="L4" s="6">
        <v>4</v>
      </c>
      <c r="M4" s="6"/>
      <c r="N4" s="6"/>
      <c r="O4" s="6"/>
      <c r="P4" s="6"/>
      <c r="Q4" s="19">
        <v>102</v>
      </c>
      <c r="R4" s="16">
        <f>RANK(Q4,$Q$3:$Q$60,0)</f>
        <v>8</v>
      </c>
      <c r="S4">
        <f>RANK(Q4,$Q$3:$Q$60,0)</f>
        <v>8</v>
      </c>
      <c r="T4">
        <f>RANK(Q4,$Q$3:$Q$60,0)</f>
        <v>8</v>
      </c>
    </row>
    <row r="5" customHeight="1" spans="1:20">
      <c r="A5" s="6" t="s">
        <v>122</v>
      </c>
      <c r="B5" s="6" t="s">
        <v>75</v>
      </c>
      <c r="C5" s="2" t="s">
        <v>123</v>
      </c>
      <c r="D5" s="2">
        <v>12</v>
      </c>
      <c r="E5" s="7" t="s">
        <v>124</v>
      </c>
      <c r="F5" s="6">
        <v>26</v>
      </c>
      <c r="G5" s="11">
        <v>1</v>
      </c>
      <c r="H5" s="6">
        <v>6</v>
      </c>
      <c r="I5" s="6" t="s">
        <v>125</v>
      </c>
      <c r="J5" s="6">
        <v>6</v>
      </c>
      <c r="K5" s="6" t="s">
        <v>126</v>
      </c>
      <c r="L5" s="6">
        <v>7</v>
      </c>
      <c r="M5" s="6"/>
      <c r="N5" s="6"/>
      <c r="O5" s="6"/>
      <c r="P5" s="6"/>
      <c r="Q5" s="19">
        <v>69.7422680412371</v>
      </c>
      <c r="R5" s="16">
        <f>RANK(Q5,$Q$3:$Q$60,0)</f>
        <v>36</v>
      </c>
      <c r="S5">
        <f>RANK(Q5,$Q$3:$Q$60,0)</f>
        <v>36</v>
      </c>
      <c r="T5">
        <f>RANK(Q5,$Q$3:$Q$60,0)</f>
        <v>36</v>
      </c>
    </row>
    <row r="6" customHeight="1" spans="1:20">
      <c r="A6" s="6" t="s">
        <v>127</v>
      </c>
      <c r="B6" s="6" t="s">
        <v>41</v>
      </c>
      <c r="C6" s="2" t="s">
        <v>128</v>
      </c>
      <c r="D6" s="2">
        <v>20</v>
      </c>
      <c r="E6" s="7" t="s">
        <v>129</v>
      </c>
      <c r="F6" s="6">
        <v>46</v>
      </c>
      <c r="G6" s="11">
        <v>1</v>
      </c>
      <c r="H6" s="6">
        <v>6</v>
      </c>
      <c r="I6" s="6" t="s">
        <v>130</v>
      </c>
      <c r="J6" s="6">
        <v>2</v>
      </c>
      <c r="K6" s="6" t="s">
        <v>131</v>
      </c>
      <c r="L6" s="6">
        <v>13</v>
      </c>
      <c r="M6" s="6"/>
      <c r="N6" s="6"/>
      <c r="O6" s="6"/>
      <c r="P6" s="6"/>
      <c r="Q6" s="19">
        <v>108.237113402062</v>
      </c>
      <c r="R6" s="16">
        <f>RANK(Q6,$Q$3:$Q$60,0)</f>
        <v>2</v>
      </c>
      <c r="S6">
        <f>RANK(Q6,$Q$3:$Q$60,0)</f>
        <v>2</v>
      </c>
      <c r="T6">
        <f>RANK(Q6,$Q$3:$Q$60,0)</f>
        <v>2</v>
      </c>
    </row>
    <row r="7" customHeight="1" spans="1:20">
      <c r="A7" s="6" t="s">
        <v>132</v>
      </c>
      <c r="B7" s="6" t="s">
        <v>102</v>
      </c>
      <c r="C7" s="2" t="s">
        <v>133</v>
      </c>
      <c r="D7" s="2">
        <v>10</v>
      </c>
      <c r="E7" s="6" t="s">
        <v>134</v>
      </c>
      <c r="F7" s="6">
        <v>23</v>
      </c>
      <c r="G7" s="11">
        <v>1</v>
      </c>
      <c r="H7" s="6">
        <v>6</v>
      </c>
      <c r="I7" s="6"/>
      <c r="J7" s="6"/>
      <c r="K7" s="6"/>
      <c r="L7" s="6"/>
      <c r="M7" s="6"/>
      <c r="N7" s="6"/>
      <c r="O7" s="6"/>
      <c r="P7" s="6"/>
      <c r="Q7" s="19">
        <v>49.6185567010309</v>
      </c>
      <c r="R7" s="16">
        <f>RANK(Q7,$Q$3:$Q$60,0)</f>
        <v>57</v>
      </c>
      <c r="S7">
        <f>RANK(Q7,$Q$3:$Q$60,0)</f>
        <v>57</v>
      </c>
      <c r="T7">
        <f>RANK(Q7,$Q$3:$Q$60,0)</f>
        <v>57</v>
      </c>
    </row>
    <row r="8" customHeight="1" spans="1:20">
      <c r="A8" s="6" t="s">
        <v>135</v>
      </c>
      <c r="B8" s="6" t="s">
        <v>100</v>
      </c>
      <c r="C8" s="2" t="s">
        <v>133</v>
      </c>
      <c r="D8" s="2">
        <v>10</v>
      </c>
      <c r="E8" s="6" t="s">
        <v>136</v>
      </c>
      <c r="F8" s="6">
        <v>24</v>
      </c>
      <c r="G8" s="11">
        <v>1</v>
      </c>
      <c r="H8" s="6">
        <v>6</v>
      </c>
      <c r="I8" s="6"/>
      <c r="J8" s="6"/>
      <c r="K8" s="6"/>
      <c r="L8" s="6"/>
      <c r="M8" s="6"/>
      <c r="N8" s="6"/>
      <c r="O8" s="6"/>
      <c r="P8" s="6"/>
      <c r="Q8" s="19">
        <v>50.6185567010309</v>
      </c>
      <c r="R8" s="16">
        <f>RANK(Q8,$Q$3:$Q$60,0)</f>
        <v>55</v>
      </c>
      <c r="S8">
        <f>RANK(Q8,$Q$3:$Q$60,0)</f>
        <v>55</v>
      </c>
      <c r="T8">
        <f>RANK(Q8,$Q$3:$Q$60,0)</f>
        <v>55</v>
      </c>
    </row>
    <row r="9" customHeight="1" spans="1:20">
      <c r="A9" s="6" t="s">
        <v>137</v>
      </c>
      <c r="B9" s="6" t="s">
        <v>38</v>
      </c>
      <c r="C9" s="2" t="s">
        <v>138</v>
      </c>
      <c r="D9" s="2">
        <v>44</v>
      </c>
      <c r="E9" s="6" t="s">
        <v>139</v>
      </c>
      <c r="F9" s="6">
        <v>40</v>
      </c>
      <c r="G9" s="11">
        <v>1</v>
      </c>
      <c r="H9" s="6">
        <v>6</v>
      </c>
      <c r="I9" s="6" t="s">
        <v>140</v>
      </c>
      <c r="J9" s="6">
        <v>2</v>
      </c>
      <c r="K9" s="6" t="s">
        <v>141</v>
      </c>
      <c r="L9" s="6">
        <v>4</v>
      </c>
      <c r="M9" s="6"/>
      <c r="N9" s="6"/>
      <c r="O9" s="6"/>
      <c r="P9" s="6"/>
      <c r="Q9" s="19">
        <v>112</v>
      </c>
      <c r="R9" s="16">
        <f>RANK(Q9,$Q$3:$Q$60,0)</f>
        <v>1</v>
      </c>
      <c r="S9">
        <f>RANK(Q9,$Q$3:$Q$60,0)</f>
        <v>1</v>
      </c>
      <c r="T9">
        <f>RANK(Q9,$Q$3:$Q$60,0)</f>
        <v>1</v>
      </c>
    </row>
    <row r="10" customHeight="1" spans="1:20">
      <c r="A10" s="6" t="s">
        <v>142</v>
      </c>
      <c r="B10" s="6" t="s">
        <v>84</v>
      </c>
      <c r="C10" s="2" t="s">
        <v>143</v>
      </c>
      <c r="D10" s="2">
        <v>16</v>
      </c>
      <c r="E10" s="6" t="s">
        <v>144</v>
      </c>
      <c r="F10" s="6">
        <v>32</v>
      </c>
      <c r="G10" s="11">
        <v>1</v>
      </c>
      <c r="H10" s="6">
        <v>6</v>
      </c>
      <c r="I10" s="6"/>
      <c r="J10" s="6"/>
      <c r="K10" s="6"/>
      <c r="L10" s="6"/>
      <c r="M10" s="6"/>
      <c r="N10" s="6"/>
      <c r="O10" s="6"/>
      <c r="P10" s="6"/>
      <c r="Q10" s="19">
        <v>70.9896907216495</v>
      </c>
      <c r="R10" s="16">
        <f>RANK(Q10,$Q$3:$Q$60,0)</f>
        <v>34</v>
      </c>
      <c r="S10">
        <f>RANK(Q10,$Q$3:$Q$60,0)</f>
        <v>34</v>
      </c>
      <c r="T10">
        <f>RANK(Q10,$Q$3:$Q$60,0)</f>
        <v>34</v>
      </c>
    </row>
    <row r="11" customHeight="1" spans="1:20">
      <c r="A11" s="6" t="s">
        <v>145</v>
      </c>
      <c r="B11" s="6" t="s">
        <v>47</v>
      </c>
      <c r="C11" s="2" t="s">
        <v>146</v>
      </c>
      <c r="D11" s="2">
        <v>27</v>
      </c>
      <c r="E11" s="6" t="s">
        <v>147</v>
      </c>
      <c r="F11" s="6">
        <v>38</v>
      </c>
      <c r="G11" s="11">
        <v>1</v>
      </c>
      <c r="H11" s="6">
        <v>6</v>
      </c>
      <c r="I11" s="6"/>
      <c r="J11" s="6"/>
      <c r="K11" s="6"/>
      <c r="L11" s="6"/>
      <c r="M11" s="6"/>
      <c r="N11" s="6"/>
      <c r="O11" s="6"/>
      <c r="P11" s="6"/>
      <c r="Q11" s="19">
        <v>104</v>
      </c>
      <c r="R11" s="16">
        <f>RANK(Q11,$Q$3:$Q$60,0)</f>
        <v>5</v>
      </c>
      <c r="S11">
        <f>RANK(Q11,$Q$3:$Q$60,0)</f>
        <v>5</v>
      </c>
      <c r="T11">
        <f>RANK(Q11,$Q$3:$Q$60,0)</f>
        <v>5</v>
      </c>
    </row>
    <row r="12" customHeight="1" spans="1:20">
      <c r="A12" s="6" t="s">
        <v>148</v>
      </c>
      <c r="B12" s="6" t="s">
        <v>96</v>
      </c>
      <c r="C12" s="2" t="s">
        <v>133</v>
      </c>
      <c r="D12" s="2">
        <v>10</v>
      </c>
      <c r="E12" s="6" t="s">
        <v>149</v>
      </c>
      <c r="F12" s="6">
        <v>30</v>
      </c>
      <c r="G12" s="11">
        <v>1</v>
      </c>
      <c r="H12" s="6">
        <v>6</v>
      </c>
      <c r="I12" s="6"/>
      <c r="J12" s="6"/>
      <c r="K12" s="6"/>
      <c r="L12" s="6"/>
      <c r="M12" s="6"/>
      <c r="N12" s="6"/>
      <c r="O12" s="6"/>
      <c r="P12" s="6"/>
      <c r="Q12" s="19">
        <v>56.6185567010309</v>
      </c>
      <c r="R12" s="16">
        <f>RANK(Q12,$Q$3:$Q$60,0)</f>
        <v>51</v>
      </c>
      <c r="S12">
        <f>RANK(Q12,$Q$3:$Q$60,0)</f>
        <v>51</v>
      </c>
      <c r="T12">
        <f>RANK(Q12,$Q$3:$Q$60,0)</f>
        <v>51</v>
      </c>
    </row>
    <row r="13" customHeight="1" spans="1:20">
      <c r="A13" s="6" t="s">
        <v>150</v>
      </c>
      <c r="B13" s="6" t="s">
        <v>89</v>
      </c>
      <c r="C13" s="2" t="s">
        <v>151</v>
      </c>
      <c r="D13" s="2">
        <v>14</v>
      </c>
      <c r="E13" s="6" t="s">
        <v>152</v>
      </c>
      <c r="F13" s="6">
        <v>31</v>
      </c>
      <c r="G13" s="11">
        <v>1</v>
      </c>
      <c r="H13" s="6">
        <v>6</v>
      </c>
      <c r="I13" s="6"/>
      <c r="J13" s="6"/>
      <c r="K13" s="6"/>
      <c r="L13" s="6"/>
      <c r="M13" s="6"/>
      <c r="N13" s="6"/>
      <c r="O13" s="6"/>
      <c r="P13" s="6"/>
      <c r="Q13" s="19">
        <v>65.8659793814433</v>
      </c>
      <c r="R13" s="16">
        <f>RANK(Q13,$Q$3:$Q$60,0)</f>
        <v>44</v>
      </c>
      <c r="S13">
        <f>RANK(Q13,$Q$3:$Q$60,0)</f>
        <v>44</v>
      </c>
      <c r="T13">
        <f>RANK(Q13,$Q$3:$Q$60,0)</f>
        <v>44</v>
      </c>
    </row>
    <row r="14" customHeight="1" spans="1:20">
      <c r="A14" s="6" t="s">
        <v>153</v>
      </c>
      <c r="B14" s="6" t="s">
        <v>94</v>
      </c>
      <c r="C14" s="2" t="s">
        <v>133</v>
      </c>
      <c r="D14" s="2">
        <v>10</v>
      </c>
      <c r="E14" s="6" t="s">
        <v>154</v>
      </c>
      <c r="F14" s="6">
        <v>30</v>
      </c>
      <c r="G14" s="11">
        <v>1</v>
      </c>
      <c r="H14" s="6">
        <v>6</v>
      </c>
      <c r="I14" s="6"/>
      <c r="J14" s="6"/>
      <c r="K14" s="6"/>
      <c r="L14" s="6"/>
      <c r="M14" s="6"/>
      <c r="N14" s="6"/>
      <c r="O14" s="6"/>
      <c r="P14" s="6"/>
      <c r="Q14" s="19">
        <v>56.6185567010309</v>
      </c>
      <c r="R14" s="16">
        <f>RANK(Q14,$Q$3:$Q$60,0)</f>
        <v>51</v>
      </c>
      <c r="S14">
        <f>RANK(Q14,$Q$3:$Q$60,0)</f>
        <v>51</v>
      </c>
      <c r="T14">
        <f>RANK(Q14,$Q$3:$Q$60,0)</f>
        <v>51</v>
      </c>
    </row>
    <row r="15" customHeight="1" spans="1:20">
      <c r="A15" s="6" t="s">
        <v>155</v>
      </c>
      <c r="B15" s="6" t="s">
        <v>63</v>
      </c>
      <c r="C15" s="2" t="s">
        <v>156</v>
      </c>
      <c r="D15" s="2">
        <v>16</v>
      </c>
      <c r="E15" s="6" t="s">
        <v>157</v>
      </c>
      <c r="F15" s="6">
        <v>48</v>
      </c>
      <c r="G15" s="11">
        <v>1</v>
      </c>
      <c r="H15" s="6">
        <v>6</v>
      </c>
      <c r="I15" s="6"/>
      <c r="J15" s="6"/>
      <c r="K15" s="6"/>
      <c r="L15" s="6"/>
      <c r="M15" s="6"/>
      <c r="N15" s="6"/>
      <c r="O15" s="6"/>
      <c r="P15" s="6"/>
      <c r="Q15" s="19">
        <v>86.9896907216495</v>
      </c>
      <c r="R15" s="16">
        <f>RANK(Q15,$Q$3:$Q$60,0)</f>
        <v>19</v>
      </c>
      <c r="S15">
        <f>RANK(Q15,$Q$3:$Q$60,0)</f>
        <v>19</v>
      </c>
      <c r="T15">
        <f>RANK(Q15,$Q$3:$Q$60,0)</f>
        <v>19</v>
      </c>
    </row>
    <row r="16" customHeight="1" spans="1:20">
      <c r="A16" s="6" t="s">
        <v>158</v>
      </c>
      <c r="B16" s="6" t="s">
        <v>61</v>
      </c>
      <c r="C16" s="2" t="s">
        <v>159</v>
      </c>
      <c r="D16" s="2">
        <v>21</v>
      </c>
      <c r="E16" s="6" t="s">
        <v>160</v>
      </c>
      <c r="F16" s="6">
        <v>45</v>
      </c>
      <c r="G16" s="11">
        <v>1</v>
      </c>
      <c r="H16" s="6">
        <v>6</v>
      </c>
      <c r="I16" s="17"/>
      <c r="J16" s="6"/>
      <c r="K16" s="6"/>
      <c r="L16" s="6"/>
      <c r="M16" s="6"/>
      <c r="N16" s="6"/>
      <c r="O16" s="6"/>
      <c r="P16" s="6"/>
      <c r="Q16" s="20">
        <v>94.298969072165</v>
      </c>
      <c r="R16" s="16">
        <f>RANK(Q16,$Q$3:$Q$60,0)</f>
        <v>17</v>
      </c>
      <c r="S16">
        <f>RANK(Q16,$Q$3:$Q$60,0)</f>
        <v>17</v>
      </c>
      <c r="T16">
        <f>RANK(Q16,$Q$3:$Q$60,0)</f>
        <v>17</v>
      </c>
    </row>
    <row r="17" customHeight="1" spans="1:20">
      <c r="A17" s="6" t="s">
        <v>161</v>
      </c>
      <c r="B17" s="6" t="s">
        <v>57</v>
      </c>
      <c r="C17" s="2" t="s">
        <v>162</v>
      </c>
      <c r="D17" s="2">
        <v>26</v>
      </c>
      <c r="E17" s="6" t="s">
        <v>163</v>
      </c>
      <c r="F17" s="6">
        <v>33</v>
      </c>
      <c r="G17" s="11">
        <v>1</v>
      </c>
      <c r="H17" s="6">
        <v>6</v>
      </c>
      <c r="I17" s="6"/>
      <c r="J17" s="6"/>
      <c r="K17" s="6" t="s">
        <v>164</v>
      </c>
      <c r="L17" s="6">
        <v>4</v>
      </c>
      <c r="M17" s="6"/>
      <c r="N17" s="6"/>
      <c r="O17" s="6"/>
      <c r="P17" s="6"/>
      <c r="Q17" s="19">
        <v>103</v>
      </c>
      <c r="R17" s="16">
        <f>RANK(Q17,$Q$3:$Q$60,0)</f>
        <v>7</v>
      </c>
      <c r="S17">
        <f>RANK(Q17,$Q$3:$Q$60,0)</f>
        <v>7</v>
      </c>
      <c r="T17">
        <f>RANK(Q17,$Q$3:$Q$60,0)</f>
        <v>7</v>
      </c>
    </row>
    <row r="18" customHeight="1" spans="1:20">
      <c r="A18" s="6" t="s">
        <v>165</v>
      </c>
      <c r="B18" s="6" t="s">
        <v>43</v>
      </c>
      <c r="C18" s="2" t="s">
        <v>166</v>
      </c>
      <c r="D18" s="2">
        <v>22</v>
      </c>
      <c r="E18" s="6" t="s">
        <v>167</v>
      </c>
      <c r="F18" s="6">
        <v>30</v>
      </c>
      <c r="G18" s="11">
        <v>1</v>
      </c>
      <c r="H18" s="6">
        <v>6</v>
      </c>
      <c r="I18" s="6" t="s">
        <v>168</v>
      </c>
      <c r="J18" s="6">
        <v>4</v>
      </c>
      <c r="K18" s="6" t="s">
        <v>169</v>
      </c>
      <c r="L18" s="6">
        <v>11</v>
      </c>
      <c r="M18" s="6"/>
      <c r="N18" s="6"/>
      <c r="O18" s="6"/>
      <c r="P18" s="6"/>
      <c r="Q18" s="19">
        <v>96.360824742268</v>
      </c>
      <c r="R18" s="16">
        <f>RANK(Q18,$Q$3:$Q$60,0)</f>
        <v>15</v>
      </c>
      <c r="S18">
        <f>RANK(Q18,$Q$3:$Q$60,0)</f>
        <v>15</v>
      </c>
      <c r="T18">
        <f>RANK(Q18,$Q$3:$Q$60,0)</f>
        <v>15</v>
      </c>
    </row>
    <row r="19" customHeight="1" spans="1:20">
      <c r="A19" s="6" t="s">
        <v>170</v>
      </c>
      <c r="B19" s="6" t="s">
        <v>79</v>
      </c>
      <c r="C19" s="2" t="s">
        <v>133</v>
      </c>
      <c r="D19" s="2">
        <v>10</v>
      </c>
      <c r="E19" s="6" t="s">
        <v>171</v>
      </c>
      <c r="F19" s="6">
        <v>37</v>
      </c>
      <c r="G19" s="11">
        <v>1</v>
      </c>
      <c r="H19" s="6">
        <v>6</v>
      </c>
      <c r="I19" s="6"/>
      <c r="J19" s="6"/>
      <c r="K19" s="6" t="s">
        <v>172</v>
      </c>
      <c r="L19" s="6">
        <v>7</v>
      </c>
      <c r="M19" s="6"/>
      <c r="N19" s="6"/>
      <c r="O19" s="6"/>
      <c r="P19" s="6"/>
      <c r="Q19" s="19">
        <v>70.6185567010309</v>
      </c>
      <c r="R19" s="16">
        <f>RANK(Q19,$Q$3:$Q$60,0)</f>
        <v>35</v>
      </c>
      <c r="S19">
        <f>RANK(Q19,$Q$3:$Q$60,0)</f>
        <v>35</v>
      </c>
      <c r="T19">
        <f>RANK(Q19,$Q$3:$Q$60,0)</f>
        <v>35</v>
      </c>
    </row>
    <row r="20" customHeight="1" spans="1:20">
      <c r="A20" s="6" t="s">
        <v>173</v>
      </c>
      <c r="B20" s="6" t="s">
        <v>76</v>
      </c>
      <c r="C20" s="2" t="s">
        <v>174</v>
      </c>
      <c r="D20" s="2">
        <v>16</v>
      </c>
      <c r="E20" s="6" t="s">
        <v>175</v>
      </c>
      <c r="F20" s="6">
        <v>39</v>
      </c>
      <c r="G20" s="11">
        <v>1</v>
      </c>
      <c r="H20" s="6">
        <v>6</v>
      </c>
      <c r="I20" s="6"/>
      <c r="J20" s="6"/>
      <c r="K20" s="6"/>
      <c r="L20" s="6"/>
      <c r="M20" s="6"/>
      <c r="N20" s="6"/>
      <c r="O20" s="6"/>
      <c r="P20" s="6"/>
      <c r="Q20" s="19">
        <v>77.9896907216495</v>
      </c>
      <c r="R20" s="16">
        <f>RANK(Q20,$Q$3:$Q$60,0)</f>
        <v>28</v>
      </c>
      <c r="S20">
        <f>RANK(Q20,$Q$3:$Q$60,0)</f>
        <v>28</v>
      </c>
      <c r="T20">
        <f>RANK(Q20,$Q$3:$Q$60,0)</f>
        <v>28</v>
      </c>
    </row>
    <row r="21" customHeight="1" spans="1:20">
      <c r="A21" s="6" t="s">
        <v>176</v>
      </c>
      <c r="B21" s="6" t="s">
        <v>98</v>
      </c>
      <c r="C21" s="2" t="s">
        <v>133</v>
      </c>
      <c r="D21" s="2">
        <v>10</v>
      </c>
      <c r="E21" s="6" t="s">
        <v>177</v>
      </c>
      <c r="F21" s="6">
        <v>30</v>
      </c>
      <c r="G21" s="11">
        <v>1</v>
      </c>
      <c r="H21" s="6">
        <v>6</v>
      </c>
      <c r="I21" s="6"/>
      <c r="J21" s="6"/>
      <c r="K21" s="6"/>
      <c r="L21" s="6"/>
      <c r="M21" s="6"/>
      <c r="N21" s="6"/>
      <c r="O21" s="6"/>
      <c r="P21" s="6"/>
      <c r="Q21" s="19">
        <v>56.6185567010309</v>
      </c>
      <c r="R21" s="16">
        <f>RANK(Q21,$Q$3:$Q$60,0)</f>
        <v>51</v>
      </c>
      <c r="S21">
        <f>RANK(Q21,$Q$3:$Q$60,0)</f>
        <v>51</v>
      </c>
      <c r="T21">
        <f>RANK(Q21,$Q$3:$Q$60,0)</f>
        <v>51</v>
      </c>
    </row>
    <row r="22" customHeight="1" spans="1:20">
      <c r="A22" s="6" t="s">
        <v>178</v>
      </c>
      <c r="B22" s="6" t="s">
        <v>85</v>
      </c>
      <c r="C22" s="2" t="s">
        <v>133</v>
      </c>
      <c r="D22" s="2">
        <v>10</v>
      </c>
      <c r="E22" s="6" t="s">
        <v>179</v>
      </c>
      <c r="F22" s="6">
        <v>35</v>
      </c>
      <c r="G22" s="11">
        <v>1</v>
      </c>
      <c r="H22" s="6">
        <v>6</v>
      </c>
      <c r="I22" s="6"/>
      <c r="J22" s="6"/>
      <c r="K22" s="6" t="s">
        <v>180</v>
      </c>
      <c r="L22" s="6">
        <v>6</v>
      </c>
      <c r="M22" s="6"/>
      <c r="N22" s="6"/>
      <c r="O22" s="6"/>
      <c r="P22" s="6"/>
      <c r="Q22" s="19">
        <v>67.6185567010309</v>
      </c>
      <c r="R22" s="16">
        <f>RANK(Q22,$Q$3:$Q$60,0)</f>
        <v>40</v>
      </c>
      <c r="S22">
        <f>RANK(Q22,$Q$3:$Q$60,0)</f>
        <v>40</v>
      </c>
      <c r="T22">
        <f>RANK(Q22,$Q$3:$Q$60,0)</f>
        <v>40</v>
      </c>
    </row>
    <row r="23" customHeight="1" spans="1:20">
      <c r="A23" s="6" t="s">
        <v>181</v>
      </c>
      <c r="B23" s="6" t="s">
        <v>52</v>
      </c>
      <c r="C23" s="2" t="s">
        <v>182</v>
      </c>
      <c r="D23" s="2">
        <v>31</v>
      </c>
      <c r="E23" s="6" t="s">
        <v>183</v>
      </c>
      <c r="F23" s="6">
        <v>31</v>
      </c>
      <c r="G23" s="11">
        <v>1</v>
      </c>
      <c r="H23" s="6">
        <v>6</v>
      </c>
      <c r="I23" s="6"/>
      <c r="J23" s="6"/>
      <c r="K23" s="6"/>
      <c r="L23" s="6"/>
      <c r="M23" s="6"/>
      <c r="N23" s="6"/>
      <c r="O23" s="6"/>
      <c r="P23" s="6"/>
      <c r="Q23" s="19">
        <v>97</v>
      </c>
      <c r="R23" s="16">
        <f>RANK(Q23,$Q$3:$Q$60,0)</f>
        <v>13</v>
      </c>
      <c r="S23">
        <f>RANK(Q23,$Q$3:$Q$60,0)</f>
        <v>13</v>
      </c>
      <c r="T23">
        <f>RANK(Q23,$Q$3:$Q$60,0)</f>
        <v>13</v>
      </c>
    </row>
    <row r="24" customHeight="1" spans="1:20">
      <c r="A24" s="6" t="s">
        <v>184</v>
      </c>
      <c r="B24" s="6" t="s">
        <v>77</v>
      </c>
      <c r="C24" s="2" t="s">
        <v>185</v>
      </c>
      <c r="D24" s="2">
        <v>18</v>
      </c>
      <c r="E24" s="6" t="s">
        <v>186</v>
      </c>
      <c r="F24" s="6">
        <v>28</v>
      </c>
      <c r="G24" s="11">
        <v>1</v>
      </c>
      <c r="H24" s="6">
        <v>6</v>
      </c>
      <c r="I24" s="6"/>
      <c r="J24" s="6"/>
      <c r="K24" s="6"/>
      <c r="L24" s="6"/>
      <c r="M24" s="6"/>
      <c r="N24" s="6"/>
      <c r="O24" s="6"/>
      <c r="P24" s="6"/>
      <c r="Q24" s="19">
        <v>71.1134020618557</v>
      </c>
      <c r="R24" s="16">
        <f>RANK(Q24,$Q$3:$Q$60,0)</f>
        <v>33</v>
      </c>
      <c r="S24">
        <f>RANK(Q24,$Q$3:$Q$60,0)</f>
        <v>33</v>
      </c>
      <c r="T24">
        <f>RANK(Q24,$Q$3:$Q$60,0)</f>
        <v>33</v>
      </c>
    </row>
    <row r="25" customHeight="1" spans="1:20">
      <c r="A25" s="6" t="s">
        <v>187</v>
      </c>
      <c r="B25" s="6" t="s">
        <v>51</v>
      </c>
      <c r="C25" s="2" t="s">
        <v>188</v>
      </c>
      <c r="D25" s="2">
        <v>28</v>
      </c>
      <c r="E25" s="6" t="s">
        <v>189</v>
      </c>
      <c r="F25" s="6">
        <v>34</v>
      </c>
      <c r="G25" s="11">
        <v>1</v>
      </c>
      <c r="H25" s="6">
        <v>6</v>
      </c>
      <c r="I25" s="6"/>
      <c r="J25" s="6"/>
      <c r="K25" s="6"/>
      <c r="L25" s="6"/>
      <c r="M25" s="6"/>
      <c r="N25" s="6"/>
      <c r="O25" s="6"/>
      <c r="P25" s="6"/>
      <c r="Q25" s="19">
        <v>100</v>
      </c>
      <c r="R25" s="16">
        <f>RANK(Q25,$Q$3:$Q$60,0)</f>
        <v>10</v>
      </c>
      <c r="S25">
        <f>RANK(Q25,$Q$3:$Q$60,0)</f>
        <v>10</v>
      </c>
      <c r="T25">
        <f>RANK(Q25,$Q$3:$Q$60,0)</f>
        <v>10</v>
      </c>
    </row>
    <row r="26" customHeight="1" spans="1:20">
      <c r="A26" s="6" t="s">
        <v>190</v>
      </c>
      <c r="B26" s="6" t="s">
        <v>81</v>
      </c>
      <c r="C26" s="2" t="s">
        <v>191</v>
      </c>
      <c r="D26" s="2">
        <v>14</v>
      </c>
      <c r="E26" s="6" t="s">
        <v>192</v>
      </c>
      <c r="F26" s="6">
        <v>33</v>
      </c>
      <c r="G26" s="11">
        <v>1</v>
      </c>
      <c r="H26" s="6">
        <v>6</v>
      </c>
      <c r="I26" s="6"/>
      <c r="J26" s="6"/>
      <c r="K26" s="6"/>
      <c r="L26" s="6"/>
      <c r="M26" s="6"/>
      <c r="N26" s="6"/>
      <c r="O26" s="6"/>
      <c r="P26" s="6"/>
      <c r="Q26" s="19">
        <v>67.8659793814433</v>
      </c>
      <c r="R26" s="16">
        <f>RANK(Q26,$Q$3:$Q$60,0)</f>
        <v>39</v>
      </c>
      <c r="S26">
        <f>RANK(Q26,$Q$3:$Q$60,0)</f>
        <v>39</v>
      </c>
      <c r="T26">
        <f>RANK(Q26,$Q$3:$Q$60,0)</f>
        <v>39</v>
      </c>
    </row>
    <row r="27" customHeight="1" spans="1:20">
      <c r="A27" s="6" t="s">
        <v>193</v>
      </c>
      <c r="B27" s="12" t="s">
        <v>87</v>
      </c>
      <c r="C27" s="2" t="s">
        <v>194</v>
      </c>
      <c r="D27" s="2">
        <v>16</v>
      </c>
      <c r="E27" s="7" t="s">
        <v>195</v>
      </c>
      <c r="F27" s="7">
        <v>28</v>
      </c>
      <c r="G27" s="13">
        <v>1</v>
      </c>
      <c r="H27" s="7">
        <v>6</v>
      </c>
      <c r="I27" s="7"/>
      <c r="J27" s="7"/>
      <c r="K27" s="7"/>
      <c r="L27" s="7"/>
      <c r="M27" s="7"/>
      <c r="N27" s="7"/>
      <c r="O27" s="7"/>
      <c r="P27" s="7"/>
      <c r="Q27" s="21">
        <v>66.9896907216495</v>
      </c>
      <c r="R27" s="16">
        <f>RANK(Q27,$Q$3:$Q$60,0)</f>
        <v>42</v>
      </c>
      <c r="S27">
        <f>RANK(Q27,$Q$3:$Q$60,0)</f>
        <v>42</v>
      </c>
      <c r="T27">
        <f>RANK(Q27,$Q$3:$Q$60,0)</f>
        <v>42</v>
      </c>
    </row>
    <row r="28" customHeight="1" spans="1:20">
      <c r="A28" s="6" t="s">
        <v>196</v>
      </c>
      <c r="B28" s="7" t="s">
        <v>92</v>
      </c>
      <c r="C28" s="2" t="s">
        <v>197</v>
      </c>
      <c r="D28" s="2">
        <v>14</v>
      </c>
      <c r="E28" s="6" t="s">
        <v>198</v>
      </c>
      <c r="F28" s="6">
        <v>29</v>
      </c>
      <c r="G28" s="13">
        <v>1</v>
      </c>
      <c r="H28" s="7">
        <v>6</v>
      </c>
      <c r="I28" s="6"/>
      <c r="J28" s="6"/>
      <c r="K28" s="6"/>
      <c r="L28" s="6"/>
      <c r="M28" s="6"/>
      <c r="N28" s="6"/>
      <c r="O28" s="6"/>
      <c r="P28" s="6"/>
      <c r="Q28" s="19">
        <v>63.8659793814433</v>
      </c>
      <c r="R28" s="16">
        <f>RANK(Q28,$Q$3:$Q$60,0)</f>
        <v>45</v>
      </c>
      <c r="S28">
        <f>RANK(Q28,$Q$3:$Q$60,0)</f>
        <v>45</v>
      </c>
      <c r="T28">
        <f>RANK(Q28,$Q$3:$Q$60,0)</f>
        <v>45</v>
      </c>
    </row>
    <row r="29" customHeight="1" spans="1:20">
      <c r="A29" s="6" t="s">
        <v>199</v>
      </c>
      <c r="B29" s="7" t="s">
        <v>88</v>
      </c>
      <c r="C29" s="2" t="s">
        <v>200</v>
      </c>
      <c r="D29" s="2">
        <v>12</v>
      </c>
      <c r="E29" s="6" t="s">
        <v>201</v>
      </c>
      <c r="F29" s="6">
        <v>36.5</v>
      </c>
      <c r="G29" s="13">
        <v>1</v>
      </c>
      <c r="H29" s="7">
        <v>6</v>
      </c>
      <c r="I29" s="17"/>
      <c r="J29" s="6"/>
      <c r="K29" s="6"/>
      <c r="L29" s="6"/>
      <c r="M29" s="6"/>
      <c r="N29" s="6"/>
      <c r="O29" s="6"/>
      <c r="P29" s="6"/>
      <c r="Q29" s="19">
        <v>67.2422680412371</v>
      </c>
      <c r="R29" s="16">
        <f>RANK(Q29,$Q$3:$Q$60,0)</f>
        <v>41</v>
      </c>
      <c r="S29">
        <f>RANK(Q29,$Q$3:$Q$60,0)</f>
        <v>41</v>
      </c>
      <c r="T29">
        <f>RANK(Q29,$Q$3:$Q$60,0)</f>
        <v>41</v>
      </c>
    </row>
    <row r="30" customHeight="1" spans="1:20">
      <c r="A30" s="6" t="s">
        <v>202</v>
      </c>
      <c r="B30" s="7" t="s">
        <v>68</v>
      </c>
      <c r="C30" s="2" t="s">
        <v>203</v>
      </c>
      <c r="D30" s="2">
        <v>18</v>
      </c>
      <c r="E30" s="6" t="s">
        <v>204</v>
      </c>
      <c r="F30" s="6">
        <v>39</v>
      </c>
      <c r="G30" s="13">
        <v>1</v>
      </c>
      <c r="H30" s="7">
        <v>6</v>
      </c>
      <c r="I30" s="6"/>
      <c r="J30" s="6"/>
      <c r="K30" s="6" t="s">
        <v>164</v>
      </c>
      <c r="L30" s="6">
        <v>4</v>
      </c>
      <c r="M30" s="6"/>
      <c r="N30" s="6"/>
      <c r="O30" s="6"/>
      <c r="P30" s="6"/>
      <c r="Q30" s="19">
        <v>86.1134020618557</v>
      </c>
      <c r="R30" s="16">
        <f>RANK(Q30,$Q$3:$Q$60,0)</f>
        <v>23</v>
      </c>
      <c r="S30">
        <f>RANK(Q30,$Q$3:$Q$60,0)</f>
        <v>23</v>
      </c>
      <c r="T30">
        <f>RANK(Q30,$Q$3:$Q$60,0)</f>
        <v>23</v>
      </c>
    </row>
    <row r="31" customHeight="1" spans="1:20">
      <c r="A31" s="6" t="s">
        <v>205</v>
      </c>
      <c r="B31" s="7" t="s">
        <v>45</v>
      </c>
      <c r="C31" s="2" t="s">
        <v>206</v>
      </c>
      <c r="D31" s="2">
        <v>30</v>
      </c>
      <c r="E31" s="6" t="s">
        <v>207</v>
      </c>
      <c r="F31" s="6">
        <v>34</v>
      </c>
      <c r="G31" s="13">
        <v>1</v>
      </c>
      <c r="H31" s="7">
        <v>6</v>
      </c>
      <c r="I31" s="6"/>
      <c r="J31" s="6"/>
      <c r="K31" s="6" t="s">
        <v>121</v>
      </c>
      <c r="L31" s="6">
        <v>4</v>
      </c>
      <c r="M31" s="6"/>
      <c r="N31" s="6"/>
      <c r="O31" s="6"/>
      <c r="P31" s="6"/>
      <c r="Q31" s="19">
        <v>104</v>
      </c>
      <c r="R31" s="16">
        <f>RANK(Q31,$Q$3:$Q$60,0)</f>
        <v>5</v>
      </c>
      <c r="S31">
        <f>RANK(Q31,$Q$3:$Q$60,0)</f>
        <v>5</v>
      </c>
      <c r="T31">
        <f>RANK(Q31,$Q$3:$Q$60,0)</f>
        <v>5</v>
      </c>
    </row>
    <row r="32" customHeight="1" spans="1:20">
      <c r="A32" s="14" t="s">
        <v>208</v>
      </c>
      <c r="B32" s="15" t="s">
        <v>65</v>
      </c>
      <c r="C32" s="2" t="s">
        <v>209</v>
      </c>
      <c r="D32" s="2">
        <v>16</v>
      </c>
      <c r="E32" s="6" t="s">
        <v>210</v>
      </c>
      <c r="F32" s="6">
        <v>41.5</v>
      </c>
      <c r="G32" s="13">
        <v>1</v>
      </c>
      <c r="H32" s="7">
        <v>6</v>
      </c>
      <c r="I32" s="6"/>
      <c r="J32" s="6"/>
      <c r="K32" s="6" t="s">
        <v>180</v>
      </c>
      <c r="L32" s="6">
        <v>6</v>
      </c>
      <c r="M32" s="6"/>
      <c r="N32" s="6"/>
      <c r="O32" s="6"/>
      <c r="P32" s="6"/>
      <c r="Q32" s="19">
        <v>86.4896907216495</v>
      </c>
      <c r="R32" s="16">
        <f>RANK(Q32,$Q$3:$Q$60,0)</f>
        <v>20</v>
      </c>
      <c r="S32">
        <f>RANK(Q32,$Q$3:$Q$60,0)</f>
        <v>20</v>
      </c>
      <c r="T32">
        <f>RANK(Q32,$Q$3:$Q$60,0)</f>
        <v>20</v>
      </c>
    </row>
    <row r="33" customHeight="1" spans="1:20">
      <c r="A33" s="6" t="s">
        <v>211</v>
      </c>
      <c r="B33" s="7" t="s">
        <v>59</v>
      </c>
      <c r="C33" s="2" t="s">
        <v>212</v>
      </c>
      <c r="D33" s="2">
        <v>24</v>
      </c>
      <c r="E33" s="6" t="s">
        <v>213</v>
      </c>
      <c r="F33" s="6">
        <v>39</v>
      </c>
      <c r="G33" s="13">
        <v>1</v>
      </c>
      <c r="H33" s="7">
        <v>6</v>
      </c>
      <c r="I33" s="6" t="s">
        <v>214</v>
      </c>
      <c r="J33" s="6">
        <v>2</v>
      </c>
      <c r="K33" s="6"/>
      <c r="L33" s="6"/>
      <c r="M33" s="6"/>
      <c r="N33" s="6"/>
      <c r="O33" s="6"/>
      <c r="P33" s="6"/>
      <c r="Q33" s="19">
        <v>96.4845360824742</v>
      </c>
      <c r="R33" s="16">
        <f>RANK(Q33,$Q$3:$Q$60,0)</f>
        <v>14</v>
      </c>
      <c r="S33">
        <f>RANK(Q33,$Q$3:$Q$60,0)</f>
        <v>14</v>
      </c>
      <c r="T33">
        <f>RANK(Q33,$Q$3:$Q$60,0)</f>
        <v>14</v>
      </c>
    </row>
    <row r="34" customHeight="1" spans="1:20">
      <c r="A34" s="6" t="s">
        <v>215</v>
      </c>
      <c r="B34" s="7" t="s">
        <v>91</v>
      </c>
      <c r="C34" s="2" t="s">
        <v>133</v>
      </c>
      <c r="D34" s="2">
        <v>10</v>
      </c>
      <c r="E34" s="6" t="s">
        <v>216</v>
      </c>
      <c r="F34" s="6">
        <v>34</v>
      </c>
      <c r="G34" s="13">
        <v>1</v>
      </c>
      <c r="H34" s="7">
        <v>6</v>
      </c>
      <c r="I34" s="6"/>
      <c r="J34" s="6"/>
      <c r="K34" s="6"/>
      <c r="L34" s="6"/>
      <c r="M34" s="6"/>
      <c r="N34" s="6"/>
      <c r="O34" s="6"/>
      <c r="P34" s="6"/>
      <c r="Q34" s="19">
        <v>60.6185567010309</v>
      </c>
      <c r="R34" s="16">
        <f>RANK(Q34,$Q$3:$Q$60,0)</f>
        <v>48</v>
      </c>
      <c r="S34">
        <f>RANK(Q34,$Q$3:$Q$60,0)</f>
        <v>48</v>
      </c>
      <c r="T34">
        <f>RANK(Q34,$Q$3:$Q$60,0)</f>
        <v>48</v>
      </c>
    </row>
    <row r="35" customHeight="1" spans="1:20">
      <c r="A35" s="6" t="s">
        <v>217</v>
      </c>
      <c r="B35" s="7" t="s">
        <v>62</v>
      </c>
      <c r="C35" s="2" t="s">
        <v>218</v>
      </c>
      <c r="D35" s="2">
        <v>20</v>
      </c>
      <c r="E35" s="6" t="s">
        <v>219</v>
      </c>
      <c r="F35" s="6">
        <v>33.5</v>
      </c>
      <c r="G35" s="13">
        <v>1</v>
      </c>
      <c r="H35" s="7">
        <v>6</v>
      </c>
      <c r="I35" s="6" t="s">
        <v>220</v>
      </c>
      <c r="J35" s="6">
        <v>4</v>
      </c>
      <c r="K35" s="6" t="s">
        <v>221</v>
      </c>
      <c r="L35" s="6">
        <v>6</v>
      </c>
      <c r="M35" s="6"/>
      <c r="N35" s="6"/>
      <c r="O35" s="6"/>
      <c r="P35" s="6"/>
      <c r="Q35" s="19">
        <v>90.7371134020619</v>
      </c>
      <c r="R35" s="16">
        <f>RANK(Q35,$Q$3:$Q$60,0)</f>
        <v>18</v>
      </c>
      <c r="S35">
        <f>RANK(Q35,$Q$3:$Q$60,0)</f>
        <v>18</v>
      </c>
      <c r="T35">
        <f>RANK(Q35,$Q$3:$Q$60,0)</f>
        <v>18</v>
      </c>
    </row>
    <row r="36" customHeight="1" spans="1:20">
      <c r="A36" s="6" t="s">
        <v>222</v>
      </c>
      <c r="B36" s="7" t="s">
        <v>93</v>
      </c>
      <c r="C36" s="2" t="s">
        <v>223</v>
      </c>
      <c r="D36" s="2">
        <v>12</v>
      </c>
      <c r="E36" s="6" t="s">
        <v>224</v>
      </c>
      <c r="F36" s="6">
        <v>26</v>
      </c>
      <c r="G36" s="13">
        <v>1</v>
      </c>
      <c r="H36" s="7">
        <v>6</v>
      </c>
      <c r="I36" s="6"/>
      <c r="J36" s="6"/>
      <c r="K36" s="6"/>
      <c r="L36" s="6"/>
      <c r="M36" s="6"/>
      <c r="N36" s="6"/>
      <c r="O36" s="6"/>
      <c r="P36" s="6"/>
      <c r="Q36" s="19">
        <v>56.7422680412371</v>
      </c>
      <c r="R36" s="16">
        <f>RANK(Q36,$Q$3:$Q$60,0)</f>
        <v>50</v>
      </c>
      <c r="S36">
        <f>RANK(Q36,$Q$3:$Q$60,0)</f>
        <v>50</v>
      </c>
      <c r="T36">
        <f>RANK(Q36,$Q$3:$Q$60,0)</f>
        <v>50</v>
      </c>
    </row>
    <row r="37" customHeight="1" spans="1:20">
      <c r="A37" s="6" t="s">
        <v>225</v>
      </c>
      <c r="B37" s="7" t="s">
        <v>58</v>
      </c>
      <c r="C37" s="2" t="s">
        <v>226</v>
      </c>
      <c r="D37" s="2">
        <v>18</v>
      </c>
      <c r="E37" s="6" t="s">
        <v>227</v>
      </c>
      <c r="F37" s="6">
        <v>44.5</v>
      </c>
      <c r="G37" s="13">
        <v>1</v>
      </c>
      <c r="H37" s="7">
        <v>6</v>
      </c>
      <c r="I37" s="6" t="s">
        <v>228</v>
      </c>
      <c r="J37" s="6">
        <v>4</v>
      </c>
      <c r="K37" s="6" t="s">
        <v>180</v>
      </c>
      <c r="L37" s="6">
        <v>6</v>
      </c>
      <c r="M37" s="6"/>
      <c r="N37" s="6"/>
      <c r="O37" s="6"/>
      <c r="P37" s="6"/>
      <c r="Q37" s="19">
        <v>97.6134020618557</v>
      </c>
      <c r="R37" s="16">
        <f>RANK(Q37,$Q$3:$Q$60,0)</f>
        <v>12</v>
      </c>
      <c r="S37">
        <f>RANK(Q37,$Q$3:$Q$60,0)</f>
        <v>12</v>
      </c>
      <c r="T37">
        <f>RANK(Q37,$Q$3:$Q$60,0)</f>
        <v>12</v>
      </c>
    </row>
    <row r="38" customHeight="1" spans="1:20">
      <c r="A38" s="6" t="s">
        <v>229</v>
      </c>
      <c r="B38" s="7" t="s">
        <v>50</v>
      </c>
      <c r="C38" s="2" t="s">
        <v>230</v>
      </c>
      <c r="D38" s="2">
        <v>27</v>
      </c>
      <c r="E38" s="6" t="s">
        <v>231</v>
      </c>
      <c r="F38" s="6">
        <v>36</v>
      </c>
      <c r="G38" s="13">
        <v>1</v>
      </c>
      <c r="H38" s="7">
        <v>6</v>
      </c>
      <c r="I38" s="6"/>
      <c r="J38" s="6"/>
      <c r="K38" s="6" t="s">
        <v>121</v>
      </c>
      <c r="L38" s="6">
        <v>4</v>
      </c>
      <c r="M38" s="6"/>
      <c r="N38" s="6"/>
      <c r="O38" s="6"/>
      <c r="P38" s="6"/>
      <c r="Q38" s="19">
        <v>106</v>
      </c>
      <c r="R38" s="16">
        <f>RANK(Q38,$Q$3:$Q$60,0)</f>
        <v>3</v>
      </c>
      <c r="S38">
        <f>RANK(Q38,$Q$3:$Q$60,0)</f>
        <v>3</v>
      </c>
      <c r="T38">
        <f>RANK(Q38,$Q$3:$Q$60,0)</f>
        <v>3</v>
      </c>
    </row>
    <row r="39" customHeight="1" spans="1:20">
      <c r="A39" s="6" t="s">
        <v>232</v>
      </c>
      <c r="B39" s="7" t="s">
        <v>71</v>
      </c>
      <c r="C39" s="2" t="s">
        <v>233</v>
      </c>
      <c r="D39" s="2">
        <v>18</v>
      </c>
      <c r="E39" s="6" t="s">
        <v>234</v>
      </c>
      <c r="F39" s="6">
        <v>33</v>
      </c>
      <c r="G39" s="13">
        <v>1</v>
      </c>
      <c r="H39" s="7">
        <v>6</v>
      </c>
      <c r="I39" s="6"/>
      <c r="J39" s="6"/>
      <c r="K39" s="6"/>
      <c r="L39" s="6"/>
      <c r="M39" s="6"/>
      <c r="N39" s="6"/>
      <c r="O39" s="6"/>
      <c r="P39" s="6"/>
      <c r="Q39" s="19">
        <v>76.1134020618557</v>
      </c>
      <c r="R39" s="16">
        <f>RANK(Q39,$Q$3:$Q$60,0)</f>
        <v>31</v>
      </c>
      <c r="S39">
        <f>RANK(Q39,$Q$3:$Q$60,0)</f>
        <v>31</v>
      </c>
      <c r="T39">
        <f>RANK(Q39,$Q$3:$Q$60,0)</f>
        <v>31</v>
      </c>
    </row>
    <row r="40" customHeight="1" spans="1:20">
      <c r="A40" s="6" t="s">
        <v>235</v>
      </c>
      <c r="B40" s="7" t="s">
        <v>86</v>
      </c>
      <c r="C40" s="2" t="s">
        <v>236</v>
      </c>
      <c r="D40" s="2">
        <v>14</v>
      </c>
      <c r="E40" s="6" t="s">
        <v>237</v>
      </c>
      <c r="F40" s="6">
        <v>24</v>
      </c>
      <c r="G40" s="13">
        <v>1</v>
      </c>
      <c r="H40" s="7">
        <v>6</v>
      </c>
      <c r="I40" s="6"/>
      <c r="J40" s="6"/>
      <c r="K40" s="6" t="s">
        <v>121</v>
      </c>
      <c r="L40" s="6">
        <v>4</v>
      </c>
      <c r="M40" s="6"/>
      <c r="N40" s="6"/>
      <c r="O40" s="6"/>
      <c r="P40" s="6"/>
      <c r="Q40" s="19">
        <v>62.8659793814433</v>
      </c>
      <c r="R40" s="16">
        <f>RANK(Q40,$Q$3:$Q$60,0)</f>
        <v>46</v>
      </c>
      <c r="S40">
        <f>RANK(Q40,$Q$3:$Q$60,0)</f>
        <v>46</v>
      </c>
      <c r="T40">
        <f>RANK(Q40,$Q$3:$Q$60,0)</f>
        <v>46</v>
      </c>
    </row>
    <row r="41" customHeight="1" spans="1:20">
      <c r="A41" s="6" t="s">
        <v>238</v>
      </c>
      <c r="B41" s="7" t="s">
        <v>55</v>
      </c>
      <c r="C41" s="2" t="s">
        <v>239</v>
      </c>
      <c r="D41" s="2">
        <v>28</v>
      </c>
      <c r="E41" s="6" t="s">
        <v>240</v>
      </c>
      <c r="F41" s="6">
        <v>36</v>
      </c>
      <c r="G41" s="13">
        <v>1</v>
      </c>
      <c r="H41" s="7">
        <v>6</v>
      </c>
      <c r="I41" s="6"/>
      <c r="J41" s="6"/>
      <c r="K41" s="6"/>
      <c r="L41" s="6"/>
      <c r="M41" s="6"/>
      <c r="N41" s="6"/>
      <c r="O41" s="6"/>
      <c r="P41" s="6"/>
      <c r="Q41" s="19">
        <v>102</v>
      </c>
      <c r="R41" s="16">
        <f>RANK(Q41,$Q$3:$Q$60,0)</f>
        <v>8</v>
      </c>
      <c r="S41">
        <f>RANK(Q41,$Q$3:$Q$60,0)</f>
        <v>8</v>
      </c>
      <c r="T41">
        <f>RANK(Q41,$Q$3:$Q$60,0)</f>
        <v>8</v>
      </c>
    </row>
    <row r="42" customHeight="1" spans="1:20">
      <c r="A42" s="6" t="s">
        <v>241</v>
      </c>
      <c r="B42" s="7" t="s">
        <v>69</v>
      </c>
      <c r="C42" s="2" t="s">
        <v>242</v>
      </c>
      <c r="D42" s="2">
        <v>18</v>
      </c>
      <c r="E42" s="6" t="s">
        <v>243</v>
      </c>
      <c r="F42" s="6">
        <v>37</v>
      </c>
      <c r="G42" s="13">
        <v>1</v>
      </c>
      <c r="H42" s="7">
        <v>6</v>
      </c>
      <c r="I42" s="6"/>
      <c r="J42" s="6"/>
      <c r="K42" s="6"/>
      <c r="L42" s="6"/>
      <c r="M42" s="6"/>
      <c r="N42" s="6"/>
      <c r="O42" s="6"/>
      <c r="P42" s="6"/>
      <c r="Q42" s="19">
        <v>80.1134020618557</v>
      </c>
      <c r="R42" s="16">
        <f>RANK(Q42,$Q$3:$Q$60,0)</f>
        <v>26</v>
      </c>
      <c r="S42">
        <f>RANK(Q42,$Q$3:$Q$60,0)</f>
        <v>26</v>
      </c>
      <c r="T42">
        <f>RANK(Q42,$Q$3:$Q$60,0)</f>
        <v>26</v>
      </c>
    </row>
    <row r="43" customHeight="1" spans="1:20">
      <c r="A43" s="6" t="s">
        <v>244</v>
      </c>
      <c r="B43" s="7" t="s">
        <v>67</v>
      </c>
      <c r="C43" s="2" t="s">
        <v>245</v>
      </c>
      <c r="D43" s="2">
        <v>24</v>
      </c>
      <c r="E43" s="6" t="s">
        <v>246</v>
      </c>
      <c r="F43" s="6">
        <v>31</v>
      </c>
      <c r="G43" s="13">
        <v>1</v>
      </c>
      <c r="H43" s="7">
        <v>6</v>
      </c>
      <c r="I43" s="6"/>
      <c r="J43" s="6"/>
      <c r="K43" s="6"/>
      <c r="L43" s="6"/>
      <c r="M43" s="6"/>
      <c r="N43" s="6"/>
      <c r="O43" s="6"/>
      <c r="P43" s="6"/>
      <c r="Q43" s="19">
        <v>86.4845360824742</v>
      </c>
      <c r="R43" s="16">
        <f>RANK(Q43,$Q$3:$Q$60,0)</f>
        <v>21</v>
      </c>
      <c r="S43">
        <f>RANK(Q43,$Q$3:$Q$60,0)</f>
        <v>21</v>
      </c>
      <c r="T43">
        <f>RANK(Q43,$Q$3:$Q$60,0)</f>
        <v>21</v>
      </c>
    </row>
    <row r="44" customHeight="1" spans="1:20">
      <c r="A44" s="6" t="s">
        <v>247</v>
      </c>
      <c r="B44" s="7" t="s">
        <v>90</v>
      </c>
      <c r="C44" s="2" t="s">
        <v>248</v>
      </c>
      <c r="D44" s="2">
        <v>14</v>
      </c>
      <c r="E44" s="6" t="s">
        <v>249</v>
      </c>
      <c r="F44" s="6">
        <v>27</v>
      </c>
      <c r="G44" s="13">
        <v>1</v>
      </c>
      <c r="H44" s="7">
        <v>6</v>
      </c>
      <c r="I44" s="6"/>
      <c r="J44" s="6"/>
      <c r="K44" s="6"/>
      <c r="L44" s="6"/>
      <c r="M44" s="6"/>
      <c r="N44" s="6"/>
      <c r="O44" s="6"/>
      <c r="P44" s="6"/>
      <c r="Q44" s="20">
        <v>61.8659793814433</v>
      </c>
      <c r="R44" s="16">
        <f>RANK(Q44,$Q$3:$Q$60,0)</f>
        <v>47</v>
      </c>
      <c r="S44">
        <f>RANK(Q44,$Q$3:$Q$60,0)</f>
        <v>47</v>
      </c>
      <c r="T44">
        <f>RANK(Q44,$Q$3:$Q$60,0)</f>
        <v>47</v>
      </c>
    </row>
    <row r="45" customHeight="1" spans="1:20">
      <c r="A45" s="6" t="s">
        <v>250</v>
      </c>
      <c r="B45" s="7" t="s">
        <v>72</v>
      </c>
      <c r="C45" s="2" t="s">
        <v>251</v>
      </c>
      <c r="D45" s="2">
        <v>18</v>
      </c>
      <c r="E45" s="6" t="s">
        <v>252</v>
      </c>
      <c r="F45" s="6">
        <v>39</v>
      </c>
      <c r="G45" s="13">
        <v>1</v>
      </c>
      <c r="H45" s="7">
        <v>6</v>
      </c>
      <c r="I45" s="6"/>
      <c r="J45" s="6"/>
      <c r="K45" s="6"/>
      <c r="L45" s="6"/>
      <c r="M45" s="6"/>
      <c r="N45" s="6"/>
      <c r="O45" s="6"/>
      <c r="P45" s="6"/>
      <c r="Q45" s="19">
        <v>82.1134020618557</v>
      </c>
      <c r="R45" s="16">
        <f>RANK(Q45,$Q$3:$Q$60,0)</f>
        <v>25</v>
      </c>
      <c r="S45">
        <f>RANK(Q45,$Q$3:$Q$60,0)</f>
        <v>25</v>
      </c>
      <c r="T45">
        <f>RANK(Q45,$Q$3:$Q$60,0)</f>
        <v>25</v>
      </c>
    </row>
    <row r="46" customHeight="1" spans="1:20">
      <c r="A46" s="6" t="s">
        <v>253</v>
      </c>
      <c r="B46" s="7" t="s">
        <v>60</v>
      </c>
      <c r="C46" s="2" t="s">
        <v>254</v>
      </c>
      <c r="D46" s="2">
        <v>24</v>
      </c>
      <c r="E46" s="6" t="s">
        <v>255</v>
      </c>
      <c r="F46" s="6">
        <v>36.5</v>
      </c>
      <c r="G46" s="13">
        <v>1</v>
      </c>
      <c r="H46" s="7">
        <v>6</v>
      </c>
      <c r="I46" s="6"/>
      <c r="J46" s="6"/>
      <c r="K46" s="6" t="s">
        <v>164</v>
      </c>
      <c r="L46" s="6">
        <v>4</v>
      </c>
      <c r="M46" s="6"/>
      <c r="N46" s="6"/>
      <c r="O46" s="6"/>
      <c r="P46" s="6"/>
      <c r="Q46" s="19">
        <v>95.9845360824742</v>
      </c>
      <c r="R46" s="16">
        <f>RANK(Q46,$Q$3:$Q$60,0)</f>
        <v>16</v>
      </c>
      <c r="S46">
        <f>RANK(Q46,$Q$3:$Q$60,0)</f>
        <v>16</v>
      </c>
      <c r="T46">
        <f>RANK(Q46,$Q$3:$Q$60,0)</f>
        <v>16</v>
      </c>
    </row>
    <row r="47" customHeight="1" spans="1:20">
      <c r="A47" s="6" t="s">
        <v>256</v>
      </c>
      <c r="B47" s="7" t="s">
        <v>99</v>
      </c>
      <c r="C47" s="2" t="s">
        <v>133</v>
      </c>
      <c r="D47" s="2">
        <v>10</v>
      </c>
      <c r="E47" s="6" t="s">
        <v>257</v>
      </c>
      <c r="F47" s="6">
        <v>24</v>
      </c>
      <c r="G47" s="13">
        <v>1</v>
      </c>
      <c r="H47" s="7">
        <v>6</v>
      </c>
      <c r="I47" s="6"/>
      <c r="J47" s="6"/>
      <c r="K47" s="6"/>
      <c r="L47" s="6"/>
      <c r="M47" s="6"/>
      <c r="N47" s="6"/>
      <c r="O47" s="6"/>
      <c r="P47" s="6"/>
      <c r="Q47" s="19">
        <v>50.6185567010309</v>
      </c>
      <c r="R47" s="16">
        <f>RANK(Q47,$Q$3:$Q$60,0)</f>
        <v>55</v>
      </c>
      <c r="S47">
        <f>RANK(Q47,$Q$3:$Q$60,0)</f>
        <v>55</v>
      </c>
      <c r="T47">
        <f>RANK(Q47,$Q$3:$Q$60,0)</f>
        <v>55</v>
      </c>
    </row>
    <row r="48" customHeight="1" spans="1:20">
      <c r="A48" s="6" t="s">
        <v>258</v>
      </c>
      <c r="B48" s="7" t="s">
        <v>53</v>
      </c>
      <c r="C48" s="2" t="s">
        <v>259</v>
      </c>
      <c r="D48" s="2">
        <v>22</v>
      </c>
      <c r="E48" s="6" t="s">
        <v>260</v>
      </c>
      <c r="F48" s="6">
        <v>42</v>
      </c>
      <c r="G48" s="13">
        <v>1</v>
      </c>
      <c r="H48" s="7">
        <v>6</v>
      </c>
      <c r="I48" s="6"/>
      <c r="J48" s="6"/>
      <c r="K48" s="6" t="s">
        <v>180</v>
      </c>
      <c r="L48" s="6">
        <v>6</v>
      </c>
      <c r="M48" s="6"/>
      <c r="N48" s="6"/>
      <c r="O48" s="6"/>
      <c r="P48" s="6"/>
      <c r="Q48" s="19">
        <v>99.360824742268</v>
      </c>
      <c r="R48" s="16">
        <f>RANK(Q48,$Q$3:$Q$60,0)</f>
        <v>11</v>
      </c>
      <c r="S48">
        <f>RANK(Q48,$Q$3:$Q$60,0)</f>
        <v>11</v>
      </c>
      <c r="T48">
        <f>RANK(Q48,$Q$3:$Q$60,0)</f>
        <v>11</v>
      </c>
    </row>
    <row r="49" customHeight="1" spans="1:20">
      <c r="A49" s="6" t="s">
        <v>261</v>
      </c>
      <c r="B49" s="7" t="s">
        <v>64</v>
      </c>
      <c r="C49" s="2" t="s">
        <v>262</v>
      </c>
      <c r="D49" s="2">
        <v>20</v>
      </c>
      <c r="E49" s="6" t="s">
        <v>263</v>
      </c>
      <c r="F49" s="6">
        <v>35</v>
      </c>
      <c r="G49" s="13">
        <v>1</v>
      </c>
      <c r="H49" s="7">
        <v>6</v>
      </c>
      <c r="I49" s="6" t="s">
        <v>264</v>
      </c>
      <c r="J49" s="6">
        <v>4</v>
      </c>
      <c r="K49" s="6"/>
      <c r="L49" s="6"/>
      <c r="M49" s="6"/>
      <c r="N49" s="6"/>
      <c r="O49" s="6"/>
      <c r="P49" s="6"/>
      <c r="Q49" s="22">
        <v>86.2371134020619</v>
      </c>
      <c r="R49" s="16">
        <f>RANK(Q49,$Q$3:$Q$60,0)</f>
        <v>22</v>
      </c>
      <c r="S49">
        <f>RANK(Q49,$Q$3:$Q$60,0)</f>
        <v>22</v>
      </c>
      <c r="T49">
        <f>RANK(Q49,$Q$3:$Q$60,0)</f>
        <v>22</v>
      </c>
    </row>
    <row r="50" customHeight="1" spans="1:20">
      <c r="A50" s="6" t="s">
        <v>265</v>
      </c>
      <c r="B50" s="7" t="s">
        <v>48</v>
      </c>
      <c r="C50" s="2" t="s">
        <v>266</v>
      </c>
      <c r="D50" s="2">
        <v>27</v>
      </c>
      <c r="E50" s="6" t="s">
        <v>267</v>
      </c>
      <c r="F50" s="6">
        <v>35</v>
      </c>
      <c r="G50" s="13">
        <v>1</v>
      </c>
      <c r="H50" s="7">
        <v>6</v>
      </c>
      <c r="I50" s="17"/>
      <c r="J50" s="6"/>
      <c r="K50" s="6" t="s">
        <v>121</v>
      </c>
      <c r="L50" s="6">
        <v>4</v>
      </c>
      <c r="M50" s="6"/>
      <c r="N50" s="6"/>
      <c r="O50" s="6"/>
      <c r="P50" s="6"/>
      <c r="Q50" s="19">
        <v>105</v>
      </c>
      <c r="R50" s="16">
        <f>RANK(Q50,$Q$3:$Q$60,0)</f>
        <v>4</v>
      </c>
      <c r="S50">
        <f>RANK(Q50,$Q$3:$Q$60,0)</f>
        <v>4</v>
      </c>
      <c r="T50">
        <f>RANK(Q50,$Q$3:$Q$60,0)</f>
        <v>4</v>
      </c>
    </row>
    <row r="51" customHeight="1" spans="1:20">
      <c r="A51" s="6" t="s">
        <v>268</v>
      </c>
      <c r="B51" s="7" t="s">
        <v>74</v>
      </c>
      <c r="C51" s="2" t="s">
        <v>269</v>
      </c>
      <c r="D51" s="2">
        <v>16</v>
      </c>
      <c r="E51" s="6" t="s">
        <v>270</v>
      </c>
      <c r="F51" s="6">
        <v>36</v>
      </c>
      <c r="G51" s="13">
        <v>1</v>
      </c>
      <c r="H51" s="7">
        <v>6</v>
      </c>
      <c r="I51" s="6" t="s">
        <v>271</v>
      </c>
      <c r="J51" s="6">
        <v>2</v>
      </c>
      <c r="K51" s="6"/>
      <c r="L51" s="6"/>
      <c r="M51" s="6"/>
      <c r="N51" s="6"/>
      <c r="O51" s="6"/>
      <c r="P51" s="6"/>
      <c r="Q51" s="19">
        <v>76.9896907216495</v>
      </c>
      <c r="R51" s="16">
        <f>RANK(Q51,$Q$3:$Q$60,0)</f>
        <v>30</v>
      </c>
      <c r="S51">
        <f>RANK(Q51,$Q$3:$Q$60,0)</f>
        <v>30</v>
      </c>
      <c r="T51">
        <f>RANK(Q51,$Q$3:$Q$60,0)</f>
        <v>30</v>
      </c>
    </row>
    <row r="52" customHeight="1" spans="1:20">
      <c r="A52" s="6" t="s">
        <v>272</v>
      </c>
      <c r="B52" s="7" t="s">
        <v>101</v>
      </c>
      <c r="C52" s="2" t="s">
        <v>133</v>
      </c>
      <c r="D52" s="2">
        <v>10</v>
      </c>
      <c r="E52" s="6" t="s">
        <v>273</v>
      </c>
      <c r="F52" s="6">
        <v>23</v>
      </c>
      <c r="G52" s="13">
        <v>1</v>
      </c>
      <c r="H52" s="7">
        <v>6</v>
      </c>
      <c r="I52" s="6"/>
      <c r="J52" s="6"/>
      <c r="K52" s="6"/>
      <c r="L52" s="6"/>
      <c r="M52" s="6"/>
      <c r="N52" s="6"/>
      <c r="O52" s="6"/>
      <c r="P52" s="6"/>
      <c r="Q52" s="19">
        <v>49.6185567010309</v>
      </c>
      <c r="R52" s="16">
        <f>RANK(Q52,$Q$3:$Q$60,0)</f>
        <v>57</v>
      </c>
      <c r="S52">
        <f>RANK(Q52,$Q$3:$Q$60,0)</f>
        <v>57</v>
      </c>
      <c r="T52">
        <f>RANK(Q52,$Q$3:$Q$60,0)</f>
        <v>57</v>
      </c>
    </row>
    <row r="53" customHeight="1" spans="1:20">
      <c r="A53" s="6" t="s">
        <v>274</v>
      </c>
      <c r="B53" s="7" t="s">
        <v>80</v>
      </c>
      <c r="C53" s="2" t="s">
        <v>275</v>
      </c>
      <c r="D53" s="2">
        <v>18</v>
      </c>
      <c r="E53" s="6" t="s">
        <v>276</v>
      </c>
      <c r="F53" s="6">
        <v>29</v>
      </c>
      <c r="G53" s="13">
        <v>1</v>
      </c>
      <c r="H53" s="7">
        <v>6</v>
      </c>
      <c r="I53" s="6"/>
      <c r="J53" s="6"/>
      <c r="K53" s="6"/>
      <c r="L53" s="6"/>
      <c r="M53" s="6"/>
      <c r="N53" s="6"/>
      <c r="O53" s="6"/>
      <c r="P53" s="6"/>
      <c r="Q53" s="19">
        <v>72.1134020618557</v>
      </c>
      <c r="R53" s="16">
        <f>RANK(Q53,$Q$3:$Q$60,0)</f>
        <v>32</v>
      </c>
      <c r="S53">
        <f>RANK(Q53,$Q$3:$Q$60,0)</f>
        <v>32</v>
      </c>
      <c r="T53">
        <f>RANK(Q53,$Q$3:$Q$60,0)</f>
        <v>32</v>
      </c>
    </row>
    <row r="54" customHeight="1" spans="1:20">
      <c r="A54" s="6" t="s">
        <v>277</v>
      </c>
      <c r="B54" s="7" t="s">
        <v>73</v>
      </c>
      <c r="C54" s="2" t="s">
        <v>278</v>
      </c>
      <c r="D54" s="2">
        <v>20</v>
      </c>
      <c r="E54" s="6" t="s">
        <v>279</v>
      </c>
      <c r="F54" s="6">
        <v>32</v>
      </c>
      <c r="G54" s="13">
        <v>1</v>
      </c>
      <c r="H54" s="7">
        <v>6</v>
      </c>
      <c r="I54" s="6"/>
      <c r="J54" s="6"/>
      <c r="K54" s="6"/>
      <c r="L54" s="6"/>
      <c r="M54" s="6"/>
      <c r="N54" s="6"/>
      <c r="O54" s="6"/>
      <c r="P54" s="6"/>
      <c r="Q54" s="19">
        <v>79.2371134020619</v>
      </c>
      <c r="R54" s="16">
        <f>RANK(Q54,$Q$3:$Q$60,0)</f>
        <v>27</v>
      </c>
      <c r="S54">
        <f>RANK(Q54,$Q$3:$Q$60,0)</f>
        <v>27</v>
      </c>
      <c r="T54">
        <f>RANK(Q54,$Q$3:$Q$60,0)</f>
        <v>27</v>
      </c>
    </row>
    <row r="55" customHeight="1" spans="1:20">
      <c r="A55" s="6" t="s">
        <v>280</v>
      </c>
      <c r="B55" s="7" t="s">
        <v>70</v>
      </c>
      <c r="C55" s="2" t="s">
        <v>281</v>
      </c>
      <c r="D55" s="2">
        <v>14</v>
      </c>
      <c r="E55" s="6" t="s">
        <v>282</v>
      </c>
      <c r="F55" s="6">
        <v>34</v>
      </c>
      <c r="G55" s="13">
        <v>1</v>
      </c>
      <c r="H55" s="7">
        <v>6</v>
      </c>
      <c r="I55" s="6"/>
      <c r="J55" s="6"/>
      <c r="K55" s="6" t="s">
        <v>283</v>
      </c>
      <c r="L55" s="6">
        <v>9</v>
      </c>
      <c r="M55" s="6"/>
      <c r="N55" s="6"/>
      <c r="O55" s="6"/>
      <c r="P55" s="6"/>
      <c r="Q55" s="19">
        <v>77.8659793814433</v>
      </c>
      <c r="R55" s="16">
        <f>RANK(Q55,$Q$3:$Q$60,0)</f>
        <v>29</v>
      </c>
      <c r="S55">
        <f>RANK(Q55,$Q$3:$Q$60,0)</f>
        <v>29</v>
      </c>
      <c r="T55">
        <f>RANK(Q55,$Q$3:$Q$60,0)</f>
        <v>29</v>
      </c>
    </row>
    <row r="56" customHeight="1" spans="1:20">
      <c r="A56" s="6" t="s">
        <v>284</v>
      </c>
      <c r="B56" s="7" t="s">
        <v>97</v>
      </c>
      <c r="C56" s="2" t="s">
        <v>285</v>
      </c>
      <c r="D56" s="2">
        <v>14</v>
      </c>
      <c r="E56" s="6" t="s">
        <v>286</v>
      </c>
      <c r="F56" s="6">
        <v>21</v>
      </c>
      <c r="G56" s="13">
        <v>1</v>
      </c>
      <c r="H56" s="7">
        <v>6</v>
      </c>
      <c r="I56" s="6"/>
      <c r="J56" s="6"/>
      <c r="K56" s="6"/>
      <c r="L56" s="6"/>
      <c r="M56" s="6"/>
      <c r="N56" s="6"/>
      <c r="O56" s="6"/>
      <c r="P56" s="6"/>
      <c r="Q56" s="19">
        <v>55.8659793814433</v>
      </c>
      <c r="R56" s="16">
        <f>RANK(Q56,$Q$3:$Q$60,0)</f>
        <v>54</v>
      </c>
      <c r="S56">
        <f>RANK(Q56,$Q$3:$Q$60,0)</f>
        <v>54</v>
      </c>
      <c r="T56">
        <f>RANK(Q56,$Q$3:$Q$60,0)</f>
        <v>54</v>
      </c>
    </row>
    <row r="57" customHeight="1" spans="1:20">
      <c r="A57" s="6" t="s">
        <v>287</v>
      </c>
      <c r="B57" s="7" t="s">
        <v>83</v>
      </c>
      <c r="C57" s="2" t="s">
        <v>288</v>
      </c>
      <c r="D57" s="2">
        <v>16</v>
      </c>
      <c r="E57" s="6" t="s">
        <v>289</v>
      </c>
      <c r="F57" s="6">
        <v>28</v>
      </c>
      <c r="G57" s="13">
        <v>1</v>
      </c>
      <c r="H57" s="7">
        <v>6</v>
      </c>
      <c r="I57" s="6"/>
      <c r="J57" s="6"/>
      <c r="K57" s="6"/>
      <c r="L57" s="6"/>
      <c r="M57" s="6"/>
      <c r="N57" s="6"/>
      <c r="O57" s="6"/>
      <c r="P57" s="6"/>
      <c r="Q57" s="19">
        <v>66.9896907216495</v>
      </c>
      <c r="R57" s="16">
        <f>RANK(Q57,$Q$3:$Q$60,0)</f>
        <v>42</v>
      </c>
      <c r="S57">
        <f>RANK(Q57,$Q$3:$Q$60,0)</f>
        <v>42</v>
      </c>
      <c r="T57">
        <f>RANK(Q57,$Q$3:$Q$60,0)</f>
        <v>42</v>
      </c>
    </row>
    <row r="58" customHeight="1" spans="1:20">
      <c r="A58" s="6" t="s">
        <v>290</v>
      </c>
      <c r="B58" s="7" t="s">
        <v>82</v>
      </c>
      <c r="C58" s="2" t="s">
        <v>291</v>
      </c>
      <c r="D58" s="2">
        <v>20</v>
      </c>
      <c r="E58" s="6" t="s">
        <v>292</v>
      </c>
      <c r="F58" s="6">
        <v>26</v>
      </c>
      <c r="G58" s="13">
        <v>1</v>
      </c>
      <c r="H58" s="7">
        <v>6</v>
      </c>
      <c r="I58" s="6"/>
      <c r="J58" s="6"/>
      <c r="K58" s="6"/>
      <c r="L58" s="6"/>
      <c r="M58" s="6"/>
      <c r="N58" s="6"/>
      <c r="O58" s="6" t="s">
        <v>293</v>
      </c>
      <c r="P58" s="6">
        <v>5</v>
      </c>
      <c r="Q58" s="23">
        <v>68.24</v>
      </c>
      <c r="R58" s="16">
        <f>RANK(Q58,$Q$3:$Q$60,0)</f>
        <v>38</v>
      </c>
      <c r="S58">
        <f>RANK(Q58,$Q$3:$Q$60,0)</f>
        <v>38</v>
      </c>
      <c r="T58">
        <f>RANK(Q58,$Q$3:$Q$60,0)</f>
        <v>38</v>
      </c>
    </row>
    <row r="59" customHeight="1" spans="1:20">
      <c r="A59" s="6" t="s">
        <v>294</v>
      </c>
      <c r="B59" s="7" t="s">
        <v>78</v>
      </c>
      <c r="C59" s="2" t="s">
        <v>295</v>
      </c>
      <c r="D59" s="2">
        <v>14</v>
      </c>
      <c r="E59" s="6" t="s">
        <v>296</v>
      </c>
      <c r="F59" s="6">
        <v>34.5</v>
      </c>
      <c r="G59" s="13">
        <v>1</v>
      </c>
      <c r="H59" s="7">
        <v>6</v>
      </c>
      <c r="I59" s="18"/>
      <c r="J59" s="6"/>
      <c r="K59" s="6"/>
      <c r="L59" s="6"/>
      <c r="M59" s="6"/>
      <c r="N59" s="6"/>
      <c r="O59" s="6"/>
      <c r="P59" s="6"/>
      <c r="Q59" s="19">
        <v>69.3659793814433</v>
      </c>
      <c r="R59" s="16">
        <f>RANK(Q59,$Q$3:$Q$60,0)</f>
        <v>37</v>
      </c>
      <c r="S59">
        <f>RANK(Q59,$Q$3:$Q$60,0)</f>
        <v>37</v>
      </c>
      <c r="T59">
        <f>RANK(Q59,$Q$3:$Q$60,0)</f>
        <v>37</v>
      </c>
    </row>
    <row r="60" customHeight="1" spans="1:20">
      <c r="A60" s="6" t="s">
        <v>297</v>
      </c>
      <c r="B60" s="7" t="s">
        <v>66</v>
      </c>
      <c r="C60" s="2" t="s">
        <v>298</v>
      </c>
      <c r="D60" s="2">
        <v>20</v>
      </c>
      <c r="E60" s="6" t="s">
        <v>299</v>
      </c>
      <c r="F60" s="7">
        <v>35</v>
      </c>
      <c r="G60" s="11">
        <v>1</v>
      </c>
      <c r="H60" s="6">
        <v>6</v>
      </c>
      <c r="I60" s="6"/>
      <c r="J60" s="7"/>
      <c r="K60" s="6"/>
      <c r="L60" s="6"/>
      <c r="M60" s="6"/>
      <c r="N60" s="6"/>
      <c r="O60" s="6"/>
      <c r="P60" s="6"/>
      <c r="Q60" s="19">
        <v>82.2371134020619</v>
      </c>
      <c r="R60" s="16">
        <f>RANK(Q60,$Q$3:$Q$60,0)</f>
        <v>24</v>
      </c>
      <c r="S60">
        <f>RANK(Q60,$Q$3:$Q$60,0)</f>
        <v>24</v>
      </c>
      <c r="T60">
        <f>RANK(Q60,$Q$3:$Q$60,0)</f>
        <v>24</v>
      </c>
    </row>
    <row r="61" customHeight="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customHeight="1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customHeight="1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customHeight="1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</sheetData>
  <sortState ref="A3:T60">
    <sortCondition ref="B3:B60"/>
  </sortState>
  <mergeCells count="11">
    <mergeCell ref="E1:F1"/>
    <mergeCell ref="G1:H1"/>
    <mergeCell ref="I1:J1"/>
    <mergeCell ref="K1:L1"/>
    <mergeCell ref="M1:N1"/>
    <mergeCell ref="O1:P1"/>
    <mergeCell ref="A1:A2"/>
    <mergeCell ref="B1:B2"/>
    <mergeCell ref="C1:C2"/>
    <mergeCell ref="D1:D2"/>
    <mergeCell ref="Q1:Q2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topLeftCell="A51" workbookViewId="0">
      <selection activeCell="E2" sqref="E2:E59"/>
    </sheetView>
  </sheetViews>
  <sheetFormatPr defaultColWidth="9.14285714285714" defaultRowHeight="15" outlineLevelCol="4"/>
  <cols>
    <col min="1" max="1" width="13" customWidth="1"/>
    <col min="2" max="2" width="10.2190476190476" customWidth="1"/>
    <col min="3" max="3" width="77.1428571428571" customWidth="1"/>
    <col min="4" max="4" width="10.1714285714286" customWidth="1"/>
    <col min="5" max="5" width="14.3333333333333" customWidth="1"/>
  </cols>
  <sheetData>
    <row r="1" s="1" customFormat="1" ht="45" customHeight="1" spans="1:5">
      <c r="A1" s="2" t="s">
        <v>103</v>
      </c>
      <c r="B1" s="2" t="s">
        <v>4</v>
      </c>
      <c r="C1" s="2" t="s">
        <v>104</v>
      </c>
      <c r="D1" s="2" t="s">
        <v>105</v>
      </c>
      <c r="E1" s="2" t="s">
        <v>300</v>
      </c>
    </row>
    <row r="2" s="1" customFormat="1" ht="45" customHeight="1" spans="1:5">
      <c r="A2" s="2" t="s">
        <v>114</v>
      </c>
      <c r="B2" s="2" t="s">
        <v>95</v>
      </c>
      <c r="C2" s="2" t="s">
        <v>115</v>
      </c>
      <c r="D2" s="2">
        <v>14</v>
      </c>
      <c r="E2" s="3">
        <f>D2/29.888*60</f>
        <v>28.1049250535332</v>
      </c>
    </row>
    <row r="3" s="1" customFormat="1" ht="45" customHeight="1" spans="1:5">
      <c r="A3" s="2" t="s">
        <v>118</v>
      </c>
      <c r="B3" s="2" t="s">
        <v>54</v>
      </c>
      <c r="C3" s="2" t="s">
        <v>119</v>
      </c>
      <c r="D3" s="2">
        <v>27</v>
      </c>
      <c r="E3" s="3">
        <v>60</v>
      </c>
    </row>
    <row r="4" s="1" customFormat="1" ht="45" customHeight="1" spans="1:5">
      <c r="A4" s="2" t="s">
        <v>122</v>
      </c>
      <c r="B4" s="2" t="s">
        <v>75</v>
      </c>
      <c r="C4" s="2" t="s">
        <v>123</v>
      </c>
      <c r="D4" s="2">
        <v>12</v>
      </c>
      <c r="E4" s="3">
        <f>D4/29.888*60</f>
        <v>24.0899357601713</v>
      </c>
    </row>
    <row r="5" s="1" customFormat="1" ht="45" customHeight="1" spans="1:5">
      <c r="A5" s="2" t="s">
        <v>127</v>
      </c>
      <c r="B5" s="2" t="s">
        <v>41</v>
      </c>
      <c r="C5" s="2" t="s">
        <v>128</v>
      </c>
      <c r="D5" s="2">
        <v>20</v>
      </c>
      <c r="E5" s="3">
        <f>D5/29.888*60</f>
        <v>40.1498929336188</v>
      </c>
    </row>
    <row r="6" s="1" customFormat="1" ht="45" customHeight="1" spans="1:5">
      <c r="A6" s="2" t="s">
        <v>132</v>
      </c>
      <c r="B6" s="2" t="s">
        <v>102</v>
      </c>
      <c r="C6" s="2" t="s">
        <v>133</v>
      </c>
      <c r="D6" s="2">
        <v>10</v>
      </c>
      <c r="E6" s="3">
        <f>D6/29.888*60</f>
        <v>20.0749464668094</v>
      </c>
    </row>
    <row r="7" s="1" customFormat="1" ht="45" customHeight="1" spans="1:5">
      <c r="A7" s="2" t="s">
        <v>135</v>
      </c>
      <c r="B7" s="2" t="s">
        <v>100</v>
      </c>
      <c r="C7" s="2" t="s">
        <v>133</v>
      </c>
      <c r="D7" s="2">
        <v>10</v>
      </c>
      <c r="E7" s="3">
        <f>D7/29.888*60</f>
        <v>20.0749464668094</v>
      </c>
    </row>
    <row r="8" s="1" customFormat="1" ht="45" customHeight="1" spans="1:5">
      <c r="A8" s="2" t="s">
        <v>137</v>
      </c>
      <c r="B8" s="2" t="s">
        <v>38</v>
      </c>
      <c r="C8" s="2" t="s">
        <v>138</v>
      </c>
      <c r="D8" s="2">
        <v>44</v>
      </c>
      <c r="E8" s="3">
        <v>60</v>
      </c>
    </row>
    <row r="9" s="1" customFormat="1" ht="45" customHeight="1" spans="1:5">
      <c r="A9" s="2" t="s">
        <v>142</v>
      </c>
      <c r="B9" s="2" t="s">
        <v>84</v>
      </c>
      <c r="C9" s="2" t="s">
        <v>143</v>
      </c>
      <c r="D9" s="2">
        <v>16</v>
      </c>
      <c r="E9" s="3">
        <f>D9/29.888*60</f>
        <v>32.1199143468951</v>
      </c>
    </row>
    <row r="10" s="1" customFormat="1" ht="45" customHeight="1" spans="1:5">
      <c r="A10" s="2" t="s">
        <v>145</v>
      </c>
      <c r="B10" s="2" t="s">
        <v>47</v>
      </c>
      <c r="C10" s="2" t="s">
        <v>146</v>
      </c>
      <c r="D10" s="2">
        <v>27</v>
      </c>
      <c r="E10" s="3">
        <v>60</v>
      </c>
    </row>
    <row r="11" s="1" customFormat="1" ht="45" customHeight="1" spans="1:5">
      <c r="A11" s="2" t="s">
        <v>148</v>
      </c>
      <c r="B11" s="2" t="s">
        <v>96</v>
      </c>
      <c r="C11" s="2" t="s">
        <v>133</v>
      </c>
      <c r="D11" s="2">
        <v>10</v>
      </c>
      <c r="E11" s="3">
        <f t="shared" ref="E11:E21" si="0">D11/29.888*60</f>
        <v>20.0749464668094</v>
      </c>
    </row>
    <row r="12" s="1" customFormat="1" ht="45" customHeight="1" spans="1:5">
      <c r="A12" s="2" t="s">
        <v>150</v>
      </c>
      <c r="B12" s="2" t="s">
        <v>89</v>
      </c>
      <c r="C12" s="2" t="s">
        <v>151</v>
      </c>
      <c r="D12" s="2">
        <v>14</v>
      </c>
      <c r="E12" s="3">
        <f t="shared" si="0"/>
        <v>28.1049250535332</v>
      </c>
    </row>
    <row r="13" s="1" customFormat="1" ht="45" customHeight="1" spans="1:5">
      <c r="A13" s="2" t="s">
        <v>153</v>
      </c>
      <c r="B13" s="2" t="s">
        <v>94</v>
      </c>
      <c r="C13" s="2" t="s">
        <v>133</v>
      </c>
      <c r="D13" s="2">
        <v>10</v>
      </c>
      <c r="E13" s="3">
        <f t="shared" si="0"/>
        <v>20.0749464668094</v>
      </c>
    </row>
    <row r="14" s="1" customFormat="1" ht="45" customHeight="1" spans="1:5">
      <c r="A14" s="2" t="s">
        <v>155</v>
      </c>
      <c r="B14" s="2" t="s">
        <v>63</v>
      </c>
      <c r="C14" s="2" t="s">
        <v>156</v>
      </c>
      <c r="D14" s="2">
        <v>16</v>
      </c>
      <c r="E14" s="3">
        <f t="shared" si="0"/>
        <v>32.1199143468951</v>
      </c>
    </row>
    <row r="15" s="1" customFormat="1" ht="45" customHeight="1" spans="1:5">
      <c r="A15" s="2" t="s">
        <v>158</v>
      </c>
      <c r="B15" s="2" t="s">
        <v>61</v>
      </c>
      <c r="C15" s="2" t="s">
        <v>159</v>
      </c>
      <c r="D15" s="2">
        <v>21</v>
      </c>
      <c r="E15" s="3">
        <f t="shared" si="0"/>
        <v>42.1573875802998</v>
      </c>
    </row>
    <row r="16" s="1" customFormat="1" ht="45" customHeight="1" spans="1:5">
      <c r="A16" s="2" t="s">
        <v>161</v>
      </c>
      <c r="B16" s="2" t="s">
        <v>57</v>
      </c>
      <c r="C16" s="2" t="s">
        <v>162</v>
      </c>
      <c r="D16" s="2">
        <v>26</v>
      </c>
      <c r="E16" s="3">
        <f t="shared" si="0"/>
        <v>52.1948608137045</v>
      </c>
    </row>
    <row r="17" s="1" customFormat="1" ht="45" customHeight="1" spans="1:5">
      <c r="A17" s="2" t="s">
        <v>165</v>
      </c>
      <c r="B17" s="2" t="s">
        <v>43</v>
      </c>
      <c r="C17" s="2" t="s">
        <v>166</v>
      </c>
      <c r="D17" s="2">
        <v>22</v>
      </c>
      <c r="E17" s="3">
        <f t="shared" si="0"/>
        <v>44.1648822269807</v>
      </c>
    </row>
    <row r="18" s="1" customFormat="1" ht="45" customHeight="1" spans="1:5">
      <c r="A18" s="2" t="s">
        <v>170</v>
      </c>
      <c r="B18" s="2" t="s">
        <v>79</v>
      </c>
      <c r="C18" s="2" t="s">
        <v>133</v>
      </c>
      <c r="D18" s="2">
        <v>10</v>
      </c>
      <c r="E18" s="3">
        <f t="shared" si="0"/>
        <v>20.0749464668094</v>
      </c>
    </row>
    <row r="19" s="1" customFormat="1" ht="45" customHeight="1" spans="1:5">
      <c r="A19" s="2" t="s">
        <v>173</v>
      </c>
      <c r="B19" s="2" t="s">
        <v>76</v>
      </c>
      <c r="C19" s="2" t="s">
        <v>174</v>
      </c>
      <c r="D19" s="2">
        <v>16</v>
      </c>
      <c r="E19" s="3">
        <f t="shared" si="0"/>
        <v>32.1199143468951</v>
      </c>
    </row>
    <row r="20" s="1" customFormat="1" ht="45" customHeight="1" spans="1:5">
      <c r="A20" s="2" t="s">
        <v>176</v>
      </c>
      <c r="B20" s="2" t="s">
        <v>98</v>
      </c>
      <c r="C20" s="2" t="s">
        <v>133</v>
      </c>
      <c r="D20" s="2">
        <v>10</v>
      </c>
      <c r="E20" s="3">
        <f t="shared" si="0"/>
        <v>20.0749464668094</v>
      </c>
    </row>
    <row r="21" s="1" customFormat="1" ht="45" customHeight="1" spans="1:5">
      <c r="A21" s="2" t="s">
        <v>178</v>
      </c>
      <c r="B21" s="2" t="s">
        <v>85</v>
      </c>
      <c r="C21" s="2" t="s">
        <v>133</v>
      </c>
      <c r="D21" s="2">
        <v>10</v>
      </c>
      <c r="E21" s="3">
        <f t="shared" si="0"/>
        <v>20.0749464668094</v>
      </c>
    </row>
    <row r="22" s="1" customFormat="1" ht="45" customHeight="1" spans="1:5">
      <c r="A22" s="2" t="s">
        <v>181</v>
      </c>
      <c r="B22" s="2" t="s">
        <v>52</v>
      </c>
      <c r="C22" s="2" t="s">
        <v>182</v>
      </c>
      <c r="D22" s="2">
        <v>31</v>
      </c>
      <c r="E22" s="3">
        <v>60</v>
      </c>
    </row>
    <row r="23" s="1" customFormat="1" ht="45" customHeight="1" spans="1:5">
      <c r="A23" s="2" t="s">
        <v>184</v>
      </c>
      <c r="B23" s="2" t="s">
        <v>77</v>
      </c>
      <c r="C23" s="2" t="s">
        <v>185</v>
      </c>
      <c r="D23" s="2">
        <v>18</v>
      </c>
      <c r="E23" s="3">
        <f>D23/29.888*60</f>
        <v>36.134903640257</v>
      </c>
    </row>
    <row r="24" s="1" customFormat="1" ht="45" customHeight="1" spans="1:5">
      <c r="A24" s="2" t="s">
        <v>187</v>
      </c>
      <c r="B24" s="2" t="s">
        <v>51</v>
      </c>
      <c r="C24" s="2" t="s">
        <v>188</v>
      </c>
      <c r="D24" s="2">
        <v>28</v>
      </c>
      <c r="E24" s="3">
        <v>60</v>
      </c>
    </row>
    <row r="25" s="1" customFormat="1" ht="45" customHeight="1" spans="1:5">
      <c r="A25" s="2" t="s">
        <v>190</v>
      </c>
      <c r="B25" s="2" t="s">
        <v>81</v>
      </c>
      <c r="C25" s="2" t="s">
        <v>191</v>
      </c>
      <c r="D25" s="2">
        <v>14</v>
      </c>
      <c r="E25" s="3">
        <f>D25/29.888*60</f>
        <v>28.1049250535332</v>
      </c>
    </row>
    <row r="26" s="1" customFormat="1" ht="45" customHeight="1" spans="1:5">
      <c r="A26" s="2" t="s">
        <v>193</v>
      </c>
      <c r="B26" s="2" t="s">
        <v>87</v>
      </c>
      <c r="C26" s="2" t="s">
        <v>194</v>
      </c>
      <c r="D26" s="2">
        <v>16</v>
      </c>
      <c r="E26" s="3">
        <f>D26/29.888*60</f>
        <v>32.1199143468951</v>
      </c>
    </row>
    <row r="27" s="1" customFormat="1" ht="45" customHeight="1" spans="1:5">
      <c r="A27" s="2" t="s">
        <v>196</v>
      </c>
      <c r="B27" s="2" t="s">
        <v>92</v>
      </c>
      <c r="C27" s="2" t="s">
        <v>197</v>
      </c>
      <c r="D27" s="2">
        <v>14</v>
      </c>
      <c r="E27" s="3">
        <f>D27/29.888*60</f>
        <v>28.1049250535332</v>
      </c>
    </row>
    <row r="28" s="1" customFormat="1" ht="45" customHeight="1" spans="1:5">
      <c r="A28" s="2" t="s">
        <v>199</v>
      </c>
      <c r="B28" s="2" t="s">
        <v>88</v>
      </c>
      <c r="C28" s="2" t="s">
        <v>200</v>
      </c>
      <c r="D28" s="2">
        <v>12</v>
      </c>
      <c r="E28" s="3">
        <f>D28/29.888*60</f>
        <v>24.0899357601713</v>
      </c>
    </row>
    <row r="29" s="1" customFormat="1" ht="45" customHeight="1" spans="1:5">
      <c r="A29" s="2" t="s">
        <v>202</v>
      </c>
      <c r="B29" s="2" t="s">
        <v>68</v>
      </c>
      <c r="C29" s="2" t="s">
        <v>203</v>
      </c>
      <c r="D29" s="2">
        <v>18</v>
      </c>
      <c r="E29" s="3">
        <f>D29/29.888*60</f>
        <v>36.134903640257</v>
      </c>
    </row>
    <row r="30" s="1" customFormat="1" ht="45" customHeight="1" spans="1:5">
      <c r="A30" s="2" t="s">
        <v>205</v>
      </c>
      <c r="B30" s="2" t="s">
        <v>45</v>
      </c>
      <c r="C30" s="2" t="s">
        <v>206</v>
      </c>
      <c r="D30" s="2">
        <v>30</v>
      </c>
      <c r="E30" s="3">
        <v>60</v>
      </c>
    </row>
    <row r="31" s="1" customFormat="1" ht="45" customHeight="1" spans="1:5">
      <c r="A31" s="4" t="s">
        <v>208</v>
      </c>
      <c r="B31" s="4" t="s">
        <v>65</v>
      </c>
      <c r="C31" s="2" t="s">
        <v>209</v>
      </c>
      <c r="D31" s="2">
        <v>16</v>
      </c>
      <c r="E31" s="3">
        <f t="shared" ref="E31:E36" si="1">D31/29.888*60</f>
        <v>32.1199143468951</v>
      </c>
    </row>
    <row r="32" s="1" customFormat="1" ht="45" customHeight="1" spans="1:5">
      <c r="A32" s="2" t="s">
        <v>211</v>
      </c>
      <c r="B32" s="2" t="s">
        <v>59</v>
      </c>
      <c r="C32" s="2" t="s">
        <v>212</v>
      </c>
      <c r="D32" s="2">
        <v>24</v>
      </c>
      <c r="E32" s="3">
        <f t="shared" si="1"/>
        <v>48.1798715203426</v>
      </c>
    </row>
    <row r="33" s="1" customFormat="1" ht="45" customHeight="1" spans="1:5">
      <c r="A33" s="2" t="s">
        <v>215</v>
      </c>
      <c r="B33" s="2" t="s">
        <v>91</v>
      </c>
      <c r="C33" s="2" t="s">
        <v>133</v>
      </c>
      <c r="D33" s="2">
        <v>10</v>
      </c>
      <c r="E33" s="3">
        <f t="shared" si="1"/>
        <v>20.0749464668094</v>
      </c>
    </row>
    <row r="34" s="1" customFormat="1" ht="45" customHeight="1" spans="1:5">
      <c r="A34" s="2" t="s">
        <v>217</v>
      </c>
      <c r="B34" s="2" t="s">
        <v>62</v>
      </c>
      <c r="C34" s="2" t="s">
        <v>218</v>
      </c>
      <c r="D34" s="2">
        <v>20</v>
      </c>
      <c r="E34" s="3">
        <f t="shared" si="1"/>
        <v>40.1498929336188</v>
      </c>
    </row>
    <row r="35" s="1" customFormat="1" ht="45" customHeight="1" spans="1:5">
      <c r="A35" s="2" t="s">
        <v>222</v>
      </c>
      <c r="B35" s="2" t="s">
        <v>93</v>
      </c>
      <c r="C35" s="2" t="s">
        <v>223</v>
      </c>
      <c r="D35" s="2">
        <v>12</v>
      </c>
      <c r="E35" s="3">
        <f t="shared" si="1"/>
        <v>24.0899357601713</v>
      </c>
    </row>
    <row r="36" s="1" customFormat="1" ht="45" customHeight="1" spans="1:5">
      <c r="A36" s="2" t="s">
        <v>225</v>
      </c>
      <c r="B36" s="2" t="s">
        <v>58</v>
      </c>
      <c r="C36" s="2" t="s">
        <v>226</v>
      </c>
      <c r="D36" s="2">
        <v>18</v>
      </c>
      <c r="E36" s="3">
        <f t="shared" si="1"/>
        <v>36.134903640257</v>
      </c>
    </row>
    <row r="37" s="1" customFormat="1" ht="45" customHeight="1" spans="1:5">
      <c r="A37" s="2" t="s">
        <v>229</v>
      </c>
      <c r="B37" s="2" t="s">
        <v>50</v>
      </c>
      <c r="C37" s="2" t="s">
        <v>230</v>
      </c>
      <c r="D37" s="2">
        <v>27</v>
      </c>
      <c r="E37" s="3">
        <v>60</v>
      </c>
    </row>
    <row r="38" s="1" customFormat="1" ht="45" customHeight="1" spans="1:5">
      <c r="A38" s="2" t="s">
        <v>232</v>
      </c>
      <c r="B38" s="2" t="s">
        <v>71</v>
      </c>
      <c r="C38" s="2" t="s">
        <v>233</v>
      </c>
      <c r="D38" s="2">
        <v>18</v>
      </c>
      <c r="E38" s="3">
        <f>D38/29.888*60</f>
        <v>36.134903640257</v>
      </c>
    </row>
    <row r="39" s="1" customFormat="1" ht="45" customHeight="1" spans="1:5">
      <c r="A39" s="2" t="s">
        <v>235</v>
      </c>
      <c r="B39" s="2" t="s">
        <v>86</v>
      </c>
      <c r="C39" s="2" t="s">
        <v>236</v>
      </c>
      <c r="D39" s="2">
        <v>14</v>
      </c>
      <c r="E39" s="3">
        <f>D39/29.888*60</f>
        <v>28.1049250535332</v>
      </c>
    </row>
    <row r="40" s="1" customFormat="1" ht="45" customHeight="1" spans="1:5">
      <c r="A40" s="2" t="s">
        <v>238</v>
      </c>
      <c r="B40" s="2" t="s">
        <v>55</v>
      </c>
      <c r="C40" s="2" t="s">
        <v>239</v>
      </c>
      <c r="D40" s="2">
        <v>28</v>
      </c>
      <c r="E40" s="3">
        <v>60</v>
      </c>
    </row>
    <row r="41" s="1" customFormat="1" ht="45" customHeight="1" spans="1:5">
      <c r="A41" s="2" t="s">
        <v>241</v>
      </c>
      <c r="B41" s="2" t="s">
        <v>69</v>
      </c>
      <c r="C41" s="2" t="s">
        <v>242</v>
      </c>
      <c r="D41" s="2">
        <v>18</v>
      </c>
      <c r="E41" s="3">
        <f t="shared" ref="E41:E48" si="2">D41/29.888*60</f>
        <v>36.134903640257</v>
      </c>
    </row>
    <row r="42" s="1" customFormat="1" ht="45" customHeight="1" spans="1:5">
      <c r="A42" s="2" t="s">
        <v>244</v>
      </c>
      <c r="B42" s="2" t="s">
        <v>67</v>
      </c>
      <c r="C42" s="2" t="s">
        <v>245</v>
      </c>
      <c r="D42" s="2">
        <v>24</v>
      </c>
      <c r="E42" s="3">
        <f t="shared" si="2"/>
        <v>48.1798715203426</v>
      </c>
    </row>
    <row r="43" s="1" customFormat="1" ht="45" customHeight="1" spans="1:5">
      <c r="A43" s="2" t="s">
        <v>247</v>
      </c>
      <c r="B43" s="2" t="s">
        <v>90</v>
      </c>
      <c r="C43" s="2" t="s">
        <v>248</v>
      </c>
      <c r="D43" s="2">
        <v>14</v>
      </c>
      <c r="E43" s="3">
        <f t="shared" si="2"/>
        <v>28.1049250535332</v>
      </c>
    </row>
    <row r="44" s="1" customFormat="1" ht="45" customHeight="1" spans="1:5">
      <c r="A44" s="2" t="s">
        <v>250</v>
      </c>
      <c r="B44" s="2" t="s">
        <v>72</v>
      </c>
      <c r="C44" s="2" t="s">
        <v>251</v>
      </c>
      <c r="D44" s="2">
        <v>18</v>
      </c>
      <c r="E44" s="3">
        <f t="shared" si="2"/>
        <v>36.134903640257</v>
      </c>
    </row>
    <row r="45" s="1" customFormat="1" ht="45" customHeight="1" spans="1:5">
      <c r="A45" s="2" t="s">
        <v>253</v>
      </c>
      <c r="B45" s="2" t="s">
        <v>60</v>
      </c>
      <c r="C45" s="2" t="s">
        <v>254</v>
      </c>
      <c r="D45" s="2">
        <v>24</v>
      </c>
      <c r="E45" s="3">
        <f t="shared" si="2"/>
        <v>48.1798715203426</v>
      </c>
    </row>
    <row r="46" s="1" customFormat="1" ht="45" customHeight="1" spans="1:5">
      <c r="A46" s="2" t="s">
        <v>256</v>
      </c>
      <c r="B46" s="2" t="s">
        <v>99</v>
      </c>
      <c r="C46" s="2" t="s">
        <v>133</v>
      </c>
      <c r="D46" s="2">
        <v>10</v>
      </c>
      <c r="E46" s="3">
        <f t="shared" si="2"/>
        <v>20.0749464668094</v>
      </c>
    </row>
    <row r="47" s="1" customFormat="1" ht="45" customHeight="1" spans="1:5">
      <c r="A47" s="2" t="s">
        <v>258</v>
      </c>
      <c r="B47" s="2" t="s">
        <v>53</v>
      </c>
      <c r="C47" s="2" t="s">
        <v>259</v>
      </c>
      <c r="D47" s="2">
        <v>22</v>
      </c>
      <c r="E47" s="3">
        <f t="shared" si="2"/>
        <v>44.1648822269807</v>
      </c>
    </row>
    <row r="48" s="1" customFormat="1" ht="45" customHeight="1" spans="1:5">
      <c r="A48" s="2" t="s">
        <v>261</v>
      </c>
      <c r="B48" s="2" t="s">
        <v>64</v>
      </c>
      <c r="C48" s="2" t="s">
        <v>262</v>
      </c>
      <c r="D48" s="2">
        <v>20</v>
      </c>
      <c r="E48" s="3">
        <f t="shared" si="2"/>
        <v>40.1498929336188</v>
      </c>
    </row>
    <row r="49" s="1" customFormat="1" ht="45" customHeight="1" spans="1:5">
      <c r="A49" s="2" t="s">
        <v>265</v>
      </c>
      <c r="B49" s="2" t="s">
        <v>48</v>
      </c>
      <c r="C49" s="2" t="s">
        <v>266</v>
      </c>
      <c r="D49" s="2">
        <v>27</v>
      </c>
      <c r="E49" s="3">
        <v>60</v>
      </c>
    </row>
    <row r="50" s="1" customFormat="1" ht="45" customHeight="1" spans="1:5">
      <c r="A50" s="2" t="s">
        <v>268</v>
      </c>
      <c r="B50" s="2" t="s">
        <v>74</v>
      </c>
      <c r="C50" s="2" t="s">
        <v>269</v>
      </c>
      <c r="D50" s="2">
        <v>16</v>
      </c>
      <c r="E50" s="3">
        <f t="shared" ref="E50:E59" si="3">D50/29.888*60</f>
        <v>32.1199143468951</v>
      </c>
    </row>
    <row r="51" s="1" customFormat="1" ht="45" customHeight="1" spans="1:5">
      <c r="A51" s="2" t="s">
        <v>272</v>
      </c>
      <c r="B51" s="2" t="s">
        <v>101</v>
      </c>
      <c r="C51" s="2" t="s">
        <v>133</v>
      </c>
      <c r="D51" s="2">
        <v>10</v>
      </c>
      <c r="E51" s="3">
        <f t="shared" si="3"/>
        <v>20.0749464668094</v>
      </c>
    </row>
    <row r="52" s="1" customFormat="1" ht="45" customHeight="1" spans="1:5">
      <c r="A52" s="2" t="s">
        <v>274</v>
      </c>
      <c r="B52" s="2" t="s">
        <v>80</v>
      </c>
      <c r="C52" s="2" t="s">
        <v>275</v>
      </c>
      <c r="D52" s="2">
        <v>18</v>
      </c>
      <c r="E52" s="3">
        <f t="shared" si="3"/>
        <v>36.134903640257</v>
      </c>
    </row>
    <row r="53" s="1" customFormat="1" ht="45" customHeight="1" spans="1:5">
      <c r="A53" s="2" t="s">
        <v>277</v>
      </c>
      <c r="B53" s="2" t="s">
        <v>73</v>
      </c>
      <c r="C53" s="2" t="s">
        <v>278</v>
      </c>
      <c r="D53" s="2">
        <v>20</v>
      </c>
      <c r="E53" s="3">
        <f t="shared" si="3"/>
        <v>40.1498929336188</v>
      </c>
    </row>
    <row r="54" s="1" customFormat="1" ht="45" customHeight="1" spans="1:5">
      <c r="A54" s="2" t="s">
        <v>280</v>
      </c>
      <c r="B54" s="2" t="s">
        <v>70</v>
      </c>
      <c r="C54" s="2" t="s">
        <v>281</v>
      </c>
      <c r="D54" s="2">
        <v>14</v>
      </c>
      <c r="E54" s="3">
        <f t="shared" si="3"/>
        <v>28.1049250535332</v>
      </c>
    </row>
    <row r="55" s="1" customFormat="1" ht="45" customHeight="1" spans="1:5">
      <c r="A55" s="2" t="s">
        <v>284</v>
      </c>
      <c r="B55" s="2" t="s">
        <v>97</v>
      </c>
      <c r="C55" s="2" t="s">
        <v>285</v>
      </c>
      <c r="D55" s="2">
        <v>14</v>
      </c>
      <c r="E55" s="3">
        <f t="shared" si="3"/>
        <v>28.1049250535332</v>
      </c>
    </row>
    <row r="56" s="1" customFormat="1" ht="45" customHeight="1" spans="1:5">
      <c r="A56" s="2" t="s">
        <v>287</v>
      </c>
      <c r="B56" s="2" t="s">
        <v>83</v>
      </c>
      <c r="C56" s="2" t="s">
        <v>288</v>
      </c>
      <c r="D56" s="2">
        <v>16</v>
      </c>
      <c r="E56" s="3">
        <f t="shared" si="3"/>
        <v>32.1199143468951</v>
      </c>
    </row>
    <row r="57" s="1" customFormat="1" ht="45" customHeight="1" spans="1:5">
      <c r="A57" s="2" t="s">
        <v>290</v>
      </c>
      <c r="B57" s="2" t="s">
        <v>82</v>
      </c>
      <c r="C57" s="2" t="s">
        <v>291</v>
      </c>
      <c r="D57" s="2">
        <v>20</v>
      </c>
      <c r="E57" s="3">
        <f t="shared" si="3"/>
        <v>40.1498929336188</v>
      </c>
    </row>
    <row r="58" s="1" customFormat="1" ht="45" customHeight="1" spans="1:5">
      <c r="A58" s="2" t="s">
        <v>294</v>
      </c>
      <c r="B58" s="2" t="s">
        <v>78</v>
      </c>
      <c r="C58" s="2" t="s">
        <v>295</v>
      </c>
      <c r="D58" s="2">
        <v>14</v>
      </c>
      <c r="E58" s="3">
        <f t="shared" si="3"/>
        <v>28.1049250535332</v>
      </c>
    </row>
    <row r="59" s="1" customFormat="1" ht="45" customHeight="1" spans="1:5">
      <c r="A59" s="2" t="s">
        <v>297</v>
      </c>
      <c r="B59" s="2" t="s">
        <v>66</v>
      </c>
      <c r="C59" s="2" t="s">
        <v>298</v>
      </c>
      <c r="D59" s="2">
        <v>20</v>
      </c>
      <c r="E59" s="3">
        <f t="shared" si="3"/>
        <v>40.1498929336188</v>
      </c>
    </row>
    <row r="60" spans="1:5">
      <c r="A60" s="5" t="s">
        <v>301</v>
      </c>
      <c r="B60" s="5"/>
      <c r="C60" s="5"/>
      <c r="D60" s="5"/>
      <c r="E60" s="5"/>
    </row>
  </sheetData>
  <sortState ref="A2:E59">
    <sortCondition ref="B2:B59"/>
  </sortState>
  <mergeCells count="1">
    <mergeCell ref="A60:E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素质表</vt:lpstr>
      <vt:lpstr>品行表</vt:lpstr>
      <vt:lpstr>操行分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刘萍</cp:lastModifiedBy>
  <dcterms:created xsi:type="dcterms:W3CDTF">2022-01-04T06:04:00Z</dcterms:created>
  <dcterms:modified xsi:type="dcterms:W3CDTF">2022-03-11T04:09:44Z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84FF6F50F2C240C49E492F74F6A9E472</vt:lpwstr>
  </property>
  <property fmtid="{D5CDD505-2E9C-101B-9397-08002B2CF9AE}" pid="3" name="KSOProductBuildVer">
    <vt:lpwstr>2052-11.1.0.11365</vt:lpwstr>
  </property>
</Properties>
</file>