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素质表" sheetId="1" r:id="rId1"/>
    <sheet name="品行表" sheetId="2" r:id="rId2"/>
    <sheet name="Sheet1" sheetId="3" r:id="rId3"/>
    <sheet name="Sheet4" sheetId="4" r:id="rId4"/>
  </sheets>
  <definedNames>
    <definedName name="_xlnm._FilterDatabase" localSheetId="1" hidden="1">品行表!$A$1:$T$179</definedName>
    <definedName name="_xlnm._FilterDatabase" localSheetId="0" hidden="1">素质表!$A$1:$AJ$110</definedName>
    <definedName name="_xlnm.Print_Titles" localSheetId="0">素质表!$1:$6</definedName>
  </definedNames>
  <calcPr calcId="144525"/>
</workbook>
</file>

<file path=xl/sharedStrings.xml><?xml version="1.0" encoding="utf-8"?>
<sst xmlns="http://schemas.openxmlformats.org/spreadsheetml/2006/main" count="420" uniqueCount="267">
  <si>
    <t>旅游商务系2021-2022学年上学期2021级城市轨道交通运营管理1班学生综合测评表</t>
  </si>
  <si>
    <t>总人数: 48人,可评    一等奖:   1人,二等奖:  2人,三等奖:  4人,三好学生:   2人,优秀学生干部:  1人,班级等级:     乙   辅导员（班主任）签名：黄聪骢</t>
  </si>
  <si>
    <t>总人数:  48人,实评:综合素质奖:   1人,一等奖: 0人,二等奖:  2人,三等奖:  4人,三好学生:   2人,优秀学生干部:   1人,班级等级:     乙   辅导员（班主任）签名：黄聪骢</t>
  </si>
  <si>
    <t>序号</t>
  </si>
  <si>
    <t>姓名</t>
  </si>
  <si>
    <t>品行诚信与素质（45%）</t>
  </si>
  <si>
    <t>学习成绩（55%）</t>
  </si>
  <si>
    <t>平均分</t>
  </si>
  <si>
    <t>排名</t>
  </si>
  <si>
    <t>特殊贡献加分</t>
  </si>
  <si>
    <t>宿舍（达标与不达标）</t>
  </si>
  <si>
    <t>综合测评总分</t>
  </si>
  <si>
    <t>评优情况</t>
  </si>
  <si>
    <t>核对签名</t>
  </si>
  <si>
    <t>班级操行分（60分）</t>
  </si>
  <si>
    <t>思想政治与道德修养</t>
  </si>
  <si>
    <t>社会实践与志愿服务</t>
  </si>
  <si>
    <t>体育锻炼</t>
  </si>
  <si>
    <t>参加各类比赛</t>
  </si>
  <si>
    <t>其他获奖或表彰</t>
  </si>
  <si>
    <t>拓展专业加分</t>
  </si>
  <si>
    <t>测评小组评价</t>
  </si>
  <si>
    <t>违纪扣分</t>
  </si>
  <si>
    <t>品行诚信与素质总分</t>
  </si>
  <si>
    <t>形体训练</t>
  </si>
  <si>
    <t>军事训练</t>
  </si>
  <si>
    <t xml:space="preserve">职业素质修炼I </t>
  </si>
  <si>
    <t>大学生创新创业基础</t>
  </si>
  <si>
    <t>劳动教育</t>
  </si>
  <si>
    <t>职业形象塑造与服务礼仪训练</t>
  </si>
  <si>
    <t>语言正音</t>
  </si>
  <si>
    <t>铁路通识</t>
  </si>
  <si>
    <t>实用大学语文</t>
  </si>
  <si>
    <t xml:space="preserve">综合英语I </t>
  </si>
  <si>
    <t>计算机应用基础</t>
  </si>
  <si>
    <t xml:space="preserve">体育与健康I </t>
  </si>
  <si>
    <t>大学生安全教育</t>
  </si>
  <si>
    <t>大学生心理健康教育</t>
  </si>
  <si>
    <t>思想道德与法制</t>
  </si>
  <si>
    <t>韩婕</t>
  </si>
  <si>
    <t>达标</t>
  </si>
  <si>
    <t>综合素质奖、三好学生</t>
  </si>
  <si>
    <t>李健</t>
  </si>
  <si>
    <t>二等奖学金、三好学生</t>
  </si>
  <si>
    <t>熊培培</t>
  </si>
  <si>
    <t>二等奖学金、优秀学生干部</t>
  </si>
  <si>
    <t>陈恒</t>
  </si>
  <si>
    <t>三等奖学金</t>
  </si>
  <si>
    <t>张卓成</t>
  </si>
  <si>
    <t>欧阳兆明</t>
  </si>
  <si>
    <t>杨钰廷</t>
  </si>
  <si>
    <t>陈志强</t>
  </si>
  <si>
    <t>时平华</t>
  </si>
  <si>
    <t>王志冲</t>
  </si>
  <si>
    <t>戴智帆</t>
  </si>
  <si>
    <t>李佳琦</t>
  </si>
  <si>
    <t>刘丽招</t>
  </si>
  <si>
    <t>刘杰</t>
  </si>
  <si>
    <t>欧阳惠贞</t>
  </si>
  <si>
    <t>刘聪</t>
  </si>
  <si>
    <t>程思源</t>
  </si>
  <si>
    <t>倪文军</t>
  </si>
  <si>
    <t>邹滢</t>
  </si>
  <si>
    <t>戴琪</t>
  </si>
  <si>
    <t>汪丽云</t>
  </si>
  <si>
    <t>徐泽朋</t>
  </si>
  <si>
    <t>周杰伦</t>
  </si>
  <si>
    <t>黄佳豪</t>
  </si>
  <si>
    <t>陈心悦</t>
  </si>
  <si>
    <t>周钱</t>
  </si>
  <si>
    <t>吴湾湾</t>
  </si>
  <si>
    <t>胡子仪</t>
  </si>
  <si>
    <t>余雪蒙</t>
  </si>
  <si>
    <t>胡茵</t>
  </si>
  <si>
    <t>张慧敏</t>
  </si>
  <si>
    <t>曹妍</t>
  </si>
  <si>
    <t>李志成</t>
  </si>
  <si>
    <t>廖俊峰</t>
  </si>
  <si>
    <t>吴文伟</t>
  </si>
  <si>
    <t>黎诚</t>
  </si>
  <si>
    <t>李慧</t>
  </si>
  <si>
    <t>余君</t>
  </si>
  <si>
    <t>戴智勇</t>
  </si>
  <si>
    <t>张铭炜</t>
  </si>
  <si>
    <t>甘建芳</t>
  </si>
  <si>
    <t>蒋苗苗</t>
  </si>
  <si>
    <t>许欣怡</t>
  </si>
  <si>
    <t>杨子凡</t>
  </si>
  <si>
    <t>杜鑫婷</t>
  </si>
  <si>
    <t>赵希华</t>
  </si>
  <si>
    <t>龙思蓉</t>
  </si>
  <si>
    <t>吴芷萌</t>
  </si>
  <si>
    <t>21-22学年上学期学生品行诚信与素质加减分及综合评议一览表</t>
  </si>
  <si>
    <t>学号</t>
  </si>
  <si>
    <t>操行分明细</t>
  </si>
  <si>
    <t>早锻炼</t>
  </si>
  <si>
    <t>参加各级各类比赛</t>
  </si>
  <si>
    <t>违规违纪</t>
  </si>
  <si>
    <t>合计</t>
  </si>
  <si>
    <t>加分</t>
  </si>
  <si>
    <t>换算</t>
  </si>
  <si>
    <t>项目</t>
  </si>
  <si>
    <t>出勤率</t>
  </si>
  <si>
    <t>等级</t>
  </si>
  <si>
    <t>减分</t>
  </si>
  <si>
    <t>T2021501101</t>
  </si>
  <si>
    <r>
      <rPr>
        <sz val="12"/>
        <color rgb="FF000000"/>
        <rFont val="宋体"/>
        <charset val="134"/>
      </rPr>
      <t>积极参与+2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闯关大赛+2宪法征文+2宪法演讲+2见初心演讲+2积极发言+5班级贡献+6乐于助人+1.5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人文讲座+2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法律征文+2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心理测试+2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网络答题+4</t>
    </r>
  </si>
  <si>
    <t>学习委员+7 寝室长+2 自律部委员会+3 按时打卡+10 答题+2</t>
  </si>
  <si>
    <t>宪法演讲比赛+2谈初心演讲比赛+2法律征文+2台湾征文+2闯关大赛+2</t>
  </si>
  <si>
    <t>星级寝室+2</t>
  </si>
  <si>
    <t>T2021501103</t>
  </si>
  <si>
    <t>参与答题+6按时打卡+6</t>
  </si>
  <si>
    <t>T2021501104</t>
  </si>
  <si>
    <t>征文+2班级贡献+4学习党史答题+10</t>
  </si>
  <si>
    <t>参与答题+8按时打卡+8</t>
  </si>
  <si>
    <t>T2021501105</t>
  </si>
  <si>
    <t>志愿者+3</t>
  </si>
  <si>
    <t>基层党校干事+8 按时打卡+10 答题+2</t>
  </si>
  <si>
    <t>优秀干事+4</t>
  </si>
  <si>
    <t>T2021501106</t>
  </si>
  <si>
    <r>
      <rPr>
        <sz val="12"/>
        <color rgb="FF000000"/>
        <rFont val="宋体"/>
        <charset val="134"/>
      </rPr>
      <t>积极完成作业+1.5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闯关大赛+2歌手大赛+2人文讲座+2</t>
    </r>
  </si>
  <si>
    <t>副团支书+5 排球队+3 按时打卡+8 答题+2</t>
  </si>
  <si>
    <t>闯关大赛+2</t>
  </si>
  <si>
    <t>T2021501107</t>
  </si>
  <si>
    <r>
      <rPr>
        <sz val="12"/>
        <color rgb="FF000000"/>
        <rFont val="宋体"/>
        <charset val="134"/>
      </rPr>
      <t>积极完成作业+0.5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歌手大赛+2</t>
    </r>
  </si>
  <si>
    <t>寝室长+2 按时打卡+8答题+2</t>
  </si>
  <si>
    <t>T2021501108</t>
  </si>
  <si>
    <r>
      <rPr>
        <sz val="12"/>
        <color rgb="FF000000"/>
        <rFont val="宋体"/>
        <charset val="134"/>
      </rPr>
      <t>闯关大赛+2歌手大赛+2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积极发言+1.5</t>
    </r>
  </si>
  <si>
    <t>新媒体+6 合唱团+7 按时打卡+8答题+2</t>
  </si>
  <si>
    <t>T2021501109</t>
  </si>
  <si>
    <t>见初心演讲+2班级贡献+2人文讲座+2</t>
  </si>
  <si>
    <t>自律委员会+8.5 按时打卡+9答题+2</t>
  </si>
  <si>
    <t>谈初心演讲比赛+2</t>
  </si>
  <si>
    <t>T2021501110</t>
  </si>
  <si>
    <r>
      <rPr>
        <sz val="12"/>
        <color rgb="FF000000"/>
        <rFont val="宋体"/>
        <charset val="134"/>
      </rPr>
      <t>班级贡献+3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学习党史答题+10志愿者+3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乐于助人+2积极发言+2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完成作业+2</t>
    </r>
  </si>
  <si>
    <t>组织委员+5 自律委员会+8按时答卡+10 答题+10志愿服务+3</t>
  </si>
  <si>
    <t>T2021501111</t>
  </si>
  <si>
    <r>
      <rPr>
        <sz val="12"/>
        <color rgb="FF000000"/>
        <rFont val="宋体"/>
        <charset val="134"/>
      </rPr>
      <t>微团课比赛+2工作优秀+2志愿者+4学习党史答题+10积极发言+6安全竞赛+2网络安全+2人为修养讲座+2艾滋病预防+2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完成作业+1.5</t>
    </r>
  </si>
  <si>
    <t>生活委员+7 自律委员会+8.5 文体部+3 按时答卡+10 答题+10 志愿服务+3</t>
  </si>
  <si>
    <t>微团课比赛+2</t>
  </si>
  <si>
    <t>T2021501112</t>
  </si>
  <si>
    <r>
      <rPr>
        <sz val="12"/>
        <color rgb="FF000000"/>
        <rFont val="宋体"/>
        <charset val="134"/>
      </rPr>
      <t>乐于助人+2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班级服务+3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学习认真+3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积极发言+3</t>
    </r>
  </si>
  <si>
    <t>寝室长+2 按时打卡+8参与答题+8志愿服务+2</t>
  </si>
  <si>
    <t>T2021501114</t>
  </si>
  <si>
    <t>迟到-2未交手机-2通报-1</t>
  </si>
  <si>
    <t>晚自习玩手机</t>
  </si>
  <si>
    <t>T2021501115</t>
  </si>
  <si>
    <t>帮助同学+1.5宪法答题+2</t>
  </si>
  <si>
    <t>参与答题+6按时打卡+9</t>
  </si>
  <si>
    <t>T2021501116</t>
  </si>
  <si>
    <t>宪法卫士+4乐于助人+2</t>
  </si>
  <si>
    <t>寝室长+2 自律委员会+8 按时打卡+10 答题+2</t>
  </si>
  <si>
    <t>军训标兵+4</t>
  </si>
  <si>
    <t>T2021501117</t>
  </si>
  <si>
    <r>
      <rPr>
        <sz val="12"/>
        <color rgb="FF000000"/>
        <rFont val="宋体"/>
        <charset val="134"/>
      </rPr>
      <t>征文比赛三次+6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学习党史答题+7.5</t>
    </r>
  </si>
  <si>
    <t>学习委员+7 创新会+3 按时打卡+10参与答题+4</t>
  </si>
  <si>
    <t>T2021501118</t>
  </si>
  <si>
    <t>唱歌比赛+2服务群体+2.5学习网络知识安全+10</t>
  </si>
  <si>
    <t>文娱委员+5 合唱团+7 参与答题+8按时打卡+10</t>
  </si>
  <si>
    <t>歌手大赛+2闯关大赛+2</t>
  </si>
  <si>
    <t>T2021501119</t>
  </si>
  <si>
    <t>安全卫士+2积极发言+3.5</t>
  </si>
  <si>
    <t>生活委员+7 新媒体+6按时打卡+8答题+2</t>
  </si>
  <si>
    <t>T2021501120</t>
  </si>
  <si>
    <r>
      <rPr>
        <sz val="12"/>
        <color rgb="FF000000"/>
        <rFont val="宋体"/>
        <charset val="134"/>
      </rPr>
      <t>征文比赛三次+6答题+10演讲比赛+2院长接待+2消防安全+2乐于助人+6心理健康讲座+2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人文讲座+2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换届大会+2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积极发言+2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完成作业+1.5</t>
    </r>
  </si>
  <si>
    <t>团支书+7 新媒体+3自律委员会+8.5按时打卡+6 答题+10志愿服务+3</t>
  </si>
  <si>
    <t>闯关大赛+2歌手大赛+2征文比赛+2微团课大赛+2征文比赛+2</t>
  </si>
  <si>
    <t>晚自习睡觉</t>
  </si>
  <si>
    <t>T2021501121</t>
  </si>
  <si>
    <r>
      <rPr>
        <sz val="12"/>
        <color rgb="FF000000"/>
        <rFont val="宋体"/>
        <charset val="134"/>
      </rPr>
      <t>学习党史答题+4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乐于助人+1.5</t>
    </r>
  </si>
  <si>
    <t>按时打卡+6参与答题+7</t>
  </si>
  <si>
    <t>T2021501122</t>
  </si>
  <si>
    <r>
      <rPr>
        <sz val="12"/>
        <color rgb="FF000000"/>
        <rFont val="宋体"/>
        <charset val="134"/>
      </rPr>
      <t>工作认真+2征文+2答题+10志愿者+2班级贡献+4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安全卫士+2宪法+2人文讲座+2积极发言+3</t>
    </r>
  </si>
  <si>
    <t>综治信息员+5 学术会+6按时打卡+8参与答题+10志愿服务+3</t>
  </si>
  <si>
    <t>T2021501123</t>
  </si>
  <si>
    <r>
      <rPr>
        <sz val="12"/>
        <color rgb="FF000000"/>
        <rFont val="宋体"/>
        <charset val="134"/>
      </rPr>
      <t>乐于助人+2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班级服务+3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学习认真+3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积极发言+3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答题+7</t>
    </r>
  </si>
  <si>
    <t>组织部+5.5 按时打卡+8参与答题+6志愿服务+3</t>
  </si>
  <si>
    <t>T2021501124</t>
  </si>
  <si>
    <t>人文讲座+2</t>
  </si>
  <si>
    <t>新媒体+6 按时打卡+10答题+2</t>
  </si>
  <si>
    <t>T2021501125</t>
  </si>
  <si>
    <r>
      <rPr>
        <sz val="12"/>
        <color rgb="FF000000"/>
        <rFont val="宋体"/>
        <charset val="134"/>
      </rPr>
      <t>人文讲座+2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演讲比赛+3</t>
    </r>
  </si>
  <si>
    <t xml:space="preserve"> 寝室长+2  新媒体+6 按时打卡+10答题+2</t>
  </si>
  <si>
    <t>演讲比赛+2</t>
  </si>
  <si>
    <t>演讲比赛三等奖+5</t>
  </si>
  <si>
    <t>T2021501126</t>
  </si>
  <si>
    <r>
      <rPr>
        <sz val="12"/>
        <color rgb="FF000000"/>
        <rFont val="宋体"/>
        <charset val="134"/>
      </rPr>
      <t>人文讲座+2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乐于助人+1</t>
    </r>
  </si>
  <si>
    <t>按时打卡+10答题+2</t>
  </si>
  <si>
    <t>T2021501127</t>
  </si>
  <si>
    <r>
      <rPr>
        <sz val="12"/>
        <color rgb="FF000000"/>
        <rFont val="宋体"/>
        <charset val="134"/>
      </rPr>
      <t>征文比赛三次+6</t>
    </r>
    <r>
      <rPr>
        <sz val="12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>工作认真+2安全卫士+2宪法答题+2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党史答题+2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人文讲座+2</t>
    </r>
  </si>
  <si>
    <t>资质委员+5 新媒体+3 排球队+3按时打卡+7答题+2</t>
  </si>
  <si>
    <r>
      <rPr>
        <sz val="12"/>
        <color rgb="FF000000"/>
        <rFont val="宋体"/>
        <charset val="134"/>
      </rPr>
      <t>征文比赛+2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征文比赛+2</t>
    </r>
  </si>
  <si>
    <t>T2021501128</t>
  </si>
  <si>
    <t>自律委员会+3 按时打卡+8答题+2</t>
  </si>
  <si>
    <t>T2021501129</t>
  </si>
  <si>
    <r>
      <rPr>
        <sz val="12"/>
        <color rgb="FF000000"/>
        <rFont val="宋体"/>
        <charset val="134"/>
      </rPr>
      <t>征文比赛三次+6演讲比赛+2座谈会2次+4人为修养讲座+2预防艾滋病+2消防安全+2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安全教育+2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乐于助人+2.5百万网络安全知识答题+10</t>
    </r>
  </si>
  <si>
    <t>班长+8 按时打卡+10答题+10</t>
  </si>
  <si>
    <r>
      <rPr>
        <sz val="12"/>
        <color rgb="FF000000"/>
        <rFont val="宋体"/>
        <charset val="134"/>
      </rPr>
      <t>微团课比赛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+2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优秀征文，宪法征文，初心征文+6闯关大赛+2</t>
    </r>
  </si>
  <si>
    <t>军训标兵+4星级寝室+2</t>
  </si>
  <si>
    <t>T2021501130</t>
  </si>
  <si>
    <r>
      <rPr>
        <sz val="12"/>
        <color rgb="FF000000"/>
        <rFont val="宋体"/>
        <charset val="134"/>
      </rPr>
      <t>宪法安全+2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答题+3</t>
    </r>
  </si>
  <si>
    <t>茶艺馆+3 自律+8 按时打卡+7答题+2</t>
  </si>
  <si>
    <t>T2021501131</t>
  </si>
  <si>
    <r>
      <rPr>
        <sz val="12"/>
        <color rgb="FF000000"/>
        <rFont val="宋体"/>
        <charset val="134"/>
      </rPr>
      <t>答题+3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征文两次+4安全卫士+4宪法+2乐于助人+3</t>
    </r>
  </si>
  <si>
    <t>自律+8 礼仪队+3 按时打卡+10</t>
  </si>
  <si>
    <t>征文比赛+2</t>
  </si>
  <si>
    <t>T2021501132</t>
  </si>
  <si>
    <t>积极发言+4微团课+2答题+10学习党史+2安全卫士+2宪法+2假期安全+2 人文讲座+2 乐于助人+3.5</t>
  </si>
  <si>
    <t>副班长+7 寝室长+2 学术会+4按时打卡+10参与答题+10志愿服务+3</t>
  </si>
  <si>
    <t>T2021501133</t>
  </si>
  <si>
    <t>金牌讲解队+3 按时打卡+8答题+2</t>
  </si>
  <si>
    <t>T2021501134</t>
  </si>
  <si>
    <t>乐于助人+2学习党史+2答题+8积极回答+2</t>
  </si>
  <si>
    <t>按时打卡+9参与答题+7</t>
  </si>
  <si>
    <t>T2021501135</t>
  </si>
  <si>
    <t>学习党史+2答题+6.5乐于助人+2</t>
  </si>
  <si>
    <t>按时打卡+9参与答题+6</t>
  </si>
  <si>
    <t>T2021501136</t>
  </si>
  <si>
    <t>工作认真+2心理讲座两次+4学习习近平+2心理测试+2乐于助人+3</t>
  </si>
  <si>
    <t>心理委员+5 寝室长+2 心理协会+3按时打卡+9答题+4</t>
  </si>
  <si>
    <t>T2021501137</t>
  </si>
  <si>
    <r>
      <rPr>
        <sz val="12"/>
        <color rgb="FF000000"/>
        <rFont val="宋体"/>
        <charset val="134"/>
      </rPr>
      <t>学习党史+4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答题+6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乐于助人+3.5人文讲座+2</t>
    </r>
  </si>
  <si>
    <t>劳动委员+7 自律委员会+3 按时打卡+8参与答题+8</t>
  </si>
  <si>
    <t>T2021501138</t>
  </si>
  <si>
    <t>宪法+2安全卫士+2消防安全+2人文讲座+2积极发言+1</t>
  </si>
  <si>
    <t>自律委员会+8志愿服务+3 按时打卡+8答题+2</t>
  </si>
  <si>
    <t>T2021501140</t>
  </si>
  <si>
    <r>
      <rPr>
        <sz val="12"/>
        <color rgb="FF000000"/>
        <rFont val="宋体"/>
        <charset val="134"/>
      </rPr>
      <t>宪法+2安全卫士+2消防安全+2人文讲座+2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积极发言+1.5</t>
    </r>
  </si>
  <si>
    <t>8.5</t>
  </si>
  <si>
    <t>按时打卡+7志愿服务+3答题+2</t>
  </si>
  <si>
    <t>T2021501141</t>
  </si>
  <si>
    <t>按时打卡+8答题+2</t>
  </si>
  <si>
    <t>T2021501142</t>
  </si>
  <si>
    <t>安全卫士+2消防安全+2积极发言+3宪法答题+2</t>
  </si>
  <si>
    <t>心理委员+5 自律委员会+8按时打卡+8答题+4</t>
  </si>
  <si>
    <t>T2021501143</t>
  </si>
  <si>
    <t>乐于助人+1</t>
  </si>
  <si>
    <t>自律委员会+8基层党校+7 按时打卡+8答题+4</t>
  </si>
  <si>
    <t>T2021501144</t>
  </si>
  <si>
    <r>
      <rPr>
        <sz val="12"/>
        <color rgb="FF000000"/>
        <rFont val="宋体"/>
        <charset val="134"/>
      </rPr>
      <t>积极发言+3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微团课+2答题三次+6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学习党史+2安全卫士+2宪法+2假期安全+2消防安全+2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百万网络安全+10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乐于助人+1</t>
    </r>
  </si>
  <si>
    <t>体育委员+5 按时打卡+8参与答题+10</t>
  </si>
  <si>
    <t>征文比赛+2微团课比赛+2</t>
  </si>
  <si>
    <r>
      <rPr>
        <sz val="12"/>
        <color rgb="FF000000"/>
        <rFont val="宋体"/>
        <charset val="134"/>
      </rPr>
      <t>军训标兵+4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星级寝室+2</t>
    </r>
  </si>
  <si>
    <t>T2021501145</t>
  </si>
  <si>
    <t>未交手机，政治学习迟到</t>
  </si>
  <si>
    <t>T2021501146</t>
  </si>
  <si>
    <r>
      <rPr>
        <sz val="12"/>
        <color rgb="FF000000"/>
        <rFont val="宋体"/>
        <charset val="134"/>
      </rPr>
      <t>人文讲座+2答题三次+6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学习党史+2安全卫士+2宪法+2假期安全+2舞蹈队+2歌手大赛+2闯关大赛+2讲座三次+6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答题+10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积极发言+3.5</t>
    </r>
  </si>
  <si>
    <t>副班长+7 舞蹈队，排球+6 按时打卡+10</t>
  </si>
  <si>
    <t>征文比赛+2闯关+2歌手+2演讲比赛+2征文比赛+2</t>
  </si>
  <si>
    <t>军训标兵+4演讲三等奖+5星级寝室+2</t>
  </si>
  <si>
    <t>T2021501147</t>
  </si>
  <si>
    <r>
      <rPr>
        <sz val="12"/>
        <color rgb="FF000000"/>
        <rFont val="宋体"/>
        <charset val="134"/>
      </rPr>
      <t>学习宪法答题+2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积极发言+1</t>
    </r>
  </si>
  <si>
    <t>按时打卡+9志愿服务+3答题+8</t>
  </si>
  <si>
    <t>T2021501148</t>
  </si>
  <si>
    <t>安全卫士+2消防安全+2宪法+2积极发言+4答题+6</t>
  </si>
  <si>
    <t>广播站+3 按时打卡+10参与答题+10志愿服务+3</t>
  </si>
  <si>
    <t>演讲比赛三等奖+5星级寝室+2</t>
  </si>
  <si>
    <t>T2021501149</t>
  </si>
  <si>
    <t>答题+7</t>
  </si>
  <si>
    <t>按时打卡+10参与答题+10志愿服务+3</t>
  </si>
  <si>
    <t>T2021501150</t>
  </si>
  <si>
    <r>
      <rPr>
        <sz val="12"/>
        <color rgb="FF000000"/>
        <rFont val="宋体"/>
        <charset val="134"/>
      </rPr>
      <t>安全卫士+2消防安全+2积极发言+2宪法+2乐于助人+2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答题+8</t>
    </r>
  </si>
  <si>
    <t>茶艺+6 学生会+3按时打卡+7答题+2</t>
  </si>
  <si>
    <r>
      <rPr>
        <sz val="12"/>
        <color rgb="FF000000"/>
        <rFont val="宋体"/>
        <charset val="134"/>
      </rPr>
      <t>军训标兵+4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演讲三等奖+5星级寝室+2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优秀干事+4</t>
    </r>
  </si>
  <si>
    <t>T2021501151</t>
  </si>
  <si>
    <r>
      <rPr>
        <sz val="12"/>
        <color rgb="FF000000"/>
        <rFont val="宋体"/>
        <charset val="134"/>
      </rPr>
      <t>安全卫士+2消防安全+2积极发言+4宪法+2乐于助人+3人文讲座+2</t>
    </r>
    <r>
      <rPr>
        <sz val="12"/>
        <color rgb="FF000000"/>
        <rFont val="宋体"/>
        <charset val="134"/>
      </rPr>
      <t xml:space="preserve"> </t>
    </r>
  </si>
  <si>
    <t xml:space="preserve"> 寝室长+2 按时打卡+9答题+4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</si>
</sst>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);[Red]\(0.00\)"/>
    <numFmt numFmtId="43" formatCode="_ * #,##0.00_ ;_ * \-#,##0.00_ ;_ * &quot;-&quot;??_ ;_ @_ "/>
    <numFmt numFmtId="177" formatCode="0.00_ "/>
  </numFmts>
  <fonts count="55">
    <font>
      <sz val="12"/>
      <name val="宋体"/>
      <charset val="134"/>
    </font>
    <font>
      <sz val="12"/>
      <color rgb="FF000000"/>
      <name val="宋体"/>
      <charset val="134"/>
    </font>
    <font>
      <sz val="12"/>
      <name val="宋体"/>
      <charset val="1"/>
    </font>
    <font>
      <b/>
      <sz val="16"/>
      <color rgb="FFFF0000"/>
      <name val="宋体"/>
      <charset val="1"/>
    </font>
    <font>
      <b/>
      <sz val="16"/>
      <color indexed="10"/>
      <name val="宋体"/>
      <charset val="1"/>
    </font>
    <font>
      <sz val="12"/>
      <name val="黑体"/>
      <charset val="1"/>
    </font>
    <font>
      <sz val="10"/>
      <name val="宋体"/>
      <charset val="134"/>
    </font>
    <font>
      <sz val="11"/>
      <color rgb="FF000000"/>
      <name val="宋体"/>
      <charset val="134"/>
    </font>
    <font>
      <b/>
      <sz val="12"/>
      <name val="宋体"/>
      <charset val="134"/>
    </font>
    <font>
      <sz val="10"/>
      <color rgb="FF000000"/>
      <name val="等线"/>
      <charset val="134"/>
    </font>
    <font>
      <sz val="10"/>
      <name val="等线"/>
      <charset val="134"/>
    </font>
    <font>
      <sz val="12"/>
      <name val="Arial"/>
      <charset val="134"/>
    </font>
    <font>
      <sz val="9"/>
      <color rgb="FF000000"/>
      <name val="宋体"/>
      <charset val="134"/>
    </font>
    <font>
      <sz val="10"/>
      <name val="宋体"/>
      <charset val="1"/>
    </font>
    <font>
      <b/>
      <sz val="10"/>
      <name val="宋体"/>
      <charset val="1"/>
    </font>
    <font>
      <sz val="9"/>
      <name val="宋体"/>
      <charset val="1"/>
    </font>
    <font>
      <sz val="8"/>
      <name val="宋体"/>
      <charset val="134"/>
    </font>
    <font>
      <sz val="8"/>
      <name val="宋体"/>
      <charset val="1"/>
    </font>
    <font>
      <b/>
      <sz val="9"/>
      <name val="宋体"/>
      <charset val="134"/>
    </font>
    <font>
      <sz val="9"/>
      <name val="宋体"/>
      <charset val="134"/>
    </font>
    <font>
      <sz val="6"/>
      <name val="宋体"/>
      <charset val="134"/>
    </font>
    <font>
      <b/>
      <sz val="14"/>
      <name val="宋体"/>
      <charset val="1"/>
    </font>
    <font>
      <b/>
      <sz val="8"/>
      <name val="宋体"/>
      <charset val="1"/>
    </font>
    <font>
      <b/>
      <sz val="9"/>
      <name val="宋体"/>
      <charset val="1"/>
    </font>
    <font>
      <sz val="9"/>
      <color rgb="FF1F2D3D"/>
      <name val="宋体"/>
      <charset val="134"/>
    </font>
    <font>
      <sz val="8"/>
      <color rgb="FF000000"/>
      <name val="宋体"/>
      <charset val="134"/>
    </font>
    <font>
      <sz val="8"/>
      <name val="等线"/>
      <charset val="134"/>
    </font>
    <font>
      <b/>
      <sz val="9"/>
      <color indexed="8"/>
      <name val="宋体"/>
      <charset val="134"/>
    </font>
    <font>
      <b/>
      <sz val="6"/>
      <name val="宋体"/>
      <charset val="1"/>
    </font>
    <font>
      <b/>
      <sz val="8"/>
      <color theme="1"/>
      <name val="宋体"/>
      <charset val="134"/>
    </font>
    <font>
      <b/>
      <sz val="6"/>
      <color rgb="FF000000"/>
      <name val="宋体"/>
      <charset val="134"/>
    </font>
    <font>
      <sz val="6"/>
      <color rgb="FF000000"/>
      <name val="宋体"/>
      <charset val="134"/>
    </font>
    <font>
      <sz val="6"/>
      <name val="宋体"/>
      <charset val="1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indexed="56"/>
      <name val="宋体"/>
      <charset val="1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 applyBorder="0">
      <alignment vertical="center"/>
    </xf>
    <xf numFmtId="42" fontId="37" fillId="0" borderId="0" applyFont="0" applyFill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34" fillId="5" borderId="18" applyNumberFormat="0" applyAlignment="0" applyProtection="0">
      <alignment vertical="center"/>
    </xf>
    <xf numFmtId="44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0" fontId="41" fillId="9" borderId="0" applyBorder="0">
      <protection locked="0"/>
    </xf>
    <xf numFmtId="0" fontId="44" fillId="0" borderId="0" applyNumberForma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7" fillId="16" borderId="22" applyNumberFormat="0" applyFont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23">
      <protection locked="0"/>
    </xf>
    <xf numFmtId="0" fontId="50" fillId="0" borderId="24" applyNumberFormat="0" applyFill="0" applyAlignment="0" applyProtection="0">
      <alignment vertical="center"/>
    </xf>
    <xf numFmtId="0" fontId="2" fillId="0" borderId="0" applyBorder="0">
      <protection locked="0"/>
    </xf>
    <xf numFmtId="0" fontId="42" fillId="17" borderId="0" applyNumberFormat="0" applyBorder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39" fillId="7" borderId="21" applyNumberFormat="0" applyAlignment="0" applyProtection="0">
      <alignment vertical="center"/>
    </xf>
    <xf numFmtId="0" fontId="52" fillId="7" borderId="18" applyNumberFormat="0" applyAlignment="0" applyProtection="0">
      <alignment vertical="center"/>
    </xf>
    <xf numFmtId="0" fontId="51" fillId="21" borderId="25" applyNumberFormat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54" fillId="28" borderId="0" applyBorder="0">
      <protection locked="0"/>
    </xf>
    <xf numFmtId="0" fontId="42" fillId="29" borderId="0" applyNumberFormat="0" applyBorder="0" applyAlignment="0" applyProtection="0">
      <alignment vertical="center"/>
    </xf>
    <xf numFmtId="0" fontId="2" fillId="0" borderId="0" applyBorder="0">
      <protection locked="0"/>
    </xf>
    <xf numFmtId="0" fontId="42" fillId="13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0" borderId="0" applyBorder="0">
      <protection locked="0"/>
    </xf>
  </cellStyleXfs>
  <cellXfs count="13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7" fontId="2" fillId="0" borderId="0" xfId="0" applyNumberFormat="1" applyFo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50" applyFont="1" applyFill="1" applyBorder="1" applyAlignment="1" applyProtection="1">
      <alignment horizontal="center" vertical="center" wrapText="1"/>
    </xf>
    <xf numFmtId="0" fontId="4" fillId="0" borderId="1" xfId="50" applyFont="1" applyFill="1" applyBorder="1" applyAlignment="1" applyProtection="1">
      <alignment horizontal="center" vertical="center" wrapText="1"/>
    </xf>
    <xf numFmtId="176" fontId="4" fillId="0" borderId="1" xfId="5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50" applyFont="1" applyFill="1" applyBorder="1" applyAlignment="1" applyProtection="1">
      <alignment horizontal="center" vertical="center" wrapText="1"/>
    </xf>
    <xf numFmtId="176" fontId="2" fillId="0" borderId="1" xfId="50" applyNumberFormat="1" applyFont="1" applyFill="1" applyBorder="1" applyAlignment="1" applyProtection="1">
      <alignment horizontal="center" vertical="center" wrapText="1"/>
    </xf>
    <xf numFmtId="0" fontId="0" fillId="0" borderId="1" xfId="39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1" fillId="0" borderId="1" xfId="39" applyFont="1" applyFill="1" applyBorder="1" applyAlignment="1" applyProtection="1">
      <alignment horizontal="center" vertical="center" wrapText="1"/>
    </xf>
    <xf numFmtId="176" fontId="12" fillId="0" borderId="6" xfId="0" applyNumberFormat="1" applyFont="1" applyBorder="1" applyAlignment="1">
      <alignment horizontal="center" vertical="center" wrapText="1"/>
    </xf>
    <xf numFmtId="176" fontId="12" fillId="0" borderId="7" xfId="0" applyNumberFormat="1" applyFont="1" applyBorder="1" applyAlignment="1">
      <alignment horizontal="center" vertical="center" wrapText="1"/>
    </xf>
    <xf numFmtId="176" fontId="12" fillId="0" borderId="8" xfId="0" applyNumberFormat="1" applyFont="1" applyBorder="1" applyAlignment="1">
      <alignment horizontal="center" vertical="center" wrapText="1"/>
    </xf>
    <xf numFmtId="176" fontId="12" fillId="0" borderId="3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13" fillId="0" borderId="0" xfId="0" applyFont="1" applyFill="1">
      <alignment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>
      <alignment vertical="center"/>
    </xf>
    <xf numFmtId="0" fontId="2" fillId="2" borderId="0" xfId="0" applyFont="1" applyFill="1">
      <alignment vertical="center"/>
    </xf>
    <xf numFmtId="0" fontId="16" fillId="0" borderId="0" xfId="0" applyFont="1" applyAlignment="1">
      <alignment vertical="center"/>
    </xf>
    <xf numFmtId="0" fontId="16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17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0" fontId="21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3" fillId="0" borderId="1" xfId="21" applyFont="1" applyFill="1" applyBorder="1" applyAlignment="1" applyProtection="1">
      <alignment horizontal="center" vertical="center"/>
    </xf>
    <xf numFmtId="0" fontId="22" fillId="0" borderId="1" xfId="21" applyFont="1" applyFill="1" applyBorder="1" applyAlignment="1" applyProtection="1">
      <alignment horizontal="center" vertical="center"/>
    </xf>
    <xf numFmtId="0" fontId="23" fillId="0" borderId="1" xfId="21" applyFont="1" applyFill="1" applyBorder="1" applyAlignment="1" applyProtection="1">
      <alignment horizontal="center" vertical="center" wrapText="1"/>
    </xf>
    <xf numFmtId="0" fontId="22" fillId="0" borderId="1" xfId="21" applyFont="1" applyFill="1" applyBorder="1" applyAlignment="1" applyProtection="1">
      <alignment horizontal="center" vertical="center" wrapText="1"/>
    </xf>
    <xf numFmtId="0" fontId="22" fillId="0" borderId="10" xfId="21" applyFont="1" applyFill="1" applyBorder="1" applyAlignment="1" applyProtection="1">
      <alignment horizontal="center" vertical="center" wrapText="1"/>
    </xf>
    <xf numFmtId="0" fontId="22" fillId="0" borderId="10" xfId="21" applyNumberFormat="1" applyFont="1" applyFill="1" applyBorder="1" applyAlignment="1" applyProtection="1">
      <alignment horizontal="center" vertical="center" textRotation="255"/>
    </xf>
    <xf numFmtId="0" fontId="23" fillId="0" borderId="1" xfId="21" applyNumberFormat="1" applyFont="1" applyFill="1" applyBorder="1" applyAlignment="1" applyProtection="1">
      <alignment horizontal="center" vertical="center" textRotation="255" wrapText="1"/>
    </xf>
    <xf numFmtId="0" fontId="23" fillId="0" borderId="1" xfId="19" applyNumberFormat="1" applyFont="1" applyFill="1" applyBorder="1" applyAlignment="1" applyProtection="1">
      <alignment horizontal="center" vertical="center" textRotation="255" wrapText="1"/>
    </xf>
    <xf numFmtId="0" fontId="24" fillId="0" borderId="2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176" fontId="25" fillId="0" borderId="3" xfId="0" applyNumberFormat="1" applyFont="1" applyBorder="1" applyAlignment="1">
      <alignment horizontal="center" vertical="center" wrapText="1"/>
    </xf>
    <xf numFmtId="0" fontId="26" fillId="0" borderId="1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177" fontId="21" fillId="0" borderId="1" xfId="0" applyNumberFormat="1" applyFont="1" applyFill="1" applyBorder="1" applyAlignment="1">
      <alignment horizontal="center" vertical="center"/>
    </xf>
    <xf numFmtId="177" fontId="23" fillId="0" borderId="1" xfId="21" applyNumberFormat="1" applyFont="1" applyFill="1" applyBorder="1" applyAlignment="1" applyProtection="1">
      <alignment horizontal="center" vertical="center"/>
    </xf>
    <xf numFmtId="0" fontId="23" fillId="0" borderId="11" xfId="21" applyFont="1" applyFill="1" applyBorder="1" applyAlignment="1" applyProtection="1">
      <alignment horizontal="center" vertical="center" wrapText="1"/>
    </xf>
    <xf numFmtId="0" fontId="22" fillId="0" borderId="11" xfId="21" applyFont="1" applyFill="1" applyBorder="1" applyAlignment="1" applyProtection="1">
      <alignment horizontal="center" vertical="center" wrapText="1"/>
    </xf>
    <xf numFmtId="177" fontId="23" fillId="0" borderId="1" xfId="21" applyNumberFormat="1" applyFont="1" applyFill="1" applyBorder="1" applyAlignment="1" applyProtection="1">
      <alignment horizontal="center" vertical="center" textRotation="255" wrapText="1"/>
    </xf>
    <xf numFmtId="0" fontId="19" fillId="3" borderId="12" xfId="0" applyFont="1" applyFill="1" applyBorder="1" applyAlignment="1">
      <alignment horizontal="center" vertical="center" wrapText="1"/>
    </xf>
    <xf numFmtId="0" fontId="16" fillId="3" borderId="12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/>
    </xf>
    <xf numFmtId="0" fontId="15" fillId="0" borderId="9" xfId="21" applyFont="1" applyFill="1" applyBorder="1" applyAlignment="1" applyProtection="1">
      <alignment horizontal="center" vertical="center"/>
    </xf>
    <xf numFmtId="176" fontId="23" fillId="0" borderId="9" xfId="0" applyNumberFormat="1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 wrapText="1"/>
    </xf>
    <xf numFmtId="0" fontId="19" fillId="0" borderId="12" xfId="0" applyNumberFormat="1" applyFont="1" applyFill="1" applyBorder="1" applyAlignment="1">
      <alignment horizontal="center" vertical="center" wrapText="1"/>
    </xf>
    <xf numFmtId="0" fontId="16" fillId="0" borderId="12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" xfId="21" applyFont="1" applyFill="1" applyBorder="1" applyAlignment="1" applyProtection="1">
      <alignment horizontal="center" vertical="center"/>
    </xf>
    <xf numFmtId="0" fontId="19" fillId="0" borderId="14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76" fontId="23" fillId="0" borderId="13" xfId="0" applyNumberFormat="1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5" fillId="0" borderId="1" xfId="2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>
      <alignment horizontal="center" vertical="center" wrapText="1"/>
    </xf>
    <xf numFmtId="0" fontId="16" fillId="0" borderId="16" xfId="0" applyNumberFormat="1" applyFont="1" applyFill="1" applyBorder="1" applyAlignment="1">
      <alignment horizontal="center" vertical="center" wrapText="1"/>
    </xf>
    <xf numFmtId="176" fontId="23" fillId="0" borderId="1" xfId="0" applyNumberFormat="1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 wrapText="1"/>
    </xf>
    <xf numFmtId="0" fontId="16" fillId="0" borderId="14" xfId="0" applyNumberFormat="1" applyFont="1" applyFill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13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0" fillId="0" borderId="9" xfId="0" applyBorder="1">
      <alignment vertical="center"/>
    </xf>
    <xf numFmtId="0" fontId="13" fillId="0" borderId="9" xfId="0" applyFont="1" applyBorder="1" applyAlignment="1">
      <alignment horizontal="center" vertical="center"/>
    </xf>
    <xf numFmtId="176" fontId="23" fillId="0" borderId="17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177" fontId="23" fillId="0" borderId="1" xfId="41" applyNumberFormat="1" applyFont="1" applyFill="1" applyBorder="1" applyAlignment="1" applyProtection="1">
      <alignment horizontal="center" vertical="center" textRotation="255" wrapText="1"/>
    </xf>
    <xf numFmtId="0" fontId="23" fillId="0" borderId="1" xfId="41" applyFont="1" applyFill="1" applyBorder="1" applyAlignment="1" applyProtection="1">
      <alignment horizontal="center" vertical="center" textRotation="255" wrapText="1"/>
    </xf>
    <xf numFmtId="0" fontId="23" fillId="0" borderId="1" xfId="41" applyNumberFormat="1" applyFont="1" applyFill="1" applyBorder="1" applyAlignment="1" applyProtection="1">
      <alignment horizontal="center" vertical="center" textRotation="255" wrapText="1"/>
    </xf>
    <xf numFmtId="177" fontId="23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15" fillId="0" borderId="2" xfId="21" applyFont="1" applyFill="1" applyBorder="1" applyAlignment="1" applyProtection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5" fillId="0" borderId="10" xfId="21" applyFont="1" applyFill="1" applyBorder="1" applyAlignment="1" applyProtection="1">
      <alignment horizontal="center" vertical="center" wrapText="1"/>
    </xf>
    <xf numFmtId="177" fontId="22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177" fontId="22" fillId="0" borderId="1" xfId="21" applyNumberFormat="1" applyFont="1" applyFill="1" applyBorder="1" applyAlignment="1" applyProtection="1">
      <alignment horizontal="center" vertical="center"/>
    </xf>
    <xf numFmtId="0" fontId="28" fillId="0" borderId="1" xfId="21" applyFont="1" applyFill="1" applyBorder="1" applyAlignment="1" applyProtection="1">
      <alignment horizontal="center" vertical="center" wrapText="1"/>
    </xf>
    <xf numFmtId="177" fontId="22" fillId="0" borderId="1" xfId="41" applyNumberFormat="1" applyFont="1" applyFill="1" applyBorder="1" applyAlignment="1" applyProtection="1">
      <alignment horizontal="center" vertical="center" textRotation="255" wrapText="1"/>
    </xf>
    <xf numFmtId="0" fontId="23" fillId="0" borderId="1" xfId="41" applyFont="1" applyFill="1" applyBorder="1" applyAlignment="1" applyProtection="1">
      <alignment horizontal="center" vertical="center" wrapText="1"/>
    </xf>
    <xf numFmtId="0" fontId="28" fillId="0" borderId="10" xfId="41" applyFont="1" applyFill="1" applyBorder="1" applyAlignment="1" applyProtection="1">
      <alignment horizontal="center" vertical="center" wrapText="1"/>
    </xf>
    <xf numFmtId="0" fontId="28" fillId="0" borderId="17" xfId="41" applyFont="1" applyFill="1" applyBorder="1" applyAlignment="1" applyProtection="1">
      <alignment horizontal="center" vertical="center" wrapText="1"/>
    </xf>
    <xf numFmtId="177" fontId="22" fillId="0" borderId="10" xfId="41" applyNumberFormat="1" applyFont="1" applyFill="1" applyBorder="1" applyAlignment="1" applyProtection="1">
      <alignment horizontal="center" vertical="center" textRotation="255" wrapText="1"/>
    </xf>
    <xf numFmtId="0" fontId="28" fillId="0" borderId="9" xfId="41" applyFont="1" applyFill="1" applyBorder="1" applyAlignment="1" applyProtection="1">
      <alignment horizontal="center" vertical="center" wrapText="1"/>
    </xf>
    <xf numFmtId="176" fontId="29" fillId="0" borderId="1" xfId="0" applyNumberFormat="1" applyFont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/>
    </xf>
    <xf numFmtId="0" fontId="30" fillId="0" borderId="3" xfId="0" applyNumberFormat="1" applyFont="1" applyBorder="1" applyAlignment="1">
      <alignment horizontal="center" vertical="center" wrapText="1"/>
    </xf>
    <xf numFmtId="0" fontId="31" fillId="0" borderId="3" xfId="0" applyNumberFormat="1" applyFont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2" fillId="0" borderId="1" xfId="21" applyFont="1" applyFill="1" applyBorder="1" applyAlignment="1" applyProtection="1">
      <alignment horizontal="center" vertical="center" wrapText="1"/>
    </xf>
    <xf numFmtId="0" fontId="2" fillId="0" borderId="0" xfId="0" applyFont="1" applyFill="1">
      <alignment vertical="center"/>
    </xf>
    <xf numFmtId="0" fontId="32" fillId="0" borderId="10" xfId="21" applyFont="1" applyFill="1" applyBorder="1" applyAlignment="1" applyProtection="1">
      <alignment horizontal="center" vertical="center" wrapText="1"/>
    </xf>
    <xf numFmtId="0" fontId="20" fillId="0" borderId="1" xfId="0" applyFont="1" applyBorder="1">
      <alignment vertical="center"/>
    </xf>
    <xf numFmtId="0" fontId="20" fillId="0" borderId="10" xfId="0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常规Sheet1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58"/>
  <sheetViews>
    <sheetView tabSelected="1" topLeftCell="A2" workbookViewId="0">
      <selection activeCell="AL11" sqref="AL11"/>
    </sheetView>
  </sheetViews>
  <sheetFormatPr defaultColWidth="8.925" defaultRowHeight="14.25"/>
  <cols>
    <col min="1" max="1" width="3.75" customWidth="1"/>
    <col min="2" max="2" width="4.5" style="48" customWidth="1"/>
    <col min="3" max="3" width="4.45833333333333" style="49" customWidth="1"/>
    <col min="4" max="4" width="1.75" customWidth="1"/>
    <col min="5" max="5" width="4.74166666666667" customWidth="1"/>
    <col min="6" max="6" width="2.625" customWidth="1"/>
    <col min="7" max="7" width="2.75" customWidth="1"/>
    <col min="8" max="8" width="4.55" customWidth="1"/>
    <col min="9" max="9" width="1.875" customWidth="1"/>
    <col min="10" max="10" width="3" customWidth="1"/>
    <col min="11" max="11" width="2.25" customWidth="1"/>
    <col min="12" max="12" width="6.875" style="5" customWidth="1"/>
    <col min="13" max="13" width="2.75" style="50" customWidth="1"/>
    <col min="14" max="14" width="3.5" style="51" customWidth="1"/>
    <col min="15" max="17" width="3.5" style="52" customWidth="1"/>
    <col min="18" max="18" width="2.5" style="52" customWidth="1"/>
    <col min="19" max="25" width="3.5" style="52" customWidth="1"/>
    <col min="26" max="26" width="2.25" style="52" customWidth="1"/>
    <col min="27" max="28" width="3.79166666666667" style="52" customWidth="1"/>
    <col min="29" max="29" width="6" customWidth="1"/>
    <col min="30" max="30" width="4" style="53" customWidth="1"/>
    <col min="31" max="31" width="1.875" customWidth="1"/>
    <col min="32" max="32" width="4.50833333333333" style="54" customWidth="1"/>
    <col min="33" max="33" width="6.375" style="49" customWidth="1"/>
    <col min="34" max="34" width="3.825" customWidth="1"/>
    <col min="35" max="35" width="7" style="55" customWidth="1"/>
    <col min="36" max="36" width="4" customWidth="1"/>
    <col min="37" max="263" width="9" customWidth="1"/>
  </cols>
  <sheetData>
    <row r="1" ht="35.25" customHeight="1" spans="1:36">
      <c r="A1" s="56" t="s">
        <v>0</v>
      </c>
      <c r="B1" s="57"/>
      <c r="C1" s="57"/>
      <c r="D1" s="56"/>
      <c r="E1" s="56"/>
      <c r="F1" s="56"/>
      <c r="G1" s="56"/>
      <c r="H1" s="56"/>
      <c r="I1" s="56"/>
      <c r="J1" s="56"/>
      <c r="K1" s="56"/>
      <c r="L1" s="71"/>
      <c r="M1" s="56"/>
      <c r="N1" s="56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71"/>
      <c r="AD1" s="56"/>
      <c r="AE1" s="56"/>
      <c r="AF1" s="56"/>
      <c r="AG1" s="118"/>
      <c r="AH1" s="56"/>
      <c r="AI1" s="119"/>
      <c r="AJ1" s="56"/>
    </row>
    <row r="2" ht="15" customHeight="1" spans="1:36">
      <c r="A2" s="58" t="s">
        <v>1</v>
      </c>
      <c r="B2" s="59"/>
      <c r="C2" s="59"/>
      <c r="D2" s="58"/>
      <c r="E2" s="58"/>
      <c r="F2" s="58"/>
      <c r="G2" s="58"/>
      <c r="H2" s="58"/>
      <c r="I2" s="58"/>
      <c r="J2" s="58"/>
      <c r="K2" s="58"/>
      <c r="L2" s="72"/>
      <c r="M2" s="58"/>
      <c r="N2" s="58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72"/>
      <c r="AD2" s="58"/>
      <c r="AE2" s="58"/>
      <c r="AF2" s="58"/>
      <c r="AG2" s="120"/>
      <c r="AH2" s="58"/>
      <c r="AI2" s="121"/>
      <c r="AJ2" s="58"/>
    </row>
    <row r="3" ht="18" customHeight="1" spans="1:36">
      <c r="A3" s="58" t="s">
        <v>2</v>
      </c>
      <c r="B3" s="59"/>
      <c r="C3" s="59"/>
      <c r="D3" s="58"/>
      <c r="E3" s="58"/>
      <c r="F3" s="58"/>
      <c r="G3" s="58"/>
      <c r="H3" s="58"/>
      <c r="I3" s="58"/>
      <c r="J3" s="58"/>
      <c r="K3" s="58"/>
      <c r="L3" s="72"/>
      <c r="M3" s="58"/>
      <c r="N3" s="58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72"/>
      <c r="AD3" s="58"/>
      <c r="AE3" s="58"/>
      <c r="AF3" s="58"/>
      <c r="AG3" s="120"/>
      <c r="AH3" s="58"/>
      <c r="AI3" s="121"/>
      <c r="AJ3" s="58"/>
    </row>
    <row r="4" s="43" customFormat="1" ht="18" customHeight="1" spans="1:36">
      <c r="A4" s="60" t="s">
        <v>3</v>
      </c>
      <c r="B4" s="61" t="s">
        <v>4</v>
      </c>
      <c r="C4" s="61" t="s">
        <v>5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73" t="s">
        <v>6</v>
      </c>
      <c r="O4" s="74"/>
      <c r="P4" s="74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110" t="s">
        <v>7</v>
      </c>
      <c r="AD4" s="111" t="s">
        <v>8</v>
      </c>
      <c r="AE4" s="112" t="s">
        <v>9</v>
      </c>
      <c r="AF4" s="112" t="s">
        <v>10</v>
      </c>
      <c r="AG4" s="122" t="s">
        <v>11</v>
      </c>
      <c r="AH4" s="123" t="s">
        <v>8</v>
      </c>
      <c r="AI4" s="124" t="s">
        <v>12</v>
      </c>
      <c r="AJ4" s="58" t="s">
        <v>13</v>
      </c>
    </row>
    <row r="5" s="43" customFormat="1" ht="18" customHeight="1" spans="1:36">
      <c r="A5" s="60"/>
      <c r="B5" s="61"/>
      <c r="C5" s="61"/>
      <c r="D5" s="60"/>
      <c r="E5" s="60"/>
      <c r="F5" s="60"/>
      <c r="G5" s="60"/>
      <c r="H5" s="60"/>
      <c r="I5" s="60"/>
      <c r="J5" s="60"/>
      <c r="K5" s="60"/>
      <c r="L5" s="60"/>
      <c r="M5" s="60"/>
      <c r="N5" s="73"/>
      <c r="O5" s="74"/>
      <c r="P5" s="74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110"/>
      <c r="AD5" s="111"/>
      <c r="AE5" s="112"/>
      <c r="AF5" s="112"/>
      <c r="AG5" s="122"/>
      <c r="AH5" s="123"/>
      <c r="AI5" s="125"/>
      <c r="AJ5" s="58"/>
    </row>
    <row r="6" s="44" customFormat="1" ht="111" customHeight="1" spans="1:36">
      <c r="A6" s="60"/>
      <c r="B6" s="62"/>
      <c r="C6" s="63" t="s">
        <v>14</v>
      </c>
      <c r="D6" s="64" t="s">
        <v>15</v>
      </c>
      <c r="E6" s="64" t="s">
        <v>16</v>
      </c>
      <c r="F6" s="64" t="s">
        <v>17</v>
      </c>
      <c r="G6" s="64" t="s">
        <v>18</v>
      </c>
      <c r="H6" s="65" t="s">
        <v>19</v>
      </c>
      <c r="I6" s="65" t="s">
        <v>20</v>
      </c>
      <c r="J6" s="64" t="s">
        <v>21</v>
      </c>
      <c r="K6" s="64" t="s">
        <v>22</v>
      </c>
      <c r="L6" s="75" t="s">
        <v>23</v>
      </c>
      <c r="M6" s="64" t="s">
        <v>8</v>
      </c>
      <c r="N6" s="76" t="s">
        <v>24</v>
      </c>
      <c r="O6" s="77" t="s">
        <v>25</v>
      </c>
      <c r="P6" s="77" t="s">
        <v>26</v>
      </c>
      <c r="Q6" s="77" t="s">
        <v>27</v>
      </c>
      <c r="R6" s="77" t="s">
        <v>28</v>
      </c>
      <c r="S6" s="77" t="s">
        <v>29</v>
      </c>
      <c r="T6" s="77" t="s">
        <v>30</v>
      </c>
      <c r="U6" s="77" t="s">
        <v>31</v>
      </c>
      <c r="V6" s="77" t="s">
        <v>32</v>
      </c>
      <c r="W6" s="77" t="s">
        <v>33</v>
      </c>
      <c r="X6" s="77" t="s">
        <v>34</v>
      </c>
      <c r="Y6" s="77" t="s">
        <v>35</v>
      </c>
      <c r="Z6" s="77" t="s">
        <v>36</v>
      </c>
      <c r="AA6" s="77" t="s">
        <v>37</v>
      </c>
      <c r="AB6" s="77" t="s">
        <v>38</v>
      </c>
      <c r="AC6" s="110"/>
      <c r="AD6" s="111"/>
      <c r="AE6" s="112"/>
      <c r="AF6" s="112"/>
      <c r="AG6" s="126"/>
      <c r="AH6" s="123"/>
      <c r="AI6" s="127"/>
      <c r="AJ6" s="58"/>
    </row>
    <row r="7" s="45" customFormat="1" ht="37" customHeight="1" spans="1:36">
      <c r="A7" s="66">
        <v>1</v>
      </c>
      <c r="B7" s="67" t="s">
        <v>39</v>
      </c>
      <c r="C7" s="68">
        <v>60</v>
      </c>
      <c r="D7" s="2"/>
      <c r="E7" s="19">
        <v>24</v>
      </c>
      <c r="F7" s="23">
        <v>6</v>
      </c>
      <c r="G7" s="19">
        <v>10</v>
      </c>
      <c r="H7" s="19">
        <v>2</v>
      </c>
      <c r="I7" s="78"/>
      <c r="J7" s="79"/>
      <c r="K7" s="78"/>
      <c r="L7" s="80">
        <v>100</v>
      </c>
      <c r="M7" s="81">
        <v>1</v>
      </c>
      <c r="N7" s="82">
        <v>86</v>
      </c>
      <c r="O7" s="83">
        <v>87</v>
      </c>
      <c r="P7" s="83">
        <v>94</v>
      </c>
      <c r="Q7" s="83">
        <v>97</v>
      </c>
      <c r="R7" s="83">
        <v>90</v>
      </c>
      <c r="S7" s="83">
        <v>95</v>
      </c>
      <c r="T7" s="83">
        <v>92</v>
      </c>
      <c r="U7" s="83">
        <v>84</v>
      </c>
      <c r="V7" s="83">
        <v>87</v>
      </c>
      <c r="W7" s="83">
        <v>80</v>
      </c>
      <c r="X7" s="83">
        <v>94</v>
      </c>
      <c r="Y7" s="83">
        <v>90</v>
      </c>
      <c r="Z7" s="83">
        <v>99</v>
      </c>
      <c r="AA7" s="83">
        <v>89</v>
      </c>
      <c r="AB7" s="83">
        <v>90</v>
      </c>
      <c r="AC7" s="113">
        <f t="shared" ref="AC7:AC54" si="0">AVERAGE(N7:AB7)</f>
        <v>90.2666666666667</v>
      </c>
      <c r="AD7" s="114">
        <v>1</v>
      </c>
      <c r="AE7" s="88"/>
      <c r="AF7" s="115" t="s">
        <v>40</v>
      </c>
      <c r="AG7" s="128">
        <f t="shared" ref="AG7:AG54" si="1">L7*45%+AC7*55%</f>
        <v>94.6466666666667</v>
      </c>
      <c r="AH7" s="129">
        <v>1</v>
      </c>
      <c r="AI7" s="130" t="s">
        <v>41</v>
      </c>
      <c r="AJ7" s="84"/>
    </row>
    <row r="8" s="46" customFormat="1" ht="36" customHeight="1" spans="1:36">
      <c r="A8" s="66">
        <v>2</v>
      </c>
      <c r="B8" s="67" t="s">
        <v>42</v>
      </c>
      <c r="C8" s="68">
        <v>60</v>
      </c>
      <c r="D8" s="28"/>
      <c r="E8" s="19">
        <v>23</v>
      </c>
      <c r="F8" s="23">
        <v>6</v>
      </c>
      <c r="G8" s="19">
        <v>10</v>
      </c>
      <c r="H8" s="19">
        <v>11</v>
      </c>
      <c r="I8" s="78"/>
      <c r="J8" s="84"/>
      <c r="K8" s="84"/>
      <c r="L8" s="80">
        <v>100</v>
      </c>
      <c r="M8" s="81">
        <v>1</v>
      </c>
      <c r="N8" s="82">
        <v>92</v>
      </c>
      <c r="O8" s="83">
        <v>90</v>
      </c>
      <c r="P8" s="83">
        <v>94</v>
      </c>
      <c r="Q8" s="83">
        <v>92</v>
      </c>
      <c r="R8" s="83">
        <v>92</v>
      </c>
      <c r="S8" s="83">
        <v>98</v>
      </c>
      <c r="T8" s="83">
        <v>92</v>
      </c>
      <c r="U8" s="83">
        <v>92</v>
      </c>
      <c r="V8" s="83">
        <v>91</v>
      </c>
      <c r="W8" s="83">
        <v>74</v>
      </c>
      <c r="X8" s="83">
        <v>90</v>
      </c>
      <c r="Y8" s="83">
        <v>94</v>
      </c>
      <c r="Z8" s="83">
        <v>93</v>
      </c>
      <c r="AA8" s="83">
        <v>89</v>
      </c>
      <c r="AB8" s="83">
        <v>76</v>
      </c>
      <c r="AC8" s="113">
        <f t="shared" si="0"/>
        <v>89.9333333333333</v>
      </c>
      <c r="AD8" s="116">
        <v>2</v>
      </c>
      <c r="AE8" s="88"/>
      <c r="AF8" s="115" t="s">
        <v>40</v>
      </c>
      <c r="AG8" s="128">
        <f t="shared" si="1"/>
        <v>94.4633333333333</v>
      </c>
      <c r="AH8" s="129">
        <v>2</v>
      </c>
      <c r="AI8" s="130" t="s">
        <v>43</v>
      </c>
      <c r="AJ8" s="84"/>
    </row>
    <row r="9" s="46" customFormat="1" ht="36" customHeight="1" spans="1:36">
      <c r="A9" s="66">
        <v>3</v>
      </c>
      <c r="B9" s="67" t="s">
        <v>44</v>
      </c>
      <c r="C9" s="68">
        <v>60</v>
      </c>
      <c r="D9" s="26"/>
      <c r="E9" s="19">
        <v>28</v>
      </c>
      <c r="F9" s="23">
        <v>6</v>
      </c>
      <c r="G9" s="19">
        <v>10</v>
      </c>
      <c r="H9" s="19">
        <v>6</v>
      </c>
      <c r="I9" s="78"/>
      <c r="J9" s="84"/>
      <c r="K9" s="84"/>
      <c r="L9" s="80">
        <v>100</v>
      </c>
      <c r="M9" s="81">
        <v>1</v>
      </c>
      <c r="N9" s="82">
        <v>91</v>
      </c>
      <c r="O9" s="83">
        <v>90</v>
      </c>
      <c r="P9" s="83">
        <v>96</v>
      </c>
      <c r="Q9" s="83">
        <v>91</v>
      </c>
      <c r="R9" s="83">
        <v>89</v>
      </c>
      <c r="S9" s="83">
        <v>85</v>
      </c>
      <c r="T9" s="83">
        <v>93</v>
      </c>
      <c r="U9" s="83">
        <v>84</v>
      </c>
      <c r="V9" s="83">
        <v>87</v>
      </c>
      <c r="W9" s="83">
        <v>76</v>
      </c>
      <c r="X9" s="83">
        <v>87</v>
      </c>
      <c r="Y9" s="83">
        <v>92</v>
      </c>
      <c r="Z9" s="83">
        <v>94</v>
      </c>
      <c r="AA9" s="83">
        <v>82</v>
      </c>
      <c r="AB9" s="83">
        <v>87</v>
      </c>
      <c r="AC9" s="113">
        <f t="shared" si="0"/>
        <v>88.2666666666667</v>
      </c>
      <c r="AD9" s="114">
        <v>5</v>
      </c>
      <c r="AE9" s="88"/>
      <c r="AF9" s="115" t="s">
        <v>40</v>
      </c>
      <c r="AG9" s="128">
        <f t="shared" si="1"/>
        <v>93.5466666666667</v>
      </c>
      <c r="AH9" s="129">
        <v>3</v>
      </c>
      <c r="AI9" s="130" t="s">
        <v>45</v>
      </c>
      <c r="AJ9" s="84"/>
    </row>
    <row r="10" s="46" customFormat="1" ht="33" customHeight="1" spans="1:36">
      <c r="A10" s="66">
        <v>4</v>
      </c>
      <c r="B10" s="67" t="s">
        <v>46</v>
      </c>
      <c r="C10" s="68">
        <v>60</v>
      </c>
      <c r="D10" s="2"/>
      <c r="E10" s="19">
        <v>41.5</v>
      </c>
      <c r="F10" s="23">
        <v>6</v>
      </c>
      <c r="G10" s="19">
        <v>2</v>
      </c>
      <c r="H10" s="19">
        <v>2</v>
      </c>
      <c r="I10" s="85"/>
      <c r="J10" s="86"/>
      <c r="K10" s="86"/>
      <c r="L10" s="80">
        <v>100</v>
      </c>
      <c r="M10" s="81">
        <v>1</v>
      </c>
      <c r="N10" s="87">
        <v>85</v>
      </c>
      <c r="O10" s="83">
        <v>90</v>
      </c>
      <c r="P10" s="83">
        <v>95</v>
      </c>
      <c r="Q10" s="83">
        <v>96</v>
      </c>
      <c r="R10" s="83">
        <v>91</v>
      </c>
      <c r="S10" s="83">
        <v>77</v>
      </c>
      <c r="T10" s="83">
        <v>85</v>
      </c>
      <c r="U10" s="83">
        <v>85</v>
      </c>
      <c r="V10" s="83">
        <v>86</v>
      </c>
      <c r="W10" s="83">
        <v>76</v>
      </c>
      <c r="X10" s="83">
        <v>90</v>
      </c>
      <c r="Y10" s="83">
        <v>87</v>
      </c>
      <c r="Z10" s="83">
        <v>95</v>
      </c>
      <c r="AA10" s="83">
        <v>81</v>
      </c>
      <c r="AB10" s="83">
        <v>69</v>
      </c>
      <c r="AC10" s="113">
        <f t="shared" si="0"/>
        <v>85.8666666666667</v>
      </c>
      <c r="AD10" s="114">
        <v>13</v>
      </c>
      <c r="AE10" s="84"/>
      <c r="AF10" s="115" t="s">
        <v>40</v>
      </c>
      <c r="AG10" s="128">
        <f t="shared" si="1"/>
        <v>92.2266666666667</v>
      </c>
      <c r="AH10" s="129">
        <v>4</v>
      </c>
      <c r="AI10" s="130" t="s">
        <v>47</v>
      </c>
      <c r="AJ10" s="84"/>
    </row>
    <row r="11" s="46" customFormat="1" ht="33" customHeight="1" spans="1:36">
      <c r="A11" s="66">
        <v>5</v>
      </c>
      <c r="B11" s="67" t="s">
        <v>48</v>
      </c>
      <c r="C11" s="68">
        <v>60</v>
      </c>
      <c r="D11" s="28"/>
      <c r="E11" s="19">
        <v>36</v>
      </c>
      <c r="F11" s="23">
        <v>6</v>
      </c>
      <c r="G11" s="19">
        <v>2</v>
      </c>
      <c r="H11" s="19">
        <v>2</v>
      </c>
      <c r="I11" s="78"/>
      <c r="J11" s="79"/>
      <c r="K11" s="84"/>
      <c r="L11" s="80">
        <v>100</v>
      </c>
      <c r="M11" s="81">
        <v>1</v>
      </c>
      <c r="N11" s="82">
        <v>83</v>
      </c>
      <c r="O11" s="83">
        <v>85</v>
      </c>
      <c r="P11" s="83">
        <v>94</v>
      </c>
      <c r="Q11" s="83">
        <v>96</v>
      </c>
      <c r="R11" s="83">
        <v>88</v>
      </c>
      <c r="S11" s="83">
        <v>75</v>
      </c>
      <c r="T11" s="83">
        <v>86</v>
      </c>
      <c r="U11" s="83">
        <v>84</v>
      </c>
      <c r="V11" s="83">
        <v>80</v>
      </c>
      <c r="W11" s="83">
        <v>68</v>
      </c>
      <c r="X11" s="83">
        <v>90</v>
      </c>
      <c r="Y11" s="83">
        <v>87</v>
      </c>
      <c r="Z11" s="83">
        <v>94</v>
      </c>
      <c r="AA11" s="83">
        <v>84</v>
      </c>
      <c r="AB11" s="83">
        <v>74</v>
      </c>
      <c r="AC11" s="113">
        <f t="shared" si="0"/>
        <v>84.5333333333333</v>
      </c>
      <c r="AD11" s="114">
        <v>24</v>
      </c>
      <c r="AE11" s="84"/>
      <c r="AF11" s="115" t="s">
        <v>40</v>
      </c>
      <c r="AG11" s="128">
        <f t="shared" si="1"/>
        <v>91.4933333333333</v>
      </c>
      <c r="AH11" s="129">
        <v>5</v>
      </c>
      <c r="AI11" s="130" t="s">
        <v>47</v>
      </c>
      <c r="AJ11" s="84"/>
    </row>
    <row r="12" s="46" customFormat="1" ht="26" customHeight="1" spans="1:36">
      <c r="A12" s="66">
        <v>6</v>
      </c>
      <c r="B12" s="67" t="s">
        <v>49</v>
      </c>
      <c r="C12" s="68">
        <v>60</v>
      </c>
      <c r="D12" s="23"/>
      <c r="E12" s="19">
        <v>37.5</v>
      </c>
      <c r="F12" s="23">
        <v>6</v>
      </c>
      <c r="G12" s="19">
        <v>10</v>
      </c>
      <c r="H12" s="19">
        <v>0</v>
      </c>
      <c r="I12" s="78"/>
      <c r="J12" s="88"/>
      <c r="K12" s="88">
        <v>-5</v>
      </c>
      <c r="L12" s="80">
        <v>100</v>
      </c>
      <c r="M12" s="81">
        <v>1</v>
      </c>
      <c r="N12" s="89">
        <v>83</v>
      </c>
      <c r="O12" s="90">
        <v>80</v>
      </c>
      <c r="P12" s="90">
        <v>98</v>
      </c>
      <c r="Q12" s="90">
        <v>98</v>
      </c>
      <c r="R12" s="90">
        <v>84</v>
      </c>
      <c r="S12" s="90">
        <v>66</v>
      </c>
      <c r="T12" s="90">
        <v>88</v>
      </c>
      <c r="U12" s="90">
        <v>89</v>
      </c>
      <c r="V12" s="90">
        <v>80</v>
      </c>
      <c r="W12" s="90">
        <v>71</v>
      </c>
      <c r="X12" s="90">
        <v>90</v>
      </c>
      <c r="Y12" s="90">
        <v>83</v>
      </c>
      <c r="Z12" s="90">
        <v>99</v>
      </c>
      <c r="AA12" s="90">
        <v>84</v>
      </c>
      <c r="AB12" s="90">
        <v>72</v>
      </c>
      <c r="AC12" s="113">
        <f t="shared" si="0"/>
        <v>84.3333333333333</v>
      </c>
      <c r="AD12" s="116">
        <v>27</v>
      </c>
      <c r="AE12" s="84"/>
      <c r="AF12" s="115" t="s">
        <v>40</v>
      </c>
      <c r="AG12" s="128">
        <f t="shared" si="1"/>
        <v>91.3833333333333</v>
      </c>
      <c r="AH12" s="129">
        <v>6</v>
      </c>
      <c r="AI12" s="130" t="s">
        <v>47</v>
      </c>
      <c r="AJ12" s="84"/>
    </row>
    <row r="13" s="46" customFormat="1" ht="27" customHeight="1" spans="1:36">
      <c r="A13" s="66">
        <v>7</v>
      </c>
      <c r="B13" s="67" t="s">
        <v>50</v>
      </c>
      <c r="C13" s="68">
        <v>60</v>
      </c>
      <c r="D13" s="28"/>
      <c r="E13" s="19">
        <v>23</v>
      </c>
      <c r="F13" s="23">
        <v>6</v>
      </c>
      <c r="G13" s="19">
        <v>4</v>
      </c>
      <c r="H13" s="19">
        <v>6</v>
      </c>
      <c r="I13" s="78"/>
      <c r="J13" s="88"/>
      <c r="K13" s="88"/>
      <c r="L13" s="80">
        <f t="shared" ref="L13:L54" si="2">SUM(C13:K13)</f>
        <v>99</v>
      </c>
      <c r="M13" s="81">
        <v>7</v>
      </c>
      <c r="N13" s="89">
        <v>80</v>
      </c>
      <c r="O13" s="90">
        <v>90</v>
      </c>
      <c r="P13" s="90">
        <v>93</v>
      </c>
      <c r="Q13" s="90">
        <v>92</v>
      </c>
      <c r="R13" s="90">
        <v>91</v>
      </c>
      <c r="S13" s="90">
        <v>78</v>
      </c>
      <c r="T13" s="90">
        <v>83</v>
      </c>
      <c r="U13" s="90">
        <v>86</v>
      </c>
      <c r="V13" s="90">
        <v>75</v>
      </c>
      <c r="W13" s="90">
        <v>74</v>
      </c>
      <c r="X13" s="90">
        <v>85</v>
      </c>
      <c r="Y13" s="90">
        <v>93</v>
      </c>
      <c r="Z13" s="90">
        <v>98</v>
      </c>
      <c r="AA13" s="90">
        <v>82</v>
      </c>
      <c r="AB13" s="90">
        <v>70</v>
      </c>
      <c r="AC13" s="113">
        <f t="shared" si="0"/>
        <v>84.6666666666667</v>
      </c>
      <c r="AD13" s="114">
        <v>22</v>
      </c>
      <c r="AE13" s="88"/>
      <c r="AF13" s="115" t="s">
        <v>40</v>
      </c>
      <c r="AG13" s="128">
        <f t="shared" si="1"/>
        <v>91.1166666666667</v>
      </c>
      <c r="AH13" s="129">
        <v>7</v>
      </c>
      <c r="AI13" s="130" t="s">
        <v>47</v>
      </c>
      <c r="AJ13" s="106"/>
    </row>
    <row r="14" s="46" customFormat="1" spans="1:36">
      <c r="A14" s="66">
        <v>8</v>
      </c>
      <c r="B14" s="67" t="s">
        <v>51</v>
      </c>
      <c r="C14" s="68">
        <v>50.9624283890015</v>
      </c>
      <c r="D14" s="23"/>
      <c r="E14" s="19">
        <v>32</v>
      </c>
      <c r="F14" s="23">
        <v>6</v>
      </c>
      <c r="G14" s="19">
        <v>0</v>
      </c>
      <c r="H14" s="19">
        <v>2</v>
      </c>
      <c r="I14" s="78"/>
      <c r="J14" s="88"/>
      <c r="K14" s="88"/>
      <c r="L14" s="80">
        <f t="shared" si="2"/>
        <v>90.9624283890015</v>
      </c>
      <c r="M14" s="81">
        <v>8</v>
      </c>
      <c r="N14" s="89">
        <v>86</v>
      </c>
      <c r="O14" s="90">
        <v>83</v>
      </c>
      <c r="P14" s="90">
        <v>94</v>
      </c>
      <c r="Q14" s="90">
        <v>93</v>
      </c>
      <c r="R14" s="90">
        <v>88</v>
      </c>
      <c r="S14" s="90">
        <v>84</v>
      </c>
      <c r="T14" s="90">
        <v>84</v>
      </c>
      <c r="U14" s="90">
        <v>85</v>
      </c>
      <c r="V14" s="90">
        <v>84</v>
      </c>
      <c r="W14" s="90">
        <v>76</v>
      </c>
      <c r="X14" s="90">
        <v>83</v>
      </c>
      <c r="Y14" s="90">
        <v>88</v>
      </c>
      <c r="Z14" s="90">
        <v>98</v>
      </c>
      <c r="AA14" s="90">
        <v>85</v>
      </c>
      <c r="AB14" s="90">
        <v>78</v>
      </c>
      <c r="AC14" s="113">
        <f t="shared" si="0"/>
        <v>85.9333333333333</v>
      </c>
      <c r="AD14" s="116">
        <v>12</v>
      </c>
      <c r="AE14" s="86"/>
      <c r="AF14" s="115" t="s">
        <v>40</v>
      </c>
      <c r="AG14" s="128">
        <f t="shared" si="1"/>
        <v>88.196426108384</v>
      </c>
      <c r="AH14" s="129">
        <v>8</v>
      </c>
      <c r="AI14" s="131"/>
      <c r="AJ14" s="86"/>
    </row>
    <row r="15" s="46" customFormat="1" spans="1:36">
      <c r="A15" s="66">
        <v>9</v>
      </c>
      <c r="B15" s="67" t="s">
        <v>52</v>
      </c>
      <c r="C15" s="68">
        <v>31.6318521035182</v>
      </c>
      <c r="D15" s="28"/>
      <c r="E15" s="19">
        <v>28</v>
      </c>
      <c r="F15" s="23">
        <v>6</v>
      </c>
      <c r="G15" s="19">
        <v>2</v>
      </c>
      <c r="H15" s="19">
        <v>15</v>
      </c>
      <c r="I15" s="78"/>
      <c r="J15" s="88"/>
      <c r="K15" s="88"/>
      <c r="L15" s="91">
        <f t="shared" si="2"/>
        <v>82.6318521035182</v>
      </c>
      <c r="M15" s="81">
        <v>10</v>
      </c>
      <c r="N15" s="92">
        <v>85</v>
      </c>
      <c r="O15" s="90">
        <v>90</v>
      </c>
      <c r="P15" s="90">
        <v>93</v>
      </c>
      <c r="Q15" s="90">
        <v>93</v>
      </c>
      <c r="R15" s="90">
        <v>90</v>
      </c>
      <c r="S15" s="90">
        <v>94</v>
      </c>
      <c r="T15" s="90">
        <v>93</v>
      </c>
      <c r="U15" s="90">
        <v>85</v>
      </c>
      <c r="V15" s="90">
        <v>89</v>
      </c>
      <c r="W15" s="90">
        <v>83</v>
      </c>
      <c r="X15" s="90">
        <v>91</v>
      </c>
      <c r="Y15" s="90">
        <v>87</v>
      </c>
      <c r="Z15" s="90">
        <v>93</v>
      </c>
      <c r="AA15" s="90">
        <v>86</v>
      </c>
      <c r="AB15" s="90">
        <v>79</v>
      </c>
      <c r="AC15" s="113">
        <f t="shared" si="0"/>
        <v>88.7333333333333</v>
      </c>
      <c r="AD15" s="114">
        <v>4</v>
      </c>
      <c r="AE15" s="88"/>
      <c r="AF15" s="115" t="s">
        <v>40</v>
      </c>
      <c r="AG15" s="128">
        <f t="shared" si="1"/>
        <v>85.9876667799165</v>
      </c>
      <c r="AH15" s="129">
        <v>9</v>
      </c>
      <c r="AI15" s="132"/>
      <c r="AJ15" s="86"/>
    </row>
    <row r="16" s="46" customFormat="1" spans="1:36">
      <c r="A16" s="66">
        <v>10</v>
      </c>
      <c r="B16" s="67" t="s">
        <v>53</v>
      </c>
      <c r="C16" s="68">
        <v>38.6611525709666</v>
      </c>
      <c r="D16" s="2"/>
      <c r="E16" s="19">
        <v>36</v>
      </c>
      <c r="F16" s="23">
        <v>6</v>
      </c>
      <c r="G16" s="19">
        <v>0</v>
      </c>
      <c r="H16" s="19">
        <v>2</v>
      </c>
      <c r="I16" s="85"/>
      <c r="J16" s="93"/>
      <c r="K16" s="93"/>
      <c r="L16" s="80">
        <f t="shared" si="2"/>
        <v>82.6611525709666</v>
      </c>
      <c r="M16" s="81">
        <v>9</v>
      </c>
      <c r="N16" s="94">
        <v>83</v>
      </c>
      <c r="O16" s="95">
        <v>90</v>
      </c>
      <c r="P16" s="95">
        <v>96</v>
      </c>
      <c r="Q16" s="95">
        <v>91</v>
      </c>
      <c r="R16" s="95">
        <v>89</v>
      </c>
      <c r="S16" s="95">
        <v>79</v>
      </c>
      <c r="T16" s="95">
        <v>88</v>
      </c>
      <c r="U16" s="95">
        <v>89</v>
      </c>
      <c r="V16" s="95">
        <v>75</v>
      </c>
      <c r="W16" s="95">
        <v>74</v>
      </c>
      <c r="X16" s="95">
        <v>87</v>
      </c>
      <c r="Y16" s="95">
        <v>87</v>
      </c>
      <c r="Z16" s="95">
        <v>93</v>
      </c>
      <c r="AA16" s="95">
        <v>81</v>
      </c>
      <c r="AB16" s="95">
        <v>71</v>
      </c>
      <c r="AC16" s="113">
        <f t="shared" si="0"/>
        <v>84.8666666666667</v>
      </c>
      <c r="AD16" s="116">
        <v>21</v>
      </c>
      <c r="AE16" s="88"/>
      <c r="AF16" s="115" t="s">
        <v>40</v>
      </c>
      <c r="AG16" s="128">
        <f t="shared" si="1"/>
        <v>83.8741853236016</v>
      </c>
      <c r="AH16" s="129">
        <v>10</v>
      </c>
      <c r="AI16" s="132"/>
      <c r="AJ16" s="84"/>
    </row>
    <row r="17" s="46" customFormat="1" spans="1:36">
      <c r="A17" s="66">
        <v>11</v>
      </c>
      <c r="B17" s="67" t="s">
        <v>54</v>
      </c>
      <c r="C17" s="68">
        <v>28.1172018697939</v>
      </c>
      <c r="D17" s="28"/>
      <c r="E17" s="19">
        <v>26</v>
      </c>
      <c r="F17" s="23">
        <v>6</v>
      </c>
      <c r="G17" s="19">
        <v>2</v>
      </c>
      <c r="H17" s="19">
        <v>7</v>
      </c>
      <c r="I17" s="78"/>
      <c r="J17" s="86"/>
      <c r="K17" s="84"/>
      <c r="L17" s="91">
        <f t="shared" si="2"/>
        <v>69.1172018697939</v>
      </c>
      <c r="M17" s="81">
        <v>11</v>
      </c>
      <c r="N17" s="87">
        <v>87</v>
      </c>
      <c r="O17" s="83">
        <v>80</v>
      </c>
      <c r="P17" s="83">
        <v>93</v>
      </c>
      <c r="Q17" s="83">
        <v>89</v>
      </c>
      <c r="R17" s="83">
        <v>88</v>
      </c>
      <c r="S17" s="83">
        <v>85</v>
      </c>
      <c r="T17" s="83">
        <v>96</v>
      </c>
      <c r="U17" s="83">
        <v>86</v>
      </c>
      <c r="V17" s="83">
        <v>85</v>
      </c>
      <c r="W17" s="83">
        <v>78</v>
      </c>
      <c r="X17" s="83">
        <v>79</v>
      </c>
      <c r="Y17" s="83">
        <v>89</v>
      </c>
      <c r="Z17" s="83">
        <v>100</v>
      </c>
      <c r="AA17" s="83">
        <v>85</v>
      </c>
      <c r="AB17" s="83">
        <v>68</v>
      </c>
      <c r="AC17" s="113">
        <f t="shared" si="0"/>
        <v>85.8666666666667</v>
      </c>
      <c r="AD17" s="114">
        <v>13</v>
      </c>
      <c r="AE17" s="84"/>
      <c r="AF17" s="115" t="s">
        <v>40</v>
      </c>
      <c r="AG17" s="128">
        <f t="shared" si="1"/>
        <v>78.3294075080739</v>
      </c>
      <c r="AH17" s="129">
        <v>11</v>
      </c>
      <c r="AI17" s="132"/>
      <c r="AJ17" s="84"/>
    </row>
    <row r="18" spans="1:36">
      <c r="A18" s="66">
        <v>12</v>
      </c>
      <c r="B18" s="67" t="s">
        <v>55</v>
      </c>
      <c r="C18" s="68">
        <v>25.4812141945007</v>
      </c>
      <c r="D18" s="23"/>
      <c r="E18" s="19">
        <v>30</v>
      </c>
      <c r="F18" s="23">
        <v>6</v>
      </c>
      <c r="G18" s="19">
        <v>4</v>
      </c>
      <c r="H18" s="19">
        <v>2</v>
      </c>
      <c r="I18" s="78"/>
      <c r="J18" s="79"/>
      <c r="K18" s="84"/>
      <c r="L18" s="80">
        <f t="shared" si="2"/>
        <v>67.4812141945007</v>
      </c>
      <c r="M18" s="81">
        <v>12</v>
      </c>
      <c r="N18" s="82">
        <v>85</v>
      </c>
      <c r="O18" s="83">
        <v>86</v>
      </c>
      <c r="P18" s="83">
        <v>93</v>
      </c>
      <c r="Q18" s="83">
        <v>89</v>
      </c>
      <c r="R18" s="83">
        <v>91</v>
      </c>
      <c r="S18" s="83">
        <v>84</v>
      </c>
      <c r="T18" s="83">
        <v>90</v>
      </c>
      <c r="U18" s="83">
        <v>84</v>
      </c>
      <c r="V18" s="83">
        <v>78</v>
      </c>
      <c r="W18" s="83">
        <v>71</v>
      </c>
      <c r="X18" s="83">
        <v>77</v>
      </c>
      <c r="Y18" s="83">
        <v>89</v>
      </c>
      <c r="Z18" s="83">
        <v>91</v>
      </c>
      <c r="AA18" s="83">
        <v>86</v>
      </c>
      <c r="AB18" s="83">
        <v>70</v>
      </c>
      <c r="AC18" s="113">
        <f t="shared" si="0"/>
        <v>84.2666666666667</v>
      </c>
      <c r="AD18" s="114">
        <v>28</v>
      </c>
      <c r="AE18" s="88"/>
      <c r="AF18" s="115" t="s">
        <v>40</v>
      </c>
      <c r="AG18" s="128">
        <f t="shared" si="1"/>
        <v>76.713213054192</v>
      </c>
      <c r="AH18" s="129">
        <v>12</v>
      </c>
      <c r="AI18" s="119"/>
      <c r="AJ18" s="84"/>
    </row>
    <row r="19" spans="1:36">
      <c r="A19" s="66">
        <v>13</v>
      </c>
      <c r="B19" s="67" t="s">
        <v>56</v>
      </c>
      <c r="C19" s="68">
        <v>28.1172018697939</v>
      </c>
      <c r="D19" s="28"/>
      <c r="E19" s="19">
        <v>21</v>
      </c>
      <c r="F19" s="23">
        <v>6</v>
      </c>
      <c r="G19" s="19">
        <v>2</v>
      </c>
      <c r="H19" s="19">
        <v>6</v>
      </c>
      <c r="I19" s="78"/>
      <c r="J19" s="88"/>
      <c r="K19" s="88"/>
      <c r="L19" s="80">
        <f t="shared" si="2"/>
        <v>63.1172018697939</v>
      </c>
      <c r="M19" s="81">
        <v>14</v>
      </c>
      <c r="N19" s="89">
        <v>79</v>
      </c>
      <c r="O19" s="90">
        <v>90</v>
      </c>
      <c r="P19" s="90">
        <v>94</v>
      </c>
      <c r="Q19" s="90">
        <v>96</v>
      </c>
      <c r="R19" s="90">
        <v>89</v>
      </c>
      <c r="S19" s="90">
        <v>95</v>
      </c>
      <c r="T19" s="90">
        <v>89</v>
      </c>
      <c r="U19" s="90">
        <v>90</v>
      </c>
      <c r="V19" s="90">
        <v>81</v>
      </c>
      <c r="W19" s="90">
        <v>70</v>
      </c>
      <c r="X19" s="90">
        <v>95</v>
      </c>
      <c r="Y19" s="90">
        <v>91</v>
      </c>
      <c r="Z19" s="90">
        <v>93</v>
      </c>
      <c r="AA19" s="90">
        <v>80</v>
      </c>
      <c r="AB19" s="90">
        <v>78</v>
      </c>
      <c r="AC19" s="113">
        <f t="shared" si="0"/>
        <v>87.3333333333333</v>
      </c>
      <c r="AD19" s="114">
        <v>8</v>
      </c>
      <c r="AE19" s="88"/>
      <c r="AF19" s="115" t="s">
        <v>40</v>
      </c>
      <c r="AG19" s="128">
        <f t="shared" si="1"/>
        <v>76.4360741747406</v>
      </c>
      <c r="AH19" s="129">
        <v>13</v>
      </c>
      <c r="AI19" s="132"/>
      <c r="AJ19" s="84"/>
    </row>
    <row r="20" spans="1:36">
      <c r="A20" s="66">
        <v>14</v>
      </c>
      <c r="B20" s="67" t="s">
        <v>57</v>
      </c>
      <c r="C20" s="68">
        <v>27.2385393113629</v>
      </c>
      <c r="D20" s="28"/>
      <c r="E20" s="19">
        <v>26</v>
      </c>
      <c r="F20" s="23">
        <v>6</v>
      </c>
      <c r="G20" s="19">
        <v>0</v>
      </c>
      <c r="H20" s="19">
        <v>4</v>
      </c>
      <c r="I20" s="78"/>
      <c r="J20" s="88"/>
      <c r="K20" s="88"/>
      <c r="L20" s="80">
        <f t="shared" si="2"/>
        <v>63.2385393113629</v>
      </c>
      <c r="M20" s="81">
        <v>13</v>
      </c>
      <c r="N20" s="89">
        <v>78</v>
      </c>
      <c r="O20" s="90">
        <v>90</v>
      </c>
      <c r="P20" s="90">
        <v>96</v>
      </c>
      <c r="Q20" s="90">
        <v>89</v>
      </c>
      <c r="R20" s="90">
        <v>91</v>
      </c>
      <c r="S20" s="90">
        <v>79</v>
      </c>
      <c r="T20" s="90">
        <v>87</v>
      </c>
      <c r="U20" s="90">
        <v>86</v>
      </c>
      <c r="V20" s="90">
        <v>77</v>
      </c>
      <c r="W20" s="90">
        <v>90</v>
      </c>
      <c r="X20" s="90">
        <v>83</v>
      </c>
      <c r="Y20" s="90">
        <v>90</v>
      </c>
      <c r="Z20" s="90">
        <v>88</v>
      </c>
      <c r="AA20" s="90">
        <v>80</v>
      </c>
      <c r="AB20" s="90">
        <v>73</v>
      </c>
      <c r="AC20" s="113">
        <f t="shared" si="0"/>
        <v>85.1333333333333</v>
      </c>
      <c r="AD20" s="116">
        <v>18</v>
      </c>
      <c r="AE20" s="86"/>
      <c r="AF20" s="115" t="s">
        <v>40</v>
      </c>
      <c r="AG20" s="128">
        <f t="shared" si="1"/>
        <v>75.2806760234466</v>
      </c>
      <c r="AH20" s="129">
        <v>14</v>
      </c>
      <c r="AI20" s="119"/>
      <c r="AJ20" s="84"/>
    </row>
    <row r="21" spans="1:36">
      <c r="A21" s="66">
        <v>15</v>
      </c>
      <c r="B21" s="67" t="s">
        <v>58</v>
      </c>
      <c r="C21" s="68">
        <v>28.1172018697939</v>
      </c>
      <c r="D21" s="23"/>
      <c r="E21" s="19">
        <v>20</v>
      </c>
      <c r="F21" s="23">
        <v>6</v>
      </c>
      <c r="G21" s="19">
        <v>4</v>
      </c>
      <c r="H21" s="19">
        <v>2</v>
      </c>
      <c r="I21" s="78"/>
      <c r="J21" s="84"/>
      <c r="K21" s="86"/>
      <c r="L21" s="80">
        <f t="shared" si="2"/>
        <v>60.1172018697939</v>
      </c>
      <c r="M21" s="81">
        <v>16</v>
      </c>
      <c r="N21" s="82">
        <v>82</v>
      </c>
      <c r="O21" s="83">
        <v>86</v>
      </c>
      <c r="P21" s="83">
        <v>97</v>
      </c>
      <c r="Q21" s="83">
        <v>98</v>
      </c>
      <c r="R21" s="83">
        <v>89</v>
      </c>
      <c r="S21" s="83">
        <v>93</v>
      </c>
      <c r="T21" s="83">
        <v>90</v>
      </c>
      <c r="U21" s="83">
        <v>84</v>
      </c>
      <c r="V21" s="83">
        <v>81</v>
      </c>
      <c r="W21" s="83">
        <v>76</v>
      </c>
      <c r="X21" s="83">
        <v>89</v>
      </c>
      <c r="Y21" s="83">
        <v>93</v>
      </c>
      <c r="Z21" s="83">
        <v>97</v>
      </c>
      <c r="AA21" s="83">
        <v>84</v>
      </c>
      <c r="AB21" s="83">
        <v>76</v>
      </c>
      <c r="AC21" s="113">
        <f t="shared" si="0"/>
        <v>87.6666666666667</v>
      </c>
      <c r="AD21" s="116">
        <v>7</v>
      </c>
      <c r="AE21" s="88"/>
      <c r="AF21" s="115" t="s">
        <v>40</v>
      </c>
      <c r="AG21" s="128">
        <f t="shared" si="1"/>
        <v>75.2694075080739</v>
      </c>
      <c r="AH21" s="129">
        <v>15</v>
      </c>
      <c r="AI21" s="132"/>
      <c r="AJ21" s="84"/>
    </row>
    <row r="22" spans="1:36">
      <c r="A22" s="66">
        <v>16</v>
      </c>
      <c r="B22" s="67" t="s">
        <v>59</v>
      </c>
      <c r="C22" s="68">
        <v>31.6318521035182</v>
      </c>
      <c r="D22" s="23"/>
      <c r="E22" s="19">
        <v>22.5</v>
      </c>
      <c r="F22" s="23">
        <v>6</v>
      </c>
      <c r="G22" s="19">
        <v>0</v>
      </c>
      <c r="H22" s="19">
        <v>2</v>
      </c>
      <c r="I22" s="78"/>
      <c r="J22" s="88"/>
      <c r="K22" s="88"/>
      <c r="L22" s="80">
        <f t="shared" si="2"/>
        <v>62.1318521035182</v>
      </c>
      <c r="M22" s="81">
        <v>15</v>
      </c>
      <c r="N22" s="89">
        <v>76</v>
      </c>
      <c r="O22" s="90">
        <v>83</v>
      </c>
      <c r="P22" s="90">
        <v>93</v>
      </c>
      <c r="Q22" s="90">
        <v>87</v>
      </c>
      <c r="R22" s="90">
        <v>82</v>
      </c>
      <c r="S22" s="90">
        <v>80</v>
      </c>
      <c r="T22" s="90">
        <v>84</v>
      </c>
      <c r="U22" s="90">
        <v>89</v>
      </c>
      <c r="V22" s="90">
        <v>86</v>
      </c>
      <c r="W22" s="90">
        <v>76</v>
      </c>
      <c r="X22" s="90">
        <v>84</v>
      </c>
      <c r="Y22" s="90">
        <v>88</v>
      </c>
      <c r="Z22" s="90">
        <v>95</v>
      </c>
      <c r="AA22" s="90">
        <v>81</v>
      </c>
      <c r="AB22" s="90">
        <v>73</v>
      </c>
      <c r="AC22" s="113">
        <f t="shared" si="0"/>
        <v>83.8</v>
      </c>
      <c r="AD22" s="116">
        <v>30</v>
      </c>
      <c r="AE22" s="84"/>
      <c r="AF22" s="115" t="s">
        <v>40</v>
      </c>
      <c r="AG22" s="128">
        <f t="shared" si="1"/>
        <v>74.0493334465832</v>
      </c>
      <c r="AH22" s="129">
        <v>16</v>
      </c>
      <c r="AI22" s="132"/>
      <c r="AJ22" s="84"/>
    </row>
    <row r="23" spans="1:36">
      <c r="A23" s="66">
        <v>17</v>
      </c>
      <c r="B23" s="67" t="s">
        <v>60</v>
      </c>
      <c r="C23" s="68">
        <v>28.1172018697939</v>
      </c>
      <c r="D23" s="2"/>
      <c r="E23" s="19">
        <v>16</v>
      </c>
      <c r="F23" s="23">
        <v>6</v>
      </c>
      <c r="G23" s="19">
        <v>0</v>
      </c>
      <c r="H23" s="19">
        <v>2</v>
      </c>
      <c r="I23" s="78"/>
      <c r="J23" s="88"/>
      <c r="K23" s="88"/>
      <c r="L23" s="80">
        <f t="shared" si="2"/>
        <v>52.1172018697939</v>
      </c>
      <c r="M23" s="81">
        <v>19</v>
      </c>
      <c r="N23" s="89">
        <v>85</v>
      </c>
      <c r="O23" s="90">
        <v>86</v>
      </c>
      <c r="P23" s="90">
        <v>93</v>
      </c>
      <c r="Q23" s="90">
        <v>94</v>
      </c>
      <c r="R23" s="90">
        <v>91</v>
      </c>
      <c r="S23" s="90">
        <v>92</v>
      </c>
      <c r="T23" s="90">
        <v>94</v>
      </c>
      <c r="U23" s="90">
        <v>85</v>
      </c>
      <c r="V23" s="90">
        <v>85</v>
      </c>
      <c r="W23" s="90">
        <v>86</v>
      </c>
      <c r="X23" s="90">
        <v>92</v>
      </c>
      <c r="Y23" s="90">
        <v>86</v>
      </c>
      <c r="Z23" s="90">
        <v>100</v>
      </c>
      <c r="AA23" s="90">
        <v>85</v>
      </c>
      <c r="AB23" s="90">
        <v>84</v>
      </c>
      <c r="AC23" s="113">
        <f t="shared" si="0"/>
        <v>89.2</v>
      </c>
      <c r="AD23" s="116">
        <v>3</v>
      </c>
      <c r="AE23" s="84"/>
      <c r="AF23" s="115" t="s">
        <v>40</v>
      </c>
      <c r="AG23" s="128">
        <f t="shared" si="1"/>
        <v>72.5127408414073</v>
      </c>
      <c r="AH23" s="129">
        <v>17</v>
      </c>
      <c r="AI23" s="132"/>
      <c r="AJ23" s="84"/>
    </row>
    <row r="24" s="47" customFormat="1" spans="1:37">
      <c r="A24" s="66">
        <v>18</v>
      </c>
      <c r="B24" s="67" t="s">
        <v>61</v>
      </c>
      <c r="C24" s="68">
        <v>23.7238890776386</v>
      </c>
      <c r="D24" s="23"/>
      <c r="E24" s="19">
        <v>24</v>
      </c>
      <c r="F24" s="23">
        <v>6</v>
      </c>
      <c r="G24" s="19">
        <v>0</v>
      </c>
      <c r="H24" s="19">
        <v>0</v>
      </c>
      <c r="I24" s="78"/>
      <c r="J24" s="79"/>
      <c r="K24" s="86"/>
      <c r="L24" s="80">
        <f t="shared" si="2"/>
        <v>53.7238890776386</v>
      </c>
      <c r="M24" s="81">
        <v>18</v>
      </c>
      <c r="N24" s="82">
        <v>81</v>
      </c>
      <c r="O24" s="83">
        <v>83</v>
      </c>
      <c r="P24" s="83">
        <v>96</v>
      </c>
      <c r="Q24" s="83">
        <v>95</v>
      </c>
      <c r="R24" s="83">
        <v>91</v>
      </c>
      <c r="S24" s="83">
        <v>93</v>
      </c>
      <c r="T24" s="83">
        <v>87</v>
      </c>
      <c r="U24" s="83">
        <v>90</v>
      </c>
      <c r="V24" s="83">
        <v>76</v>
      </c>
      <c r="W24" s="83">
        <v>69</v>
      </c>
      <c r="X24" s="83">
        <v>90</v>
      </c>
      <c r="Y24" s="83">
        <v>89</v>
      </c>
      <c r="Z24" s="83">
        <v>90</v>
      </c>
      <c r="AA24" s="83">
        <v>75</v>
      </c>
      <c r="AB24" s="83">
        <v>68</v>
      </c>
      <c r="AC24" s="113">
        <f t="shared" si="0"/>
        <v>84.8666666666667</v>
      </c>
      <c r="AD24" s="116">
        <v>21</v>
      </c>
      <c r="AE24" s="84"/>
      <c r="AF24" s="115" t="s">
        <v>40</v>
      </c>
      <c r="AG24" s="128">
        <f t="shared" si="1"/>
        <v>70.852416751604</v>
      </c>
      <c r="AH24" s="129">
        <v>18</v>
      </c>
      <c r="AI24" s="133"/>
      <c r="AJ24" s="84"/>
      <c r="AK24" s="134"/>
    </row>
    <row r="25" spans="1:36">
      <c r="A25" s="66">
        <v>19</v>
      </c>
      <c r="B25" s="67" t="s">
        <v>62</v>
      </c>
      <c r="C25" s="68">
        <v>22.8452265192076</v>
      </c>
      <c r="D25" s="28"/>
      <c r="E25" s="19">
        <v>23</v>
      </c>
      <c r="F25" s="23">
        <v>6</v>
      </c>
      <c r="G25" s="19">
        <v>0</v>
      </c>
      <c r="H25" s="19">
        <v>2</v>
      </c>
      <c r="I25" s="78"/>
      <c r="J25" s="84"/>
      <c r="K25" s="84"/>
      <c r="L25" s="80">
        <f t="shared" si="2"/>
        <v>53.8452265192076</v>
      </c>
      <c r="M25" s="81">
        <v>17</v>
      </c>
      <c r="N25" s="82">
        <v>85</v>
      </c>
      <c r="O25" s="83">
        <v>85</v>
      </c>
      <c r="P25" s="83">
        <v>93</v>
      </c>
      <c r="Q25" s="83">
        <v>83</v>
      </c>
      <c r="R25" s="83">
        <v>92</v>
      </c>
      <c r="S25" s="83">
        <v>83</v>
      </c>
      <c r="T25" s="83">
        <v>85</v>
      </c>
      <c r="U25" s="83">
        <v>85</v>
      </c>
      <c r="V25" s="83">
        <v>81</v>
      </c>
      <c r="W25" s="83">
        <v>71</v>
      </c>
      <c r="X25" s="83">
        <v>93</v>
      </c>
      <c r="Y25" s="83">
        <v>84</v>
      </c>
      <c r="Z25" s="83">
        <v>95</v>
      </c>
      <c r="AA25" s="83">
        <v>81</v>
      </c>
      <c r="AB25" s="83">
        <v>67</v>
      </c>
      <c r="AC25" s="113">
        <f t="shared" si="0"/>
        <v>84.2</v>
      </c>
      <c r="AD25" s="114">
        <v>29</v>
      </c>
      <c r="AE25" s="88"/>
      <c r="AF25" s="115" t="s">
        <v>40</v>
      </c>
      <c r="AG25" s="128">
        <f t="shared" si="1"/>
        <v>70.5403519336434</v>
      </c>
      <c r="AH25" s="129">
        <v>19</v>
      </c>
      <c r="AI25" s="132"/>
      <c r="AJ25" s="84"/>
    </row>
    <row r="26" spans="1:36">
      <c r="A26" s="66">
        <v>20</v>
      </c>
      <c r="B26" s="69" t="s">
        <v>63</v>
      </c>
      <c r="C26" s="68">
        <v>26.3598767529318</v>
      </c>
      <c r="D26" s="28"/>
      <c r="E26" s="19">
        <v>15</v>
      </c>
      <c r="F26" s="23">
        <v>6</v>
      </c>
      <c r="G26" s="19">
        <v>0</v>
      </c>
      <c r="H26" s="19">
        <v>0</v>
      </c>
      <c r="I26" s="85"/>
      <c r="J26" s="86"/>
      <c r="K26" s="86"/>
      <c r="L26" s="96">
        <f t="shared" si="2"/>
        <v>47.3598767529318</v>
      </c>
      <c r="M26" s="81">
        <v>21</v>
      </c>
      <c r="N26" s="97">
        <v>84</v>
      </c>
      <c r="O26" s="98">
        <v>90</v>
      </c>
      <c r="P26" s="83">
        <v>96</v>
      </c>
      <c r="Q26" s="83">
        <v>89</v>
      </c>
      <c r="R26" s="83">
        <v>93</v>
      </c>
      <c r="S26" s="83">
        <v>80</v>
      </c>
      <c r="T26" s="83">
        <v>88</v>
      </c>
      <c r="U26" s="83">
        <v>83</v>
      </c>
      <c r="V26" s="83">
        <v>84</v>
      </c>
      <c r="W26" s="83">
        <v>84</v>
      </c>
      <c r="X26" s="83">
        <v>92</v>
      </c>
      <c r="Y26" s="83">
        <v>89</v>
      </c>
      <c r="Z26" s="83">
        <v>100</v>
      </c>
      <c r="AA26" s="83">
        <v>78</v>
      </c>
      <c r="AB26" s="83">
        <v>69</v>
      </c>
      <c r="AC26" s="113">
        <f t="shared" si="0"/>
        <v>86.6</v>
      </c>
      <c r="AD26" s="114">
        <v>9</v>
      </c>
      <c r="AE26" s="84"/>
      <c r="AF26" s="115" t="s">
        <v>40</v>
      </c>
      <c r="AG26" s="128">
        <f t="shared" si="1"/>
        <v>68.9419445388193</v>
      </c>
      <c r="AH26" s="129">
        <v>20</v>
      </c>
      <c r="AI26" s="132"/>
      <c r="AJ26" s="84"/>
    </row>
    <row r="27" spans="1:36">
      <c r="A27" s="66">
        <v>21</v>
      </c>
      <c r="B27" s="67" t="s">
        <v>64</v>
      </c>
      <c r="C27" s="68">
        <v>24.6025516360697</v>
      </c>
      <c r="D27" s="28"/>
      <c r="E27" s="19">
        <v>16</v>
      </c>
      <c r="F27" s="23">
        <v>6</v>
      </c>
      <c r="G27" s="19">
        <v>0</v>
      </c>
      <c r="H27" s="19">
        <v>2</v>
      </c>
      <c r="I27" s="78"/>
      <c r="J27" s="79"/>
      <c r="K27" s="84"/>
      <c r="L27" s="80">
        <f t="shared" si="2"/>
        <v>48.6025516360697</v>
      </c>
      <c r="M27" s="81">
        <v>20</v>
      </c>
      <c r="N27" s="82">
        <v>87</v>
      </c>
      <c r="O27" s="83">
        <v>85</v>
      </c>
      <c r="P27" s="83">
        <v>93</v>
      </c>
      <c r="Q27" s="83">
        <v>89</v>
      </c>
      <c r="R27" s="83">
        <v>91</v>
      </c>
      <c r="S27" s="83">
        <v>79</v>
      </c>
      <c r="T27" s="83">
        <v>88</v>
      </c>
      <c r="U27" s="83">
        <v>83</v>
      </c>
      <c r="V27" s="83">
        <v>82</v>
      </c>
      <c r="W27" s="83">
        <v>73</v>
      </c>
      <c r="X27" s="83">
        <v>90</v>
      </c>
      <c r="Y27" s="83">
        <v>91</v>
      </c>
      <c r="Z27" s="83">
        <v>94</v>
      </c>
      <c r="AA27" s="83">
        <v>80</v>
      </c>
      <c r="AB27" s="83">
        <v>74</v>
      </c>
      <c r="AC27" s="113">
        <f t="shared" si="0"/>
        <v>85.2666666666667</v>
      </c>
      <c r="AD27" s="114">
        <v>17</v>
      </c>
      <c r="AE27" s="88"/>
      <c r="AF27" s="115" t="s">
        <v>40</v>
      </c>
      <c r="AG27" s="128">
        <f t="shared" si="1"/>
        <v>68.767814902898</v>
      </c>
      <c r="AH27" s="129">
        <v>21</v>
      </c>
      <c r="AI27" s="135"/>
      <c r="AJ27" s="84"/>
    </row>
    <row r="28" spans="1:36">
      <c r="A28" s="66">
        <v>22</v>
      </c>
      <c r="B28" s="67" t="s">
        <v>65</v>
      </c>
      <c r="C28" s="68">
        <v>15.8159260517591</v>
      </c>
      <c r="D28" s="28"/>
      <c r="E28" s="19">
        <v>25</v>
      </c>
      <c r="F28" s="23">
        <v>6</v>
      </c>
      <c r="G28" s="19">
        <v>0</v>
      </c>
      <c r="H28" s="19">
        <v>0</v>
      </c>
      <c r="I28" s="78"/>
      <c r="J28" s="99"/>
      <c r="K28" s="99"/>
      <c r="L28" s="80">
        <f t="shared" si="2"/>
        <v>46.8159260517591</v>
      </c>
      <c r="M28" s="81">
        <v>23</v>
      </c>
      <c r="N28" s="100">
        <v>79</v>
      </c>
      <c r="O28" s="101">
        <v>80</v>
      </c>
      <c r="P28" s="101">
        <v>95</v>
      </c>
      <c r="Q28" s="101">
        <v>94</v>
      </c>
      <c r="R28" s="101">
        <v>90</v>
      </c>
      <c r="S28" s="101">
        <v>80</v>
      </c>
      <c r="T28" s="101">
        <v>89</v>
      </c>
      <c r="U28" s="101">
        <v>83</v>
      </c>
      <c r="V28" s="101">
        <v>81</v>
      </c>
      <c r="W28" s="101">
        <v>78</v>
      </c>
      <c r="X28" s="101">
        <v>84</v>
      </c>
      <c r="Y28" s="101">
        <v>83</v>
      </c>
      <c r="Z28" s="101">
        <v>100</v>
      </c>
      <c r="AA28" s="101">
        <v>83</v>
      </c>
      <c r="AB28" s="101">
        <v>75</v>
      </c>
      <c r="AC28" s="113">
        <f t="shared" si="0"/>
        <v>84.9333333333333</v>
      </c>
      <c r="AD28" s="114">
        <v>20</v>
      </c>
      <c r="AE28" s="117"/>
      <c r="AF28" s="115" t="s">
        <v>40</v>
      </c>
      <c r="AG28" s="128">
        <f t="shared" si="1"/>
        <v>67.7805000566249</v>
      </c>
      <c r="AH28" s="129">
        <v>22</v>
      </c>
      <c r="AI28" s="132"/>
      <c r="AJ28" s="117"/>
    </row>
    <row r="29" spans="1:36">
      <c r="A29" s="66">
        <v>23</v>
      </c>
      <c r="B29" s="67" t="s">
        <v>66</v>
      </c>
      <c r="C29" s="68">
        <v>19.3305762854833</v>
      </c>
      <c r="D29" s="2"/>
      <c r="E29" s="19">
        <v>20</v>
      </c>
      <c r="F29" s="23">
        <v>6</v>
      </c>
      <c r="G29" s="19">
        <v>0</v>
      </c>
      <c r="H29" s="19">
        <v>2</v>
      </c>
      <c r="I29" s="78"/>
      <c r="J29" s="102"/>
      <c r="K29" s="102"/>
      <c r="L29" s="80">
        <f t="shared" si="2"/>
        <v>47.3305762854833</v>
      </c>
      <c r="M29" s="81">
        <v>22</v>
      </c>
      <c r="N29" s="89">
        <v>84</v>
      </c>
      <c r="O29" s="90">
        <v>85</v>
      </c>
      <c r="P29" s="90">
        <v>94</v>
      </c>
      <c r="Q29" s="90">
        <v>92</v>
      </c>
      <c r="R29" s="90">
        <v>90</v>
      </c>
      <c r="S29" s="90">
        <v>78</v>
      </c>
      <c r="T29" s="90">
        <v>86</v>
      </c>
      <c r="U29" s="90">
        <v>81</v>
      </c>
      <c r="V29" s="90">
        <v>80</v>
      </c>
      <c r="W29" s="90">
        <v>71</v>
      </c>
      <c r="X29" s="90">
        <v>90</v>
      </c>
      <c r="Y29" s="90">
        <v>90</v>
      </c>
      <c r="Z29" s="90">
        <v>96</v>
      </c>
      <c r="AA29" s="90">
        <v>78</v>
      </c>
      <c r="AB29" s="90">
        <v>72</v>
      </c>
      <c r="AC29" s="113">
        <f t="shared" si="0"/>
        <v>84.4666666666667</v>
      </c>
      <c r="AD29" s="116">
        <v>25</v>
      </c>
      <c r="AE29" s="106"/>
      <c r="AF29" s="115" t="s">
        <v>40</v>
      </c>
      <c r="AG29" s="128">
        <f t="shared" si="1"/>
        <v>67.7554259951342</v>
      </c>
      <c r="AH29" s="129">
        <v>23</v>
      </c>
      <c r="AI29" s="132"/>
      <c r="AJ29" s="86"/>
    </row>
    <row r="30" spans="1:36">
      <c r="A30" s="66">
        <v>24</v>
      </c>
      <c r="B30" s="67" t="s">
        <v>67</v>
      </c>
      <c r="C30" s="68">
        <v>15.8159260517591</v>
      </c>
      <c r="D30" s="28"/>
      <c r="E30" s="19">
        <v>21</v>
      </c>
      <c r="F30" s="23">
        <v>6</v>
      </c>
      <c r="G30" s="19">
        <v>0</v>
      </c>
      <c r="H30" s="19">
        <v>2</v>
      </c>
      <c r="I30" s="78"/>
      <c r="J30" s="102"/>
      <c r="K30" s="102"/>
      <c r="L30" s="80">
        <f t="shared" si="2"/>
        <v>44.8159260517591</v>
      </c>
      <c r="M30" s="81">
        <v>24</v>
      </c>
      <c r="N30" s="103">
        <v>83</v>
      </c>
      <c r="O30" s="90">
        <v>80</v>
      </c>
      <c r="P30" s="90">
        <v>93</v>
      </c>
      <c r="Q30" s="90">
        <v>92</v>
      </c>
      <c r="R30" s="90">
        <v>91</v>
      </c>
      <c r="S30" s="90">
        <v>82</v>
      </c>
      <c r="T30" s="90">
        <v>89</v>
      </c>
      <c r="U30" s="90">
        <v>87</v>
      </c>
      <c r="V30" s="90">
        <v>81</v>
      </c>
      <c r="W30" s="90">
        <v>74</v>
      </c>
      <c r="X30" s="90">
        <v>86</v>
      </c>
      <c r="Y30" s="90">
        <v>84</v>
      </c>
      <c r="Z30" s="90">
        <v>95</v>
      </c>
      <c r="AA30" s="90">
        <v>85</v>
      </c>
      <c r="AB30" s="90">
        <v>80</v>
      </c>
      <c r="AC30" s="113">
        <f t="shared" si="0"/>
        <v>85.4666666666667</v>
      </c>
      <c r="AD30" s="114">
        <v>15</v>
      </c>
      <c r="AE30" s="84"/>
      <c r="AF30" s="115" t="s">
        <v>40</v>
      </c>
      <c r="AG30" s="128">
        <f t="shared" si="1"/>
        <v>67.1738333899583</v>
      </c>
      <c r="AH30" s="129">
        <v>24</v>
      </c>
      <c r="AI30" s="132"/>
      <c r="AJ30" s="84"/>
    </row>
    <row r="31" spans="1:36">
      <c r="A31" s="66">
        <v>25</v>
      </c>
      <c r="B31" s="67" t="s">
        <v>68</v>
      </c>
      <c r="C31" s="68">
        <v>10.5439507011727</v>
      </c>
      <c r="D31" s="2"/>
      <c r="E31" s="19">
        <v>19.5</v>
      </c>
      <c r="F31" s="23">
        <v>6</v>
      </c>
      <c r="G31" s="19">
        <v>2</v>
      </c>
      <c r="H31" s="19">
        <v>2</v>
      </c>
      <c r="I31" s="78"/>
      <c r="J31" s="99"/>
      <c r="K31" s="99"/>
      <c r="L31" s="80">
        <f t="shared" si="2"/>
        <v>40.0439507011727</v>
      </c>
      <c r="M31" s="81">
        <v>31</v>
      </c>
      <c r="N31" s="89">
        <v>84</v>
      </c>
      <c r="O31" s="90">
        <v>83</v>
      </c>
      <c r="P31" s="90">
        <v>93</v>
      </c>
      <c r="Q31" s="90">
        <v>93</v>
      </c>
      <c r="R31" s="90">
        <v>90</v>
      </c>
      <c r="S31" s="90">
        <v>93</v>
      </c>
      <c r="T31" s="90">
        <v>89</v>
      </c>
      <c r="U31" s="90">
        <v>84</v>
      </c>
      <c r="V31" s="90">
        <v>85</v>
      </c>
      <c r="W31" s="90">
        <v>82</v>
      </c>
      <c r="X31" s="90">
        <v>81</v>
      </c>
      <c r="Y31" s="90">
        <v>89</v>
      </c>
      <c r="Z31" s="90">
        <v>96</v>
      </c>
      <c r="AA31" s="90">
        <v>89</v>
      </c>
      <c r="AB31" s="90">
        <v>79</v>
      </c>
      <c r="AC31" s="113">
        <f t="shared" si="0"/>
        <v>87.3333333333333</v>
      </c>
      <c r="AD31" s="114">
        <v>8</v>
      </c>
      <c r="AE31" s="88"/>
      <c r="AF31" s="115" t="s">
        <v>40</v>
      </c>
      <c r="AG31" s="128">
        <f t="shared" si="1"/>
        <v>66.053111148861</v>
      </c>
      <c r="AH31" s="129">
        <v>25</v>
      </c>
      <c r="AI31" s="136"/>
      <c r="AJ31" s="88"/>
    </row>
    <row r="32" spans="1:36">
      <c r="A32" s="66">
        <v>26</v>
      </c>
      <c r="B32" s="67" t="s">
        <v>69</v>
      </c>
      <c r="C32" s="68">
        <v>12.3012758180348</v>
      </c>
      <c r="D32" s="28"/>
      <c r="E32" s="19">
        <v>23</v>
      </c>
      <c r="F32" s="23">
        <v>6</v>
      </c>
      <c r="G32" s="19">
        <v>0</v>
      </c>
      <c r="H32" s="19">
        <v>2</v>
      </c>
      <c r="I32" s="78"/>
      <c r="J32" s="99"/>
      <c r="K32" s="99"/>
      <c r="L32" s="104">
        <f t="shared" si="2"/>
        <v>43.3012758180348</v>
      </c>
      <c r="M32" s="81">
        <v>25</v>
      </c>
      <c r="N32" s="100">
        <v>83</v>
      </c>
      <c r="O32" s="90">
        <v>80</v>
      </c>
      <c r="P32" s="90">
        <v>94</v>
      </c>
      <c r="Q32" s="90">
        <v>88</v>
      </c>
      <c r="R32" s="90">
        <v>88</v>
      </c>
      <c r="S32" s="90">
        <v>82</v>
      </c>
      <c r="T32" s="90">
        <v>88</v>
      </c>
      <c r="U32" s="90">
        <v>84</v>
      </c>
      <c r="V32" s="90">
        <v>75</v>
      </c>
      <c r="W32" s="90">
        <v>86</v>
      </c>
      <c r="X32" s="90">
        <v>93</v>
      </c>
      <c r="Y32" s="90">
        <v>90</v>
      </c>
      <c r="Z32" s="90">
        <v>92</v>
      </c>
      <c r="AA32" s="90">
        <v>78</v>
      </c>
      <c r="AB32" s="90">
        <v>62</v>
      </c>
      <c r="AC32" s="113">
        <f t="shared" si="0"/>
        <v>84.2</v>
      </c>
      <c r="AD32" s="116">
        <v>29</v>
      </c>
      <c r="AE32" s="88"/>
      <c r="AF32" s="115" t="s">
        <v>40</v>
      </c>
      <c r="AG32" s="128">
        <f t="shared" si="1"/>
        <v>65.7955741181157</v>
      </c>
      <c r="AH32" s="129">
        <v>26</v>
      </c>
      <c r="AI32" s="136"/>
      <c r="AJ32" s="88"/>
    </row>
    <row r="33" spans="1:36">
      <c r="A33" s="66">
        <v>27</v>
      </c>
      <c r="B33" s="67" t="s">
        <v>70</v>
      </c>
      <c r="C33" s="68">
        <v>8.7866255843106</v>
      </c>
      <c r="D33" s="23"/>
      <c r="E33" s="19">
        <v>20</v>
      </c>
      <c r="F33" s="23">
        <v>6</v>
      </c>
      <c r="G33" s="19">
        <v>2</v>
      </c>
      <c r="H33" s="19">
        <v>5</v>
      </c>
      <c r="I33" s="78"/>
      <c r="J33" s="88"/>
      <c r="K33" s="88"/>
      <c r="L33" s="80">
        <f t="shared" si="2"/>
        <v>41.7866255843106</v>
      </c>
      <c r="M33" s="81">
        <v>26</v>
      </c>
      <c r="N33" s="89">
        <v>84</v>
      </c>
      <c r="O33" s="90">
        <v>80</v>
      </c>
      <c r="P33" s="90">
        <v>93</v>
      </c>
      <c r="Q33" s="90">
        <v>95</v>
      </c>
      <c r="R33" s="90">
        <v>89</v>
      </c>
      <c r="S33" s="90">
        <v>92</v>
      </c>
      <c r="T33" s="90">
        <v>92</v>
      </c>
      <c r="U33" s="90">
        <v>83</v>
      </c>
      <c r="V33" s="90">
        <v>82</v>
      </c>
      <c r="W33" s="90">
        <v>74</v>
      </c>
      <c r="X33" s="90">
        <v>85</v>
      </c>
      <c r="Y33" s="90">
        <v>79</v>
      </c>
      <c r="Z33" s="90">
        <v>93</v>
      </c>
      <c r="AA33" s="90">
        <v>78</v>
      </c>
      <c r="AB33" s="90">
        <v>74</v>
      </c>
      <c r="AC33" s="113">
        <f t="shared" si="0"/>
        <v>84.8666666666667</v>
      </c>
      <c r="AD33" s="116">
        <v>21</v>
      </c>
      <c r="AE33" s="86"/>
      <c r="AF33" s="115" t="s">
        <v>40</v>
      </c>
      <c r="AG33" s="128">
        <f t="shared" si="1"/>
        <v>65.4806481796064</v>
      </c>
      <c r="AH33" s="129">
        <v>27</v>
      </c>
      <c r="AI33" s="136"/>
      <c r="AJ33" s="88"/>
    </row>
    <row r="34" spans="1:36">
      <c r="A34" s="66">
        <v>28</v>
      </c>
      <c r="B34" s="67" t="s">
        <v>71</v>
      </c>
      <c r="C34" s="68">
        <v>9.66528814274166</v>
      </c>
      <c r="D34" s="4"/>
      <c r="E34" s="19">
        <v>23</v>
      </c>
      <c r="F34" s="23">
        <v>6</v>
      </c>
      <c r="G34" s="19">
        <v>2</v>
      </c>
      <c r="H34" s="19">
        <v>0</v>
      </c>
      <c r="I34" s="78"/>
      <c r="J34" s="78"/>
      <c r="K34" s="84"/>
      <c r="L34" s="80">
        <f t="shared" si="2"/>
        <v>40.6652881427417</v>
      </c>
      <c r="M34" s="81">
        <v>29</v>
      </c>
      <c r="N34" s="82">
        <v>85</v>
      </c>
      <c r="O34" s="83">
        <v>90</v>
      </c>
      <c r="P34" s="83">
        <v>94</v>
      </c>
      <c r="Q34" s="83">
        <v>94</v>
      </c>
      <c r="R34" s="83">
        <v>87</v>
      </c>
      <c r="S34" s="83">
        <v>82</v>
      </c>
      <c r="T34" s="83">
        <v>91</v>
      </c>
      <c r="U34" s="83">
        <v>76</v>
      </c>
      <c r="V34" s="83">
        <v>79</v>
      </c>
      <c r="W34" s="83">
        <v>81</v>
      </c>
      <c r="X34" s="83">
        <v>89</v>
      </c>
      <c r="Y34" s="83">
        <v>90</v>
      </c>
      <c r="Z34" s="83">
        <v>83</v>
      </c>
      <c r="AA34" s="83">
        <v>87</v>
      </c>
      <c r="AB34" s="83">
        <v>68</v>
      </c>
      <c r="AC34" s="113">
        <f t="shared" si="0"/>
        <v>85.0666666666667</v>
      </c>
      <c r="AD34" s="114">
        <v>19</v>
      </c>
      <c r="AE34" s="88"/>
      <c r="AF34" s="115" t="s">
        <v>40</v>
      </c>
      <c r="AG34" s="128">
        <f t="shared" si="1"/>
        <v>65.0860463309004</v>
      </c>
      <c r="AH34" s="129">
        <v>28</v>
      </c>
      <c r="AI34" s="136"/>
      <c r="AJ34" s="88"/>
    </row>
    <row r="35" spans="1:36">
      <c r="A35" s="66">
        <v>29</v>
      </c>
      <c r="B35" s="67" t="s">
        <v>72</v>
      </c>
      <c r="C35" s="68">
        <v>18.4519137270523</v>
      </c>
      <c r="D35" s="28"/>
      <c r="E35" s="19">
        <v>15</v>
      </c>
      <c r="F35" s="23">
        <v>6</v>
      </c>
      <c r="G35" s="19">
        <v>0</v>
      </c>
      <c r="H35" s="19">
        <v>2</v>
      </c>
      <c r="I35" s="78"/>
      <c r="J35" s="88"/>
      <c r="K35" s="88"/>
      <c r="L35" s="80">
        <f t="shared" si="2"/>
        <v>41.4519137270523</v>
      </c>
      <c r="M35" s="81">
        <v>27</v>
      </c>
      <c r="N35" s="89">
        <v>85</v>
      </c>
      <c r="O35" s="90">
        <v>75</v>
      </c>
      <c r="P35" s="90">
        <v>93</v>
      </c>
      <c r="Q35" s="90">
        <v>87</v>
      </c>
      <c r="R35" s="90">
        <v>91</v>
      </c>
      <c r="S35" s="90">
        <v>78</v>
      </c>
      <c r="T35" s="90">
        <v>85</v>
      </c>
      <c r="U35" s="90">
        <v>84</v>
      </c>
      <c r="V35" s="90">
        <v>79</v>
      </c>
      <c r="W35" s="90">
        <v>76</v>
      </c>
      <c r="X35" s="90">
        <v>90</v>
      </c>
      <c r="Y35" s="90">
        <v>92</v>
      </c>
      <c r="Z35" s="90">
        <v>90</v>
      </c>
      <c r="AA35" s="90">
        <v>82</v>
      </c>
      <c r="AB35" s="90">
        <v>79</v>
      </c>
      <c r="AC35" s="113">
        <f t="shared" si="0"/>
        <v>84.4</v>
      </c>
      <c r="AD35" s="114">
        <v>26</v>
      </c>
      <c r="AE35" s="88"/>
      <c r="AF35" s="115" t="s">
        <v>40</v>
      </c>
      <c r="AG35" s="128">
        <f t="shared" si="1"/>
        <v>65.0733611771736</v>
      </c>
      <c r="AH35" s="129">
        <v>29</v>
      </c>
      <c r="AI35" s="136"/>
      <c r="AJ35" s="88"/>
    </row>
    <row r="36" spans="1:36">
      <c r="A36" s="66">
        <v>30</v>
      </c>
      <c r="B36" s="67" t="s">
        <v>73</v>
      </c>
      <c r="C36" s="68">
        <v>9.66528814274166</v>
      </c>
      <c r="D36" s="23"/>
      <c r="E36" s="19">
        <v>23</v>
      </c>
      <c r="F36" s="23">
        <v>6</v>
      </c>
      <c r="G36" s="19">
        <v>2</v>
      </c>
      <c r="H36" s="19">
        <v>0</v>
      </c>
      <c r="I36" s="78"/>
      <c r="J36" s="88"/>
      <c r="K36" s="88"/>
      <c r="L36" s="80">
        <f t="shared" si="2"/>
        <v>40.6652881427417</v>
      </c>
      <c r="M36" s="81">
        <v>30</v>
      </c>
      <c r="N36" s="89">
        <v>80</v>
      </c>
      <c r="O36" s="90">
        <v>77</v>
      </c>
      <c r="P36" s="90">
        <v>93</v>
      </c>
      <c r="Q36" s="90">
        <v>92</v>
      </c>
      <c r="R36" s="90">
        <v>82</v>
      </c>
      <c r="S36" s="90">
        <v>84</v>
      </c>
      <c r="T36" s="90">
        <v>90</v>
      </c>
      <c r="U36" s="90">
        <v>83</v>
      </c>
      <c r="V36" s="90">
        <v>80</v>
      </c>
      <c r="W36" s="90">
        <v>73</v>
      </c>
      <c r="X36" s="90">
        <v>86</v>
      </c>
      <c r="Y36" s="90">
        <v>86</v>
      </c>
      <c r="Z36" s="90">
        <v>94</v>
      </c>
      <c r="AA36" s="90">
        <v>81</v>
      </c>
      <c r="AB36" s="90">
        <v>73</v>
      </c>
      <c r="AC36" s="113">
        <f t="shared" si="0"/>
        <v>83.6</v>
      </c>
      <c r="AD36" s="116">
        <v>32</v>
      </c>
      <c r="AE36" s="84"/>
      <c r="AF36" s="115" t="s">
        <v>40</v>
      </c>
      <c r="AG36" s="128">
        <f t="shared" si="1"/>
        <v>64.2793796642337</v>
      </c>
      <c r="AH36" s="129">
        <v>30</v>
      </c>
      <c r="AI36" s="136"/>
      <c r="AJ36" s="88"/>
    </row>
    <row r="37" spans="1:36">
      <c r="A37" s="66">
        <v>31</v>
      </c>
      <c r="B37" s="67" t="s">
        <v>74</v>
      </c>
      <c r="C37" s="68">
        <v>8.7866255843106</v>
      </c>
      <c r="D37" s="26"/>
      <c r="E37" s="19">
        <v>20</v>
      </c>
      <c r="F37" s="23">
        <v>6</v>
      </c>
      <c r="G37" s="19">
        <v>0</v>
      </c>
      <c r="H37" s="19">
        <v>2</v>
      </c>
      <c r="I37" s="78"/>
      <c r="J37" s="84"/>
      <c r="K37" s="84"/>
      <c r="L37" s="80">
        <f t="shared" si="2"/>
        <v>36.7866255843106</v>
      </c>
      <c r="M37" s="81">
        <v>33</v>
      </c>
      <c r="N37" s="97">
        <v>84</v>
      </c>
      <c r="O37" s="105">
        <v>85</v>
      </c>
      <c r="P37" s="105">
        <v>92</v>
      </c>
      <c r="Q37" s="105">
        <v>92</v>
      </c>
      <c r="R37" s="105">
        <v>87</v>
      </c>
      <c r="S37" s="105">
        <v>93</v>
      </c>
      <c r="T37" s="105">
        <v>84</v>
      </c>
      <c r="U37" s="105">
        <v>84</v>
      </c>
      <c r="V37" s="105">
        <v>81</v>
      </c>
      <c r="W37" s="105">
        <v>81</v>
      </c>
      <c r="X37" s="105">
        <v>88</v>
      </c>
      <c r="Y37" s="105">
        <v>88</v>
      </c>
      <c r="Z37" s="105">
        <v>93</v>
      </c>
      <c r="AA37" s="105">
        <v>85</v>
      </c>
      <c r="AB37" s="105">
        <v>81</v>
      </c>
      <c r="AC37" s="113">
        <f t="shared" si="0"/>
        <v>86.5333333333333</v>
      </c>
      <c r="AD37" s="116">
        <v>10</v>
      </c>
      <c r="AE37" s="99"/>
      <c r="AF37" s="115" t="s">
        <v>40</v>
      </c>
      <c r="AG37" s="128">
        <f t="shared" si="1"/>
        <v>64.1473148462731</v>
      </c>
      <c r="AH37" s="129">
        <v>31</v>
      </c>
      <c r="AI37" s="136"/>
      <c r="AJ37" s="88"/>
    </row>
    <row r="38" spans="1:36">
      <c r="A38" s="66">
        <v>32</v>
      </c>
      <c r="B38" s="67" t="s">
        <v>75</v>
      </c>
      <c r="C38" s="68">
        <v>13.1799383764659</v>
      </c>
      <c r="D38" s="2"/>
      <c r="E38" s="19">
        <v>18</v>
      </c>
      <c r="F38" s="23">
        <v>6</v>
      </c>
      <c r="G38" s="19">
        <v>2</v>
      </c>
      <c r="H38" s="19">
        <v>0</v>
      </c>
      <c r="I38" s="78"/>
      <c r="J38" s="84"/>
      <c r="K38" s="84"/>
      <c r="L38" s="80">
        <f t="shared" si="2"/>
        <v>39.1799383764659</v>
      </c>
      <c r="M38" s="81">
        <v>32</v>
      </c>
      <c r="N38" s="82">
        <v>77</v>
      </c>
      <c r="O38" s="83">
        <v>60</v>
      </c>
      <c r="P38" s="83">
        <v>93</v>
      </c>
      <c r="Q38" s="83">
        <v>92</v>
      </c>
      <c r="R38" s="83">
        <v>88</v>
      </c>
      <c r="S38" s="83">
        <v>79</v>
      </c>
      <c r="T38" s="83">
        <v>89</v>
      </c>
      <c r="U38" s="83">
        <v>76</v>
      </c>
      <c r="V38" s="83">
        <v>86</v>
      </c>
      <c r="W38" s="83">
        <v>80</v>
      </c>
      <c r="X38" s="83">
        <v>89</v>
      </c>
      <c r="Y38" s="83">
        <v>92</v>
      </c>
      <c r="Z38" s="83">
        <v>100</v>
      </c>
      <c r="AA38" s="83">
        <v>81</v>
      </c>
      <c r="AB38" s="83">
        <v>70</v>
      </c>
      <c r="AC38" s="113">
        <f t="shared" si="0"/>
        <v>83.4666666666667</v>
      </c>
      <c r="AD38" s="116">
        <v>33</v>
      </c>
      <c r="AE38" s="88"/>
      <c r="AF38" s="115" t="s">
        <v>40</v>
      </c>
      <c r="AG38" s="128">
        <f t="shared" si="1"/>
        <v>63.5376389360763</v>
      </c>
      <c r="AH38" s="129">
        <v>32</v>
      </c>
      <c r="AI38" s="136"/>
      <c r="AJ38" s="88"/>
    </row>
    <row r="39" spans="1:36">
      <c r="A39" s="66">
        <v>33</v>
      </c>
      <c r="B39" s="67" t="s">
        <v>76</v>
      </c>
      <c r="C39" s="68">
        <v>8.7866255843106</v>
      </c>
      <c r="D39" s="23"/>
      <c r="E39" s="19">
        <v>22</v>
      </c>
      <c r="F39" s="23">
        <v>6</v>
      </c>
      <c r="G39" s="19">
        <v>0</v>
      </c>
      <c r="H39" s="19">
        <v>4</v>
      </c>
      <c r="I39" s="78"/>
      <c r="J39" s="79"/>
      <c r="K39" s="106"/>
      <c r="L39" s="80">
        <f t="shared" si="2"/>
        <v>40.7866255843106</v>
      </c>
      <c r="M39" s="81">
        <v>28</v>
      </c>
      <c r="N39" s="82">
        <v>80</v>
      </c>
      <c r="O39" s="83">
        <v>90</v>
      </c>
      <c r="P39" s="83">
        <v>97</v>
      </c>
      <c r="Q39" s="83">
        <v>87</v>
      </c>
      <c r="R39" s="83">
        <v>90</v>
      </c>
      <c r="S39" s="83">
        <v>83</v>
      </c>
      <c r="T39" s="83">
        <v>87</v>
      </c>
      <c r="U39" s="83">
        <v>88</v>
      </c>
      <c r="V39" s="83">
        <v>82</v>
      </c>
      <c r="W39" s="83">
        <v>70</v>
      </c>
      <c r="X39" s="83">
        <v>88</v>
      </c>
      <c r="Y39" s="83">
        <v>86</v>
      </c>
      <c r="Z39" s="83">
        <v>48</v>
      </c>
      <c r="AA39" s="83">
        <v>80</v>
      </c>
      <c r="AB39" s="83">
        <v>69</v>
      </c>
      <c r="AC39" s="113">
        <f t="shared" si="0"/>
        <v>81.6666666666667</v>
      </c>
      <c r="AD39" s="116">
        <v>37</v>
      </c>
      <c r="AE39" s="84"/>
      <c r="AF39" s="115" t="s">
        <v>40</v>
      </c>
      <c r="AG39" s="128">
        <f t="shared" si="1"/>
        <v>63.2706481796064</v>
      </c>
      <c r="AH39" s="129">
        <v>33</v>
      </c>
      <c r="AI39" s="136"/>
      <c r="AJ39" s="88"/>
    </row>
    <row r="40" spans="1:36">
      <c r="A40" s="66">
        <v>34</v>
      </c>
      <c r="B40" s="67" t="s">
        <v>77</v>
      </c>
      <c r="C40" s="68">
        <v>1.75732511686212</v>
      </c>
      <c r="D40" s="28"/>
      <c r="E40" s="19">
        <v>27</v>
      </c>
      <c r="F40" s="23">
        <v>6</v>
      </c>
      <c r="G40" s="19">
        <v>0</v>
      </c>
      <c r="H40" s="19">
        <v>0</v>
      </c>
      <c r="I40" s="78"/>
      <c r="J40" s="88"/>
      <c r="K40" s="88"/>
      <c r="L40" s="80">
        <f t="shared" si="2"/>
        <v>34.7573251168621</v>
      </c>
      <c r="M40" s="81">
        <v>35</v>
      </c>
      <c r="N40" s="89">
        <v>86</v>
      </c>
      <c r="O40" s="90">
        <v>80</v>
      </c>
      <c r="P40" s="90">
        <v>98</v>
      </c>
      <c r="Q40" s="90">
        <v>94</v>
      </c>
      <c r="R40" s="90">
        <v>90</v>
      </c>
      <c r="S40" s="90">
        <v>78</v>
      </c>
      <c r="T40" s="90">
        <v>86</v>
      </c>
      <c r="U40" s="90">
        <v>84</v>
      </c>
      <c r="V40" s="90">
        <v>83</v>
      </c>
      <c r="W40" s="90">
        <v>83</v>
      </c>
      <c r="X40" s="90">
        <v>87</v>
      </c>
      <c r="Y40" s="90">
        <v>76</v>
      </c>
      <c r="Z40" s="90">
        <v>100</v>
      </c>
      <c r="AA40" s="90">
        <v>84</v>
      </c>
      <c r="AB40" s="90">
        <v>72</v>
      </c>
      <c r="AC40" s="113">
        <f t="shared" si="0"/>
        <v>85.4</v>
      </c>
      <c r="AD40" s="116">
        <v>16</v>
      </c>
      <c r="AE40" s="84"/>
      <c r="AF40" s="115" t="s">
        <v>40</v>
      </c>
      <c r="AG40" s="128">
        <f t="shared" si="1"/>
        <v>62.610796302588</v>
      </c>
      <c r="AH40" s="129">
        <v>34</v>
      </c>
      <c r="AI40" s="136"/>
      <c r="AJ40" s="88"/>
    </row>
    <row r="41" spans="1:36">
      <c r="A41" s="66">
        <v>35</v>
      </c>
      <c r="B41" s="67" t="s">
        <v>78</v>
      </c>
      <c r="C41" s="68">
        <v>5.27197535058636</v>
      </c>
      <c r="D41" s="2"/>
      <c r="E41" s="19">
        <v>20</v>
      </c>
      <c r="F41" s="23">
        <v>6</v>
      </c>
      <c r="G41" s="19">
        <v>0</v>
      </c>
      <c r="H41" s="19">
        <v>4</v>
      </c>
      <c r="I41" s="78"/>
      <c r="J41" s="88"/>
      <c r="K41" s="88"/>
      <c r="L41" s="80">
        <f t="shared" si="2"/>
        <v>35.2719753505864</v>
      </c>
      <c r="M41" s="81">
        <v>34</v>
      </c>
      <c r="N41" s="89">
        <v>77</v>
      </c>
      <c r="O41" s="90">
        <v>83</v>
      </c>
      <c r="P41" s="90">
        <v>95</v>
      </c>
      <c r="Q41" s="90">
        <v>98</v>
      </c>
      <c r="R41" s="90">
        <v>91</v>
      </c>
      <c r="S41" s="90">
        <v>80</v>
      </c>
      <c r="T41" s="90">
        <v>88</v>
      </c>
      <c r="U41" s="90">
        <v>84</v>
      </c>
      <c r="V41" s="90">
        <v>76</v>
      </c>
      <c r="W41" s="90">
        <v>74</v>
      </c>
      <c r="X41" s="90">
        <v>96</v>
      </c>
      <c r="Y41" s="90">
        <v>86</v>
      </c>
      <c r="Z41" s="90">
        <v>95</v>
      </c>
      <c r="AA41" s="90">
        <v>80</v>
      </c>
      <c r="AB41" s="90">
        <v>66</v>
      </c>
      <c r="AC41" s="113">
        <f t="shared" si="0"/>
        <v>84.6</v>
      </c>
      <c r="AD41" s="116">
        <v>23</v>
      </c>
      <c r="AE41" s="84"/>
      <c r="AF41" s="115" t="s">
        <v>40</v>
      </c>
      <c r="AG41" s="128">
        <f t="shared" si="1"/>
        <v>62.4023889077639</v>
      </c>
      <c r="AH41" s="129">
        <v>35</v>
      </c>
      <c r="AI41" s="136"/>
      <c r="AJ41" s="88"/>
    </row>
    <row r="42" spans="1:36">
      <c r="A42" s="66">
        <v>36</v>
      </c>
      <c r="B42" s="67" t="s">
        <v>79</v>
      </c>
      <c r="C42" s="68">
        <v>5.27197535058636</v>
      </c>
      <c r="D42" s="28"/>
      <c r="E42" s="19">
        <v>20</v>
      </c>
      <c r="F42" s="23">
        <v>6</v>
      </c>
      <c r="G42" s="19">
        <v>0</v>
      </c>
      <c r="H42" s="19">
        <v>2</v>
      </c>
      <c r="I42" s="78"/>
      <c r="J42" s="88"/>
      <c r="K42" s="88"/>
      <c r="L42" s="80">
        <f t="shared" si="2"/>
        <v>33.2719753505864</v>
      </c>
      <c r="M42" s="81">
        <v>36</v>
      </c>
      <c r="N42" s="89">
        <v>80</v>
      </c>
      <c r="O42" s="90">
        <v>80</v>
      </c>
      <c r="P42" s="90">
        <v>93</v>
      </c>
      <c r="Q42" s="90">
        <v>97</v>
      </c>
      <c r="R42" s="90">
        <v>89</v>
      </c>
      <c r="S42" s="90">
        <v>81</v>
      </c>
      <c r="T42" s="90">
        <v>86</v>
      </c>
      <c r="U42" s="90">
        <v>89</v>
      </c>
      <c r="V42" s="90">
        <v>79</v>
      </c>
      <c r="W42" s="90">
        <v>79</v>
      </c>
      <c r="X42" s="90">
        <v>91</v>
      </c>
      <c r="Y42" s="90">
        <v>87</v>
      </c>
      <c r="Z42" s="90">
        <v>100</v>
      </c>
      <c r="AA42" s="90">
        <v>83</v>
      </c>
      <c r="AB42" s="90">
        <v>70</v>
      </c>
      <c r="AC42" s="113">
        <f t="shared" si="0"/>
        <v>85.6</v>
      </c>
      <c r="AD42" s="116">
        <v>14</v>
      </c>
      <c r="AE42" s="88"/>
      <c r="AF42" s="115" t="s">
        <v>40</v>
      </c>
      <c r="AG42" s="128">
        <f t="shared" si="1"/>
        <v>62.0523889077639</v>
      </c>
      <c r="AH42" s="129">
        <v>36</v>
      </c>
      <c r="AI42" s="136"/>
      <c r="AJ42" s="88"/>
    </row>
    <row r="43" spans="1:36">
      <c r="A43" s="66">
        <v>37</v>
      </c>
      <c r="B43" s="67" t="s">
        <v>80</v>
      </c>
      <c r="C43" s="68">
        <v>3.51465023372424</v>
      </c>
      <c r="D43" s="23"/>
      <c r="E43" s="19">
        <v>18</v>
      </c>
      <c r="F43" s="23">
        <v>6</v>
      </c>
      <c r="G43" s="19">
        <v>0</v>
      </c>
      <c r="H43" s="19">
        <v>2</v>
      </c>
      <c r="I43" s="78"/>
      <c r="J43" s="86"/>
      <c r="K43" s="84"/>
      <c r="L43" s="80">
        <f t="shared" si="2"/>
        <v>29.5146502337242</v>
      </c>
      <c r="M43" s="81">
        <v>38</v>
      </c>
      <c r="N43" s="82">
        <v>85</v>
      </c>
      <c r="O43" s="83">
        <v>85</v>
      </c>
      <c r="P43" s="83">
        <v>93</v>
      </c>
      <c r="Q43" s="83">
        <v>94</v>
      </c>
      <c r="R43" s="83">
        <v>88</v>
      </c>
      <c r="S43" s="83">
        <v>92</v>
      </c>
      <c r="T43" s="83">
        <v>95</v>
      </c>
      <c r="U43" s="83">
        <v>87</v>
      </c>
      <c r="V43" s="83">
        <v>78</v>
      </c>
      <c r="W43" s="83">
        <v>83</v>
      </c>
      <c r="X43" s="83">
        <v>93</v>
      </c>
      <c r="Y43" s="83">
        <v>89</v>
      </c>
      <c r="Z43" s="83">
        <v>95</v>
      </c>
      <c r="AA43" s="83">
        <v>84</v>
      </c>
      <c r="AB43" s="83">
        <v>79</v>
      </c>
      <c r="AC43" s="113">
        <f t="shared" si="0"/>
        <v>88</v>
      </c>
      <c r="AD43" s="114">
        <v>6</v>
      </c>
      <c r="AE43" s="86"/>
      <c r="AF43" s="115" t="s">
        <v>40</v>
      </c>
      <c r="AG43" s="128">
        <f t="shared" si="1"/>
        <v>61.6815926051759</v>
      </c>
      <c r="AH43" s="129">
        <v>37</v>
      </c>
      <c r="AI43" s="136"/>
      <c r="AJ43" s="88"/>
    </row>
    <row r="44" spans="1:36">
      <c r="A44" s="66">
        <v>38</v>
      </c>
      <c r="B44" s="67" t="s">
        <v>81</v>
      </c>
      <c r="C44" s="68">
        <v>5.27197535058636</v>
      </c>
      <c r="D44" s="26"/>
      <c r="E44" s="19">
        <v>13</v>
      </c>
      <c r="F44" s="23">
        <v>6</v>
      </c>
      <c r="G44" s="19">
        <v>0</v>
      </c>
      <c r="H44" s="19">
        <v>2</v>
      </c>
      <c r="I44" s="78"/>
      <c r="J44" s="84"/>
      <c r="K44" s="84"/>
      <c r="L44" s="80">
        <f t="shared" si="2"/>
        <v>26.2719753505864</v>
      </c>
      <c r="M44" s="81">
        <v>41</v>
      </c>
      <c r="N44" s="82">
        <v>85</v>
      </c>
      <c r="O44" s="83">
        <v>84</v>
      </c>
      <c r="P44" s="83">
        <v>93</v>
      </c>
      <c r="Q44" s="83">
        <v>93</v>
      </c>
      <c r="R44" s="83">
        <v>88</v>
      </c>
      <c r="S44" s="83">
        <v>95</v>
      </c>
      <c r="T44" s="83">
        <v>88</v>
      </c>
      <c r="U44" s="83">
        <v>89</v>
      </c>
      <c r="V44" s="83">
        <v>81</v>
      </c>
      <c r="W44" s="83">
        <v>77</v>
      </c>
      <c r="X44" s="83">
        <v>93</v>
      </c>
      <c r="Y44" s="83">
        <v>90</v>
      </c>
      <c r="Z44" s="83">
        <v>98</v>
      </c>
      <c r="AA44" s="83">
        <v>82</v>
      </c>
      <c r="AB44" s="83">
        <v>79</v>
      </c>
      <c r="AC44" s="113">
        <f t="shared" si="0"/>
        <v>87.6666666666667</v>
      </c>
      <c r="AD44" s="116">
        <v>7</v>
      </c>
      <c r="AE44" s="84"/>
      <c r="AF44" s="115" t="s">
        <v>40</v>
      </c>
      <c r="AG44" s="128">
        <f t="shared" si="1"/>
        <v>60.0390555744305</v>
      </c>
      <c r="AH44" s="129">
        <v>38</v>
      </c>
      <c r="AI44" s="136"/>
      <c r="AJ44" s="88"/>
    </row>
    <row r="45" spans="1:36">
      <c r="A45" s="66">
        <v>39</v>
      </c>
      <c r="B45" s="67" t="s">
        <v>82</v>
      </c>
      <c r="C45" s="68">
        <v>14.937263493328</v>
      </c>
      <c r="D45" s="28"/>
      <c r="E45" s="19">
        <v>12</v>
      </c>
      <c r="F45" s="23">
        <v>6</v>
      </c>
      <c r="G45" s="19">
        <v>0</v>
      </c>
      <c r="H45" s="19">
        <v>2</v>
      </c>
      <c r="I45" s="78"/>
      <c r="J45" s="79"/>
      <c r="K45" s="84">
        <v>-5</v>
      </c>
      <c r="L45" s="80">
        <f t="shared" si="2"/>
        <v>29.937263493328</v>
      </c>
      <c r="M45" s="81">
        <v>37</v>
      </c>
      <c r="N45" s="82">
        <v>77</v>
      </c>
      <c r="O45" s="83">
        <v>79</v>
      </c>
      <c r="P45" s="83">
        <v>93</v>
      </c>
      <c r="Q45" s="83">
        <v>91</v>
      </c>
      <c r="R45" s="83">
        <v>90</v>
      </c>
      <c r="S45" s="83">
        <v>76</v>
      </c>
      <c r="T45" s="83">
        <v>87</v>
      </c>
      <c r="U45" s="83">
        <v>83</v>
      </c>
      <c r="V45" s="83">
        <v>76</v>
      </c>
      <c r="W45" s="83">
        <v>77</v>
      </c>
      <c r="X45" s="83">
        <v>85</v>
      </c>
      <c r="Y45" s="83">
        <v>90</v>
      </c>
      <c r="Z45" s="83">
        <v>100</v>
      </c>
      <c r="AA45" s="83">
        <v>75</v>
      </c>
      <c r="AB45" s="83">
        <v>63</v>
      </c>
      <c r="AC45" s="113">
        <f t="shared" si="0"/>
        <v>82.8</v>
      </c>
      <c r="AD45" s="114">
        <v>34</v>
      </c>
      <c r="AE45" s="84"/>
      <c r="AF45" s="115" t="s">
        <v>40</v>
      </c>
      <c r="AG45" s="128">
        <f t="shared" si="1"/>
        <v>59.0117685719976</v>
      </c>
      <c r="AH45" s="129">
        <v>39</v>
      </c>
      <c r="AI45" s="136"/>
      <c r="AJ45" s="88"/>
    </row>
    <row r="46" spans="1:36">
      <c r="A46" s="66">
        <v>40</v>
      </c>
      <c r="B46" s="67" t="s">
        <v>83</v>
      </c>
      <c r="C46" s="68">
        <v>9.66528814274166</v>
      </c>
      <c r="D46" s="23"/>
      <c r="E46" s="19">
        <v>13</v>
      </c>
      <c r="F46" s="23">
        <v>6</v>
      </c>
      <c r="G46" s="19">
        <v>0</v>
      </c>
      <c r="H46" s="19">
        <v>0</v>
      </c>
      <c r="I46" s="78"/>
      <c r="J46" s="88"/>
      <c r="K46" s="88"/>
      <c r="L46" s="80">
        <f t="shared" si="2"/>
        <v>28.6652881427417</v>
      </c>
      <c r="M46" s="81">
        <v>40</v>
      </c>
      <c r="N46" s="89">
        <v>78</v>
      </c>
      <c r="O46" s="90">
        <v>80</v>
      </c>
      <c r="P46" s="90">
        <v>93</v>
      </c>
      <c r="Q46" s="90">
        <v>89</v>
      </c>
      <c r="R46" s="90">
        <v>84</v>
      </c>
      <c r="S46" s="90">
        <v>68</v>
      </c>
      <c r="T46" s="90">
        <v>90</v>
      </c>
      <c r="U46" s="90">
        <v>79</v>
      </c>
      <c r="V46" s="90">
        <v>75</v>
      </c>
      <c r="W46" s="90">
        <v>79</v>
      </c>
      <c r="X46" s="90">
        <v>92</v>
      </c>
      <c r="Y46" s="90">
        <v>85</v>
      </c>
      <c r="Z46" s="90">
        <v>98</v>
      </c>
      <c r="AA46" s="90">
        <v>88</v>
      </c>
      <c r="AB46" s="90">
        <v>64</v>
      </c>
      <c r="AC46" s="113">
        <f t="shared" si="0"/>
        <v>82.8</v>
      </c>
      <c r="AD46" s="116">
        <v>34</v>
      </c>
      <c r="AE46" s="88"/>
      <c r="AF46" s="115" t="s">
        <v>40</v>
      </c>
      <c r="AG46" s="128">
        <f t="shared" si="1"/>
        <v>58.4393796642337</v>
      </c>
      <c r="AH46" s="129">
        <v>40</v>
      </c>
      <c r="AI46" s="137"/>
      <c r="AJ46" s="99"/>
    </row>
    <row r="47" spans="1:36">
      <c r="A47" s="66">
        <v>41</v>
      </c>
      <c r="B47" s="67" t="s">
        <v>84</v>
      </c>
      <c r="C47" s="68">
        <v>5.27197535058636</v>
      </c>
      <c r="D47" s="23"/>
      <c r="E47" s="19">
        <v>12</v>
      </c>
      <c r="F47" s="23">
        <v>6</v>
      </c>
      <c r="G47" s="19">
        <v>0</v>
      </c>
      <c r="H47" s="19">
        <v>2</v>
      </c>
      <c r="I47" s="78"/>
      <c r="J47" s="78"/>
      <c r="K47" s="84"/>
      <c r="L47" s="80">
        <f t="shared" si="2"/>
        <v>25.2719753505864</v>
      </c>
      <c r="M47" s="81">
        <v>42</v>
      </c>
      <c r="N47" s="82">
        <v>86</v>
      </c>
      <c r="O47" s="83">
        <v>85</v>
      </c>
      <c r="P47" s="83">
        <v>93</v>
      </c>
      <c r="Q47" s="83">
        <v>87</v>
      </c>
      <c r="R47" s="83">
        <v>87</v>
      </c>
      <c r="S47" s="83">
        <v>94</v>
      </c>
      <c r="T47" s="83">
        <v>89</v>
      </c>
      <c r="U47" s="83">
        <v>91</v>
      </c>
      <c r="V47" s="83">
        <v>74</v>
      </c>
      <c r="W47" s="83">
        <v>72</v>
      </c>
      <c r="X47" s="83">
        <v>80</v>
      </c>
      <c r="Y47" s="83">
        <v>88</v>
      </c>
      <c r="Z47" s="83">
        <v>96</v>
      </c>
      <c r="AA47" s="83">
        <v>79</v>
      </c>
      <c r="AB47" s="83">
        <v>73</v>
      </c>
      <c r="AC47" s="113">
        <f t="shared" si="0"/>
        <v>84.9333333333333</v>
      </c>
      <c r="AD47" s="116">
        <v>20</v>
      </c>
      <c r="AE47" s="88"/>
      <c r="AF47" s="115" t="s">
        <v>40</v>
      </c>
      <c r="AG47" s="128">
        <f t="shared" si="1"/>
        <v>58.0857222410972</v>
      </c>
      <c r="AH47" s="129">
        <v>41</v>
      </c>
      <c r="AI47" s="136"/>
      <c r="AJ47" s="88"/>
    </row>
    <row r="48" spans="1:36">
      <c r="A48" s="66">
        <v>42</v>
      </c>
      <c r="B48" s="67" t="s">
        <v>85</v>
      </c>
      <c r="C48" s="68">
        <v>3.51465023372424</v>
      </c>
      <c r="D48" s="28"/>
      <c r="E48" s="19">
        <v>13</v>
      </c>
      <c r="F48" s="23">
        <v>6</v>
      </c>
      <c r="G48" s="19">
        <v>0</v>
      </c>
      <c r="H48" s="19">
        <v>2</v>
      </c>
      <c r="I48" s="78"/>
      <c r="J48" s="78"/>
      <c r="K48" s="86"/>
      <c r="L48" s="80">
        <f t="shared" si="2"/>
        <v>24.5146502337242</v>
      </c>
      <c r="M48" s="81">
        <v>43</v>
      </c>
      <c r="N48" s="82">
        <v>82</v>
      </c>
      <c r="O48" s="83">
        <v>89</v>
      </c>
      <c r="P48" s="83">
        <v>93</v>
      </c>
      <c r="Q48" s="83">
        <v>88</v>
      </c>
      <c r="R48" s="83">
        <v>92</v>
      </c>
      <c r="S48" s="83">
        <v>79</v>
      </c>
      <c r="T48" s="83">
        <v>85</v>
      </c>
      <c r="U48" s="83">
        <v>80</v>
      </c>
      <c r="V48" s="83">
        <v>72</v>
      </c>
      <c r="W48" s="83">
        <v>75</v>
      </c>
      <c r="X48" s="83">
        <v>89</v>
      </c>
      <c r="Y48" s="83">
        <v>90</v>
      </c>
      <c r="Z48" s="83">
        <v>92</v>
      </c>
      <c r="AA48" s="83">
        <v>80</v>
      </c>
      <c r="AB48" s="83">
        <v>69</v>
      </c>
      <c r="AC48" s="113">
        <f t="shared" si="0"/>
        <v>83.6666666666667</v>
      </c>
      <c r="AD48" s="116">
        <v>31</v>
      </c>
      <c r="AE48" s="84"/>
      <c r="AF48" s="115" t="s">
        <v>40</v>
      </c>
      <c r="AG48" s="128">
        <f t="shared" si="1"/>
        <v>57.0482592718426</v>
      </c>
      <c r="AH48" s="129">
        <v>42</v>
      </c>
      <c r="AI48" s="136"/>
      <c r="AJ48" s="88"/>
    </row>
    <row r="49" spans="1:36">
      <c r="A49" s="66">
        <v>43</v>
      </c>
      <c r="B49" s="67" t="s">
        <v>86</v>
      </c>
      <c r="C49" s="68">
        <v>4.3933127921553</v>
      </c>
      <c r="D49" s="4"/>
      <c r="E49" s="19">
        <v>12</v>
      </c>
      <c r="F49" s="23">
        <v>6</v>
      </c>
      <c r="G49" s="19">
        <v>2</v>
      </c>
      <c r="H49" s="19">
        <v>0</v>
      </c>
      <c r="I49" s="78"/>
      <c r="J49" s="88"/>
      <c r="K49" s="88"/>
      <c r="L49" s="80">
        <f t="shared" si="2"/>
        <v>24.3933127921553</v>
      </c>
      <c r="M49" s="81">
        <v>44</v>
      </c>
      <c r="N49" s="89">
        <v>83</v>
      </c>
      <c r="O49" s="90">
        <v>75</v>
      </c>
      <c r="P49" s="90">
        <v>93</v>
      </c>
      <c r="Q49" s="90">
        <v>92</v>
      </c>
      <c r="R49" s="90">
        <v>87</v>
      </c>
      <c r="S49" s="90">
        <v>79</v>
      </c>
      <c r="T49" s="90">
        <v>88</v>
      </c>
      <c r="U49" s="90">
        <v>79</v>
      </c>
      <c r="V49" s="90">
        <v>74</v>
      </c>
      <c r="W49" s="90">
        <v>72</v>
      </c>
      <c r="X49" s="90">
        <v>83</v>
      </c>
      <c r="Y49" s="90">
        <v>89</v>
      </c>
      <c r="Z49" s="90">
        <v>100</v>
      </c>
      <c r="AA49" s="90">
        <v>81</v>
      </c>
      <c r="AB49" s="90">
        <v>65</v>
      </c>
      <c r="AC49" s="113">
        <f t="shared" si="0"/>
        <v>82.6666666666667</v>
      </c>
      <c r="AD49" s="116">
        <v>36</v>
      </c>
      <c r="AE49" s="86"/>
      <c r="AF49" s="115" t="s">
        <v>40</v>
      </c>
      <c r="AG49" s="128">
        <f t="shared" si="1"/>
        <v>56.4436574231366</v>
      </c>
      <c r="AH49" s="129">
        <v>43</v>
      </c>
      <c r="AI49" s="136"/>
      <c r="AJ49" s="88"/>
    </row>
    <row r="50" spans="1:36">
      <c r="A50" s="66">
        <v>44</v>
      </c>
      <c r="B50" s="67" t="s">
        <v>87</v>
      </c>
      <c r="C50" s="68">
        <v>6.15063790901742</v>
      </c>
      <c r="D50" s="23"/>
      <c r="E50" s="19">
        <v>15</v>
      </c>
      <c r="F50" s="23">
        <v>6</v>
      </c>
      <c r="G50" s="19">
        <v>2</v>
      </c>
      <c r="H50" s="19">
        <v>0</v>
      </c>
      <c r="I50" s="78"/>
      <c r="J50" s="84"/>
      <c r="K50" s="86"/>
      <c r="L50" s="80">
        <f t="shared" si="2"/>
        <v>29.1506379090174</v>
      </c>
      <c r="M50" s="81">
        <v>39</v>
      </c>
      <c r="N50" s="82">
        <v>83</v>
      </c>
      <c r="O50" s="83">
        <v>83</v>
      </c>
      <c r="P50" s="83">
        <v>93</v>
      </c>
      <c r="Q50" s="83">
        <v>93</v>
      </c>
      <c r="R50" s="83">
        <v>88</v>
      </c>
      <c r="S50" s="83">
        <v>79</v>
      </c>
      <c r="T50" s="83">
        <v>90</v>
      </c>
      <c r="U50" s="83">
        <v>82</v>
      </c>
      <c r="V50" s="83">
        <v>79</v>
      </c>
      <c r="W50" s="83">
        <v>66</v>
      </c>
      <c r="X50" s="83">
        <v>60</v>
      </c>
      <c r="Y50" s="83">
        <v>84</v>
      </c>
      <c r="Z50" s="83">
        <v>46</v>
      </c>
      <c r="AA50" s="83">
        <v>79</v>
      </c>
      <c r="AB50" s="83">
        <v>69</v>
      </c>
      <c r="AC50" s="113">
        <f t="shared" si="0"/>
        <v>78.2666666666667</v>
      </c>
      <c r="AD50" s="114">
        <v>39</v>
      </c>
      <c r="AE50" s="88"/>
      <c r="AF50" s="115" t="s">
        <v>40</v>
      </c>
      <c r="AG50" s="128">
        <f t="shared" si="1"/>
        <v>56.1644537257245</v>
      </c>
      <c r="AH50" s="129">
        <v>44</v>
      </c>
      <c r="AI50" s="136"/>
      <c r="AJ50" s="88"/>
    </row>
    <row r="51" spans="1:36">
      <c r="A51" s="66">
        <v>45</v>
      </c>
      <c r="B51" s="67" t="s">
        <v>88</v>
      </c>
      <c r="C51" s="68">
        <v>0</v>
      </c>
      <c r="D51" s="28"/>
      <c r="E51" s="19">
        <v>10</v>
      </c>
      <c r="F51" s="23">
        <v>6</v>
      </c>
      <c r="G51" s="19">
        <v>2</v>
      </c>
      <c r="H51" s="19">
        <v>0</v>
      </c>
      <c r="I51" s="78"/>
      <c r="J51" s="88"/>
      <c r="K51" s="88"/>
      <c r="L51" s="80">
        <f t="shared" si="2"/>
        <v>18</v>
      </c>
      <c r="M51" s="107">
        <v>45</v>
      </c>
      <c r="N51" s="89">
        <v>85</v>
      </c>
      <c r="O51" s="90">
        <v>89</v>
      </c>
      <c r="P51" s="90">
        <v>93</v>
      </c>
      <c r="Q51" s="90">
        <v>93</v>
      </c>
      <c r="R51" s="90">
        <v>87</v>
      </c>
      <c r="S51" s="90">
        <v>81</v>
      </c>
      <c r="T51" s="90">
        <v>90</v>
      </c>
      <c r="U51" s="90">
        <v>79</v>
      </c>
      <c r="V51" s="90">
        <v>79</v>
      </c>
      <c r="W51" s="90">
        <v>79</v>
      </c>
      <c r="X51" s="90">
        <v>86</v>
      </c>
      <c r="Y51" s="90">
        <v>89</v>
      </c>
      <c r="Z51" s="90">
        <v>100</v>
      </c>
      <c r="AA51" s="90">
        <v>85</v>
      </c>
      <c r="AB51" s="90">
        <v>75</v>
      </c>
      <c r="AC51" s="113">
        <f t="shared" si="0"/>
        <v>86</v>
      </c>
      <c r="AD51" s="114">
        <v>11</v>
      </c>
      <c r="AE51" s="88"/>
      <c r="AF51" s="115" t="s">
        <v>40</v>
      </c>
      <c r="AG51" s="128">
        <f t="shared" si="1"/>
        <v>55.4</v>
      </c>
      <c r="AH51" s="129">
        <v>45</v>
      </c>
      <c r="AI51" s="136"/>
      <c r="AJ51" s="88"/>
    </row>
    <row r="52" spans="1:36">
      <c r="A52" s="66">
        <v>46</v>
      </c>
      <c r="B52" s="67" t="s">
        <v>89</v>
      </c>
      <c r="C52" s="68">
        <v>0</v>
      </c>
      <c r="D52" s="2"/>
      <c r="E52" s="19">
        <v>12</v>
      </c>
      <c r="F52" s="23">
        <v>6</v>
      </c>
      <c r="G52" s="19">
        <v>0</v>
      </c>
      <c r="H52" s="19">
        <v>0</v>
      </c>
      <c r="I52" s="78"/>
      <c r="J52" s="86"/>
      <c r="K52" s="84"/>
      <c r="L52" s="80">
        <f t="shared" si="2"/>
        <v>18</v>
      </c>
      <c r="M52" s="108">
        <v>45</v>
      </c>
      <c r="N52" s="97">
        <v>74</v>
      </c>
      <c r="O52" s="105">
        <v>70</v>
      </c>
      <c r="P52" s="105">
        <v>93</v>
      </c>
      <c r="Q52" s="105">
        <v>90</v>
      </c>
      <c r="R52" s="105">
        <v>91</v>
      </c>
      <c r="S52" s="105">
        <v>80</v>
      </c>
      <c r="T52" s="105">
        <v>81</v>
      </c>
      <c r="U52" s="105">
        <v>84</v>
      </c>
      <c r="V52" s="105">
        <v>77</v>
      </c>
      <c r="W52" s="105">
        <v>80</v>
      </c>
      <c r="X52" s="105">
        <v>81</v>
      </c>
      <c r="Y52" s="105">
        <v>88</v>
      </c>
      <c r="Z52" s="105">
        <v>99</v>
      </c>
      <c r="AA52" s="105">
        <v>83</v>
      </c>
      <c r="AB52" s="105">
        <v>70</v>
      </c>
      <c r="AC52" s="113">
        <f t="shared" si="0"/>
        <v>82.7333333333333</v>
      </c>
      <c r="AD52" s="114">
        <v>35</v>
      </c>
      <c r="AE52" s="88"/>
      <c r="AF52" s="115" t="s">
        <v>40</v>
      </c>
      <c r="AG52" s="128">
        <f t="shared" si="1"/>
        <v>53.6033333333333</v>
      </c>
      <c r="AH52" s="129">
        <v>46</v>
      </c>
      <c r="AI52" s="136"/>
      <c r="AJ52" s="88"/>
    </row>
    <row r="53" spans="1:36">
      <c r="A53" s="66">
        <v>47</v>
      </c>
      <c r="B53" s="67" t="s">
        <v>90</v>
      </c>
      <c r="C53" s="68">
        <v>-6.15063790901742</v>
      </c>
      <c r="D53" s="28"/>
      <c r="E53" s="19">
        <v>10</v>
      </c>
      <c r="F53" s="23">
        <v>6</v>
      </c>
      <c r="G53" s="19">
        <v>2</v>
      </c>
      <c r="H53" s="19">
        <v>0</v>
      </c>
      <c r="I53" s="78"/>
      <c r="J53" s="88"/>
      <c r="K53" s="88"/>
      <c r="L53" s="80">
        <f t="shared" si="2"/>
        <v>11.8493620909826</v>
      </c>
      <c r="M53" s="107">
        <v>46</v>
      </c>
      <c r="N53" s="89">
        <v>89</v>
      </c>
      <c r="O53" s="90">
        <v>77</v>
      </c>
      <c r="P53" s="90">
        <v>94</v>
      </c>
      <c r="Q53" s="90">
        <v>94</v>
      </c>
      <c r="R53" s="90">
        <v>86</v>
      </c>
      <c r="S53" s="90">
        <v>81</v>
      </c>
      <c r="T53" s="90">
        <v>85</v>
      </c>
      <c r="U53" s="90">
        <v>84</v>
      </c>
      <c r="V53" s="90">
        <v>86</v>
      </c>
      <c r="W53" s="90">
        <v>78</v>
      </c>
      <c r="X53" s="90">
        <v>84</v>
      </c>
      <c r="Y53" s="90">
        <v>86</v>
      </c>
      <c r="Z53" s="90">
        <v>100</v>
      </c>
      <c r="AA53" s="90">
        <v>78</v>
      </c>
      <c r="AB53" s="90">
        <v>71</v>
      </c>
      <c r="AC53" s="113">
        <f t="shared" si="0"/>
        <v>84.8666666666667</v>
      </c>
      <c r="AD53" s="116">
        <v>21</v>
      </c>
      <c r="AE53" s="88"/>
      <c r="AF53" s="115" t="s">
        <v>40</v>
      </c>
      <c r="AG53" s="128">
        <f t="shared" si="1"/>
        <v>52.0088796076088</v>
      </c>
      <c r="AH53" s="129">
        <v>47</v>
      </c>
      <c r="AI53" s="136"/>
      <c r="AJ53" s="88"/>
    </row>
    <row r="54" spans="1:36">
      <c r="A54" s="66">
        <v>48</v>
      </c>
      <c r="B54" s="67" t="s">
        <v>91</v>
      </c>
      <c r="C54" s="68">
        <v>-8.7866255843106</v>
      </c>
      <c r="D54" s="23"/>
      <c r="E54" s="19">
        <v>12</v>
      </c>
      <c r="F54" s="23">
        <v>6</v>
      </c>
      <c r="G54" s="19">
        <v>0</v>
      </c>
      <c r="H54" s="19">
        <v>0</v>
      </c>
      <c r="I54" s="78"/>
      <c r="J54" s="88"/>
      <c r="K54" s="88">
        <v>-5</v>
      </c>
      <c r="L54" s="80">
        <f t="shared" si="2"/>
        <v>4.2133744156894</v>
      </c>
      <c r="M54" s="107">
        <v>47</v>
      </c>
      <c r="N54" s="89">
        <v>76</v>
      </c>
      <c r="O54" s="90">
        <v>85</v>
      </c>
      <c r="P54" s="90">
        <v>95</v>
      </c>
      <c r="Q54" s="90">
        <v>93</v>
      </c>
      <c r="R54" s="90">
        <v>88</v>
      </c>
      <c r="S54" s="90">
        <v>78</v>
      </c>
      <c r="T54" s="90">
        <v>95</v>
      </c>
      <c r="U54" s="90">
        <v>81</v>
      </c>
      <c r="V54" s="90">
        <v>78</v>
      </c>
      <c r="W54" s="90">
        <v>71</v>
      </c>
      <c r="X54" s="90">
        <v>60</v>
      </c>
      <c r="Y54" s="90">
        <v>82</v>
      </c>
      <c r="Z54" s="90">
        <v>98</v>
      </c>
      <c r="AA54" s="90">
        <v>75</v>
      </c>
      <c r="AB54" s="90">
        <v>61</v>
      </c>
      <c r="AC54" s="113">
        <f t="shared" si="0"/>
        <v>81.0666666666667</v>
      </c>
      <c r="AD54" s="116">
        <v>38</v>
      </c>
      <c r="AE54" s="86"/>
      <c r="AF54" s="115" t="s">
        <v>40</v>
      </c>
      <c r="AG54" s="128">
        <f t="shared" si="1"/>
        <v>46.4826851537269</v>
      </c>
      <c r="AH54" s="129">
        <v>48</v>
      </c>
      <c r="AI54" s="136"/>
      <c r="AJ54" s="88"/>
    </row>
    <row r="55" spans="1:12">
      <c r="A55" s="70"/>
      <c r="L55" s="109"/>
    </row>
    <row r="56" spans="1:12">
      <c r="A56" s="70"/>
      <c r="L56" s="109"/>
    </row>
    <row r="57" spans="1:12">
      <c r="A57" s="70"/>
      <c r="L57" s="109"/>
    </row>
    <row r="58" spans="1:1">
      <c r="A58" s="70"/>
    </row>
  </sheetData>
  <mergeCells count="15">
    <mergeCell ref="A1:AJ1"/>
    <mergeCell ref="A2:AJ2"/>
    <mergeCell ref="A3:AJ3"/>
    <mergeCell ref="A4:A6"/>
    <mergeCell ref="B4:B6"/>
    <mergeCell ref="AC4:AC6"/>
    <mergeCell ref="AD4:AD6"/>
    <mergeCell ref="AE4:AE6"/>
    <mergeCell ref="AF4:AF6"/>
    <mergeCell ref="AG4:AG6"/>
    <mergeCell ref="AH4:AH6"/>
    <mergeCell ref="AI4:AI6"/>
    <mergeCell ref="AJ4:AJ6"/>
    <mergeCell ref="C4:M5"/>
    <mergeCell ref="N4:AB5"/>
  </mergeCells>
  <pageMargins left="0.0777777777777778" right="0.118055555555556" top="0.196527777777778" bottom="0.0388888888888889" header="0.5" footer="0.275"/>
  <pageSetup paperSize="9" fitToWidth="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9"/>
  <sheetViews>
    <sheetView topLeftCell="A4" workbookViewId="0">
      <selection activeCell="C23" sqref="C23"/>
    </sheetView>
  </sheetViews>
  <sheetFormatPr defaultColWidth="8.925" defaultRowHeight="65" customHeight="1"/>
  <cols>
    <col min="1" max="1" width="10.75" customWidth="1"/>
    <col min="2" max="2" width="8.03333333333333" customWidth="1"/>
    <col min="3" max="3" width="25.5833333333333" style="6" customWidth="1"/>
    <col min="4" max="4" width="9.79166666666667" style="7" customWidth="1"/>
    <col min="5" max="5" width="9.11666666666667" style="8" customWidth="1"/>
    <col min="6" max="6" width="19.35" style="9" customWidth="1"/>
    <col min="7" max="7" width="9.56666666666667" customWidth="1"/>
    <col min="8" max="8" width="18.6" style="9" customWidth="1"/>
    <col min="9" max="9" width="6.40833333333333" customWidth="1"/>
    <col min="10" max="10" width="7.73333333333333" customWidth="1"/>
    <col min="11" max="11" width="5.79166666666667" customWidth="1"/>
    <col min="12" max="12" width="21.4333333333333" style="9" customWidth="1"/>
    <col min="13" max="13" width="7.61666666666667" customWidth="1"/>
    <col min="14" max="14" width="13.4" style="10" customWidth="1"/>
    <col min="15" max="15" width="6.46666666666667" customWidth="1"/>
    <col min="16" max="16" width="9.25" customWidth="1"/>
    <col min="17" max="17" width="7.73333333333333" customWidth="1"/>
    <col min="18" max="18" width="9.4" customWidth="1"/>
    <col min="19" max="19" width="8.95" customWidth="1"/>
    <col min="20" max="20" width="9.25" customWidth="1"/>
  </cols>
  <sheetData>
    <row r="1" customHeight="1" spans="1:20">
      <c r="A1" s="11" t="s">
        <v>92</v>
      </c>
      <c r="B1" s="12"/>
      <c r="C1" s="12"/>
      <c r="D1" s="12"/>
      <c r="E1" s="13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customHeight="1" spans="1:20">
      <c r="A2" s="14" t="s">
        <v>93</v>
      </c>
      <c r="B2" s="15" t="s">
        <v>4</v>
      </c>
      <c r="C2" s="15" t="s">
        <v>94</v>
      </c>
      <c r="D2" s="15"/>
      <c r="E2" s="16"/>
      <c r="F2" s="15" t="s">
        <v>15</v>
      </c>
      <c r="G2" s="15"/>
      <c r="H2" s="15" t="s">
        <v>16</v>
      </c>
      <c r="I2" s="15"/>
      <c r="J2" s="15" t="s">
        <v>95</v>
      </c>
      <c r="K2" s="15"/>
      <c r="L2" s="15" t="s">
        <v>96</v>
      </c>
      <c r="M2" s="15"/>
      <c r="N2" s="15" t="s">
        <v>19</v>
      </c>
      <c r="O2" s="15"/>
      <c r="P2" s="17" t="s">
        <v>21</v>
      </c>
      <c r="Q2" s="37"/>
      <c r="R2" s="17" t="s">
        <v>97</v>
      </c>
      <c r="S2" s="37"/>
      <c r="T2" s="17" t="s">
        <v>98</v>
      </c>
    </row>
    <row r="3" customHeight="1" spans="1:20">
      <c r="A3" s="14"/>
      <c r="B3" s="15"/>
      <c r="C3" s="15"/>
      <c r="D3" s="15" t="s">
        <v>99</v>
      </c>
      <c r="E3" s="16" t="s">
        <v>100</v>
      </c>
      <c r="F3" s="17" t="s">
        <v>101</v>
      </c>
      <c r="G3" s="17" t="s">
        <v>99</v>
      </c>
      <c r="H3" s="17" t="s">
        <v>101</v>
      </c>
      <c r="I3" s="17" t="s">
        <v>99</v>
      </c>
      <c r="J3" s="17" t="s">
        <v>102</v>
      </c>
      <c r="K3" s="17" t="s">
        <v>99</v>
      </c>
      <c r="L3" s="17" t="s">
        <v>101</v>
      </c>
      <c r="M3" s="17" t="s">
        <v>99</v>
      </c>
      <c r="N3" s="17" t="s">
        <v>101</v>
      </c>
      <c r="O3" s="17" t="s">
        <v>99</v>
      </c>
      <c r="P3" s="17" t="s">
        <v>103</v>
      </c>
      <c r="Q3" s="17" t="s">
        <v>99</v>
      </c>
      <c r="R3" s="17" t="s">
        <v>101</v>
      </c>
      <c r="S3" s="17" t="s">
        <v>104</v>
      </c>
      <c r="T3" s="37"/>
    </row>
    <row r="4" ht="85" customHeight="1" spans="1:20">
      <c r="A4" s="18" t="s">
        <v>105</v>
      </c>
      <c r="B4" s="18" t="s">
        <v>39</v>
      </c>
      <c r="C4" s="19" t="s">
        <v>106</v>
      </c>
      <c r="D4" s="20">
        <v>32.5</v>
      </c>
      <c r="E4" s="21">
        <v>60</v>
      </c>
      <c r="F4" s="1"/>
      <c r="G4" s="2"/>
      <c r="H4" s="19" t="s">
        <v>107</v>
      </c>
      <c r="I4" s="19">
        <v>24</v>
      </c>
      <c r="J4" s="35">
        <v>1</v>
      </c>
      <c r="K4" s="23">
        <v>6</v>
      </c>
      <c r="L4" s="36" t="s">
        <v>108</v>
      </c>
      <c r="M4" s="36">
        <v>10</v>
      </c>
      <c r="N4" s="36" t="s">
        <v>109</v>
      </c>
      <c r="O4" s="36">
        <v>2</v>
      </c>
      <c r="P4" s="23"/>
      <c r="Q4" s="2"/>
      <c r="R4" s="2"/>
      <c r="S4" s="2"/>
      <c r="T4" s="38">
        <v>102</v>
      </c>
    </row>
    <row r="5" customHeight="1" spans="1:20">
      <c r="A5" s="18" t="s">
        <v>110</v>
      </c>
      <c r="B5" s="18" t="s">
        <v>89</v>
      </c>
      <c r="C5" s="19"/>
      <c r="D5" s="20">
        <v>0</v>
      </c>
      <c r="E5" s="21">
        <f t="shared" ref="E5:E12" si="0">D5/34.1428*60</f>
        <v>0</v>
      </c>
      <c r="F5" s="1"/>
      <c r="G5" s="2"/>
      <c r="H5" s="19" t="s">
        <v>111</v>
      </c>
      <c r="I5" s="19">
        <v>12</v>
      </c>
      <c r="J5" s="35">
        <v>1</v>
      </c>
      <c r="K5" s="23">
        <v>6</v>
      </c>
      <c r="L5" s="36"/>
      <c r="M5" s="36"/>
      <c r="N5" s="36"/>
      <c r="O5" s="36"/>
      <c r="P5" s="23"/>
      <c r="Q5" s="2"/>
      <c r="R5" s="2"/>
      <c r="S5" s="2"/>
      <c r="T5" s="38">
        <v>18</v>
      </c>
    </row>
    <row r="6" customHeight="1" spans="1:20">
      <c r="A6" s="18" t="s">
        <v>112</v>
      </c>
      <c r="B6" s="18" t="s">
        <v>60</v>
      </c>
      <c r="C6" s="19" t="s">
        <v>113</v>
      </c>
      <c r="D6" s="20">
        <v>16</v>
      </c>
      <c r="E6" s="21">
        <f t="shared" si="0"/>
        <v>28.1172018697939</v>
      </c>
      <c r="F6" s="1"/>
      <c r="G6" s="2"/>
      <c r="H6" s="19" t="s">
        <v>114</v>
      </c>
      <c r="I6" s="19">
        <v>16</v>
      </c>
      <c r="J6" s="35">
        <v>1</v>
      </c>
      <c r="K6" s="23">
        <v>6</v>
      </c>
      <c r="L6" s="36"/>
      <c r="M6" s="36"/>
      <c r="N6" s="36" t="s">
        <v>109</v>
      </c>
      <c r="O6" s="36">
        <v>2</v>
      </c>
      <c r="P6" s="23"/>
      <c r="Q6" s="2"/>
      <c r="R6" s="2"/>
      <c r="S6" s="2"/>
      <c r="T6" s="38">
        <v>52.1172018697939</v>
      </c>
    </row>
    <row r="7" customHeight="1" spans="1:20">
      <c r="A7" s="18" t="s">
        <v>115</v>
      </c>
      <c r="B7" s="18" t="s">
        <v>78</v>
      </c>
      <c r="C7" s="19" t="s">
        <v>116</v>
      </c>
      <c r="D7" s="20">
        <v>3</v>
      </c>
      <c r="E7" s="21">
        <f t="shared" si="0"/>
        <v>5.27197535058636</v>
      </c>
      <c r="F7" s="1"/>
      <c r="G7" s="2"/>
      <c r="H7" s="19" t="s">
        <v>117</v>
      </c>
      <c r="I7" s="19">
        <v>20</v>
      </c>
      <c r="J7" s="35">
        <v>1</v>
      </c>
      <c r="K7" s="23">
        <v>6</v>
      </c>
      <c r="L7" s="36"/>
      <c r="M7" s="36"/>
      <c r="N7" s="36" t="s">
        <v>118</v>
      </c>
      <c r="O7" s="36">
        <v>4</v>
      </c>
      <c r="P7" s="23"/>
      <c r="Q7" s="2"/>
      <c r="R7" s="2"/>
      <c r="S7" s="2"/>
      <c r="T7" s="38">
        <v>35.2719753505864</v>
      </c>
    </row>
    <row r="8" customHeight="1" spans="1:20">
      <c r="A8" s="18" t="s">
        <v>119</v>
      </c>
      <c r="B8" s="18" t="s">
        <v>75</v>
      </c>
      <c r="C8" s="19" t="s">
        <v>120</v>
      </c>
      <c r="D8" s="20">
        <v>7.5</v>
      </c>
      <c r="E8" s="21">
        <f t="shared" si="0"/>
        <v>13.1799383764659</v>
      </c>
      <c r="F8" s="22"/>
      <c r="G8" s="2"/>
      <c r="H8" s="19" t="s">
        <v>121</v>
      </c>
      <c r="I8" s="19">
        <v>18</v>
      </c>
      <c r="J8" s="35">
        <v>1</v>
      </c>
      <c r="K8" s="23">
        <v>6</v>
      </c>
      <c r="L8" s="36" t="s">
        <v>122</v>
      </c>
      <c r="M8" s="36">
        <v>2</v>
      </c>
      <c r="N8" s="36"/>
      <c r="O8" s="36"/>
      <c r="P8" s="23"/>
      <c r="Q8" s="2"/>
      <c r="R8" s="2"/>
      <c r="S8" s="2"/>
      <c r="T8" s="38">
        <v>39.1799383764659</v>
      </c>
    </row>
    <row r="9" customHeight="1" spans="1:20">
      <c r="A9" s="18" t="s">
        <v>123</v>
      </c>
      <c r="B9" s="18" t="s">
        <v>86</v>
      </c>
      <c r="C9" s="19" t="s">
        <v>124</v>
      </c>
      <c r="D9" s="20">
        <v>2.5</v>
      </c>
      <c r="E9" s="21">
        <f t="shared" si="0"/>
        <v>4.3933127921553</v>
      </c>
      <c r="F9" s="22"/>
      <c r="G9" s="4"/>
      <c r="H9" s="19" t="s">
        <v>125</v>
      </c>
      <c r="I9" s="19">
        <v>12</v>
      </c>
      <c r="J9" s="35">
        <v>1</v>
      </c>
      <c r="K9" s="23">
        <v>6</v>
      </c>
      <c r="L9" s="36" t="s">
        <v>122</v>
      </c>
      <c r="M9" s="36">
        <v>2</v>
      </c>
      <c r="N9" s="36"/>
      <c r="O9" s="36"/>
      <c r="P9" s="23"/>
      <c r="Q9" s="2"/>
      <c r="R9" s="2"/>
      <c r="S9" s="2"/>
      <c r="T9" s="38">
        <v>24.3933127921553</v>
      </c>
    </row>
    <row r="10" customHeight="1" spans="1:20">
      <c r="A10" s="18" t="s">
        <v>126</v>
      </c>
      <c r="B10" s="18" t="s">
        <v>71</v>
      </c>
      <c r="C10" s="19" t="s">
        <v>127</v>
      </c>
      <c r="D10" s="20">
        <v>5.5</v>
      </c>
      <c r="E10" s="21">
        <f t="shared" si="0"/>
        <v>9.66528814274166</v>
      </c>
      <c r="F10" s="22"/>
      <c r="G10" s="4"/>
      <c r="H10" s="19" t="s">
        <v>128</v>
      </c>
      <c r="I10" s="19">
        <v>23</v>
      </c>
      <c r="J10" s="35">
        <v>1</v>
      </c>
      <c r="K10" s="23">
        <v>6</v>
      </c>
      <c r="L10" s="36" t="s">
        <v>122</v>
      </c>
      <c r="M10" s="36">
        <v>2</v>
      </c>
      <c r="N10" s="36"/>
      <c r="O10" s="36"/>
      <c r="P10" s="23"/>
      <c r="Q10" s="2"/>
      <c r="R10" s="2"/>
      <c r="S10" s="2"/>
      <c r="T10" s="38">
        <v>40.6652881427417</v>
      </c>
    </row>
    <row r="11" customHeight="1" spans="1:20">
      <c r="A11" s="18" t="s">
        <v>129</v>
      </c>
      <c r="B11" s="18" t="s">
        <v>68</v>
      </c>
      <c r="C11" s="19" t="s">
        <v>130</v>
      </c>
      <c r="D11" s="20">
        <v>6</v>
      </c>
      <c r="E11" s="21">
        <f t="shared" si="0"/>
        <v>10.5439507011727</v>
      </c>
      <c r="F11" s="22"/>
      <c r="G11" s="2"/>
      <c r="H11" s="19" t="s">
        <v>131</v>
      </c>
      <c r="I11" s="19">
        <v>19.5</v>
      </c>
      <c r="J11" s="35">
        <v>1</v>
      </c>
      <c r="K11" s="23">
        <v>6</v>
      </c>
      <c r="L11" s="36" t="s">
        <v>132</v>
      </c>
      <c r="M11" s="36">
        <v>2</v>
      </c>
      <c r="N11" s="36" t="s">
        <v>109</v>
      </c>
      <c r="O11" s="36">
        <v>2</v>
      </c>
      <c r="P11" s="23"/>
      <c r="Q11" s="2"/>
      <c r="R11" s="2"/>
      <c r="S11" s="2"/>
      <c r="T11" s="38">
        <v>40.0439507011727</v>
      </c>
    </row>
    <row r="12" customHeight="1" spans="1:20">
      <c r="A12" s="18" t="s">
        <v>133</v>
      </c>
      <c r="B12" s="18" t="s">
        <v>53</v>
      </c>
      <c r="C12" s="19" t="s">
        <v>134</v>
      </c>
      <c r="D12" s="20">
        <v>22</v>
      </c>
      <c r="E12" s="21">
        <f t="shared" si="0"/>
        <v>38.6611525709666</v>
      </c>
      <c r="F12" s="22"/>
      <c r="G12" s="2"/>
      <c r="H12" s="19" t="s">
        <v>135</v>
      </c>
      <c r="I12" s="19">
        <v>36</v>
      </c>
      <c r="J12" s="35">
        <v>1</v>
      </c>
      <c r="K12" s="23">
        <v>6</v>
      </c>
      <c r="L12" s="36"/>
      <c r="M12" s="36"/>
      <c r="N12" s="36" t="s">
        <v>109</v>
      </c>
      <c r="O12" s="36">
        <v>2</v>
      </c>
      <c r="P12" s="23"/>
      <c r="Q12" s="2"/>
      <c r="R12" s="2"/>
      <c r="S12" s="2"/>
      <c r="T12" s="38">
        <v>82.6611525709666</v>
      </c>
    </row>
    <row r="13" ht="89" customHeight="1" spans="1:20">
      <c r="A13" s="18" t="s">
        <v>136</v>
      </c>
      <c r="B13" s="18" t="s">
        <v>46</v>
      </c>
      <c r="C13" s="19" t="s">
        <v>137</v>
      </c>
      <c r="D13" s="20">
        <v>33.5</v>
      </c>
      <c r="E13" s="21">
        <v>60</v>
      </c>
      <c r="F13" s="22"/>
      <c r="G13" s="2"/>
      <c r="H13" s="19" t="s">
        <v>138</v>
      </c>
      <c r="I13" s="19">
        <v>41.5</v>
      </c>
      <c r="J13" s="35">
        <v>1</v>
      </c>
      <c r="K13" s="23">
        <v>6</v>
      </c>
      <c r="L13" s="36" t="s">
        <v>139</v>
      </c>
      <c r="M13" s="36">
        <v>2</v>
      </c>
      <c r="N13" s="36" t="s">
        <v>109</v>
      </c>
      <c r="O13" s="36">
        <v>2</v>
      </c>
      <c r="P13" s="23"/>
      <c r="Q13" s="2"/>
      <c r="R13" s="2"/>
      <c r="S13" s="2"/>
      <c r="T13" s="38">
        <v>111.5</v>
      </c>
    </row>
    <row r="14" customHeight="1" spans="1:20">
      <c r="A14" s="18" t="s">
        <v>140</v>
      </c>
      <c r="B14" s="18" t="s">
        <v>66</v>
      </c>
      <c r="C14" s="19" t="s">
        <v>141</v>
      </c>
      <c r="D14" s="20">
        <v>11</v>
      </c>
      <c r="E14" s="21">
        <f t="shared" ref="E14:E20" si="1">D14/34.1428*60</f>
        <v>19.3305762854833</v>
      </c>
      <c r="F14" s="22"/>
      <c r="G14" s="2"/>
      <c r="H14" s="19" t="s">
        <v>142</v>
      </c>
      <c r="I14" s="19">
        <v>20</v>
      </c>
      <c r="J14" s="35">
        <v>1</v>
      </c>
      <c r="K14" s="23">
        <v>6</v>
      </c>
      <c r="L14" s="36"/>
      <c r="M14" s="36"/>
      <c r="N14" s="36" t="s">
        <v>109</v>
      </c>
      <c r="O14" s="36">
        <v>2</v>
      </c>
      <c r="P14" s="23"/>
      <c r="Q14" s="2"/>
      <c r="R14" s="2"/>
      <c r="S14" s="2"/>
      <c r="T14" s="38">
        <v>47.3305762854833</v>
      </c>
    </row>
    <row r="15" customHeight="1" spans="1:20">
      <c r="A15" s="18" t="s">
        <v>143</v>
      </c>
      <c r="B15" s="18" t="s">
        <v>91</v>
      </c>
      <c r="C15" s="19" t="s">
        <v>144</v>
      </c>
      <c r="D15" s="20">
        <v>-5</v>
      </c>
      <c r="E15" s="21">
        <f t="shared" si="1"/>
        <v>-8.7866255843106</v>
      </c>
      <c r="F15" s="22"/>
      <c r="G15" s="23"/>
      <c r="H15" s="19" t="s">
        <v>125</v>
      </c>
      <c r="I15" s="19">
        <v>12</v>
      </c>
      <c r="J15" s="35">
        <v>1</v>
      </c>
      <c r="K15" s="23">
        <v>6</v>
      </c>
      <c r="L15" s="36"/>
      <c r="M15" s="36"/>
      <c r="N15" s="36"/>
      <c r="O15" s="36"/>
      <c r="P15" s="23"/>
      <c r="Q15" s="2"/>
      <c r="R15" s="4" t="s">
        <v>145</v>
      </c>
      <c r="S15" s="2">
        <v>5</v>
      </c>
      <c r="T15" s="38">
        <v>4.2133744156894</v>
      </c>
    </row>
    <row r="16" customHeight="1" spans="1:20">
      <c r="A16" s="18" t="s">
        <v>146</v>
      </c>
      <c r="B16" s="18" t="s">
        <v>87</v>
      </c>
      <c r="C16" s="19" t="s">
        <v>147</v>
      </c>
      <c r="D16" s="20">
        <v>3.5</v>
      </c>
      <c r="E16" s="21">
        <f t="shared" si="1"/>
        <v>6.15063790901742</v>
      </c>
      <c r="F16" s="22"/>
      <c r="G16" s="23"/>
      <c r="H16" s="19" t="s">
        <v>148</v>
      </c>
      <c r="I16" s="19">
        <v>15</v>
      </c>
      <c r="J16" s="35">
        <v>1</v>
      </c>
      <c r="K16" s="23">
        <v>6</v>
      </c>
      <c r="L16" s="36" t="s">
        <v>122</v>
      </c>
      <c r="M16" s="36">
        <v>2</v>
      </c>
      <c r="N16" s="36"/>
      <c r="O16" s="36"/>
      <c r="P16" s="23"/>
      <c r="Q16" s="2"/>
      <c r="R16" s="2"/>
      <c r="S16" s="2"/>
      <c r="T16" s="38">
        <v>29.1506379090174</v>
      </c>
    </row>
    <row r="17" customHeight="1" spans="1:20">
      <c r="A17" s="18" t="s">
        <v>149</v>
      </c>
      <c r="B17" s="18" t="s">
        <v>76</v>
      </c>
      <c r="C17" s="19" t="s">
        <v>150</v>
      </c>
      <c r="D17" s="20">
        <v>5</v>
      </c>
      <c r="E17" s="21">
        <f t="shared" si="1"/>
        <v>8.7866255843106</v>
      </c>
      <c r="F17" s="1"/>
      <c r="G17" s="23"/>
      <c r="H17" s="19" t="s">
        <v>151</v>
      </c>
      <c r="I17" s="19">
        <v>22</v>
      </c>
      <c r="J17" s="35">
        <v>1</v>
      </c>
      <c r="K17" s="23">
        <v>6</v>
      </c>
      <c r="L17" s="36"/>
      <c r="M17" s="36"/>
      <c r="N17" s="36" t="s">
        <v>152</v>
      </c>
      <c r="O17" s="36">
        <v>4</v>
      </c>
      <c r="P17" s="23"/>
      <c r="Q17" s="2"/>
      <c r="R17" s="2"/>
      <c r="S17" s="2"/>
      <c r="T17" s="38">
        <v>40.7866255843106</v>
      </c>
    </row>
    <row r="18" customHeight="1" spans="1:20">
      <c r="A18" s="18" t="s">
        <v>153</v>
      </c>
      <c r="B18" s="18" t="s">
        <v>61</v>
      </c>
      <c r="C18" s="19" t="s">
        <v>154</v>
      </c>
      <c r="D18" s="20">
        <v>13.5</v>
      </c>
      <c r="E18" s="21">
        <f t="shared" si="1"/>
        <v>23.7238890776386</v>
      </c>
      <c r="F18" s="22"/>
      <c r="G18" s="23"/>
      <c r="H18" s="19" t="s">
        <v>155</v>
      </c>
      <c r="I18" s="19">
        <v>24</v>
      </c>
      <c r="J18" s="35">
        <v>1</v>
      </c>
      <c r="K18" s="23">
        <v>6</v>
      </c>
      <c r="L18" s="36"/>
      <c r="M18" s="36"/>
      <c r="N18" s="36"/>
      <c r="O18" s="36"/>
      <c r="P18" s="23"/>
      <c r="Q18" s="2"/>
      <c r="R18" s="2"/>
      <c r="S18" s="2"/>
      <c r="T18" s="38">
        <v>53.7238890776386</v>
      </c>
    </row>
    <row r="19" customHeight="1" spans="1:20">
      <c r="A19" s="18" t="s">
        <v>156</v>
      </c>
      <c r="B19" s="18" t="s">
        <v>55</v>
      </c>
      <c r="C19" s="19" t="s">
        <v>157</v>
      </c>
      <c r="D19" s="20">
        <v>14.5</v>
      </c>
      <c r="E19" s="21">
        <f t="shared" si="1"/>
        <v>25.4812141945007</v>
      </c>
      <c r="F19" s="1"/>
      <c r="G19" s="23"/>
      <c r="H19" s="19" t="s">
        <v>158</v>
      </c>
      <c r="I19" s="19">
        <v>30</v>
      </c>
      <c r="J19" s="35">
        <v>1</v>
      </c>
      <c r="K19" s="23">
        <v>6</v>
      </c>
      <c r="L19" s="36" t="s">
        <v>159</v>
      </c>
      <c r="M19" s="36">
        <v>4</v>
      </c>
      <c r="N19" s="36" t="s">
        <v>109</v>
      </c>
      <c r="O19" s="36">
        <v>2</v>
      </c>
      <c r="P19" s="23"/>
      <c r="Q19" s="2"/>
      <c r="R19" s="2"/>
      <c r="S19" s="2"/>
      <c r="T19" s="38">
        <v>67.4812141945007</v>
      </c>
    </row>
    <row r="20" customHeight="1" spans="1:20">
      <c r="A20" s="18" t="s">
        <v>160</v>
      </c>
      <c r="B20" s="18" t="s">
        <v>73</v>
      </c>
      <c r="C20" s="19" t="s">
        <v>161</v>
      </c>
      <c r="D20" s="20">
        <v>5.5</v>
      </c>
      <c r="E20" s="21">
        <f t="shared" si="1"/>
        <v>9.66528814274166</v>
      </c>
      <c r="F20" s="22"/>
      <c r="G20" s="23"/>
      <c r="H20" s="19" t="s">
        <v>162</v>
      </c>
      <c r="I20" s="19">
        <v>23</v>
      </c>
      <c r="J20" s="35">
        <v>1</v>
      </c>
      <c r="K20" s="23">
        <v>6</v>
      </c>
      <c r="L20" s="36" t="s">
        <v>122</v>
      </c>
      <c r="M20" s="36">
        <v>2</v>
      </c>
      <c r="N20" s="36"/>
      <c r="O20" s="36"/>
      <c r="P20" s="23"/>
      <c r="Q20" s="2"/>
      <c r="R20" s="2"/>
      <c r="S20" s="2"/>
      <c r="T20" s="38">
        <v>40.6652881427417</v>
      </c>
    </row>
    <row r="21" customHeight="1" spans="1:20">
      <c r="A21" s="18" t="s">
        <v>163</v>
      </c>
      <c r="B21" s="18" t="s">
        <v>49</v>
      </c>
      <c r="C21" s="19" t="s">
        <v>164</v>
      </c>
      <c r="D21" s="20">
        <v>37.5</v>
      </c>
      <c r="E21" s="21">
        <v>60</v>
      </c>
      <c r="F21" s="22"/>
      <c r="G21" s="23"/>
      <c r="H21" s="19" t="s">
        <v>165</v>
      </c>
      <c r="I21" s="19">
        <v>37.5</v>
      </c>
      <c r="J21" s="35">
        <v>1</v>
      </c>
      <c r="K21" s="23">
        <v>6</v>
      </c>
      <c r="L21" s="36" t="s">
        <v>166</v>
      </c>
      <c r="M21" s="36">
        <v>10</v>
      </c>
      <c r="N21" s="36"/>
      <c r="O21" s="36"/>
      <c r="P21" s="23"/>
      <c r="Q21" s="2"/>
      <c r="R21" s="4" t="s">
        <v>167</v>
      </c>
      <c r="S21" s="2">
        <v>5</v>
      </c>
      <c r="T21" s="38">
        <v>100</v>
      </c>
    </row>
    <row r="22" customHeight="1" spans="1:20">
      <c r="A22" s="18" t="s">
        <v>168</v>
      </c>
      <c r="B22" s="18" t="s">
        <v>83</v>
      </c>
      <c r="C22" s="19" t="s">
        <v>169</v>
      </c>
      <c r="D22" s="20">
        <v>5.5</v>
      </c>
      <c r="E22" s="21">
        <f t="shared" ref="E22:E29" si="2">D22/34.1428*60</f>
        <v>9.66528814274166</v>
      </c>
      <c r="F22" s="24"/>
      <c r="G22" s="23"/>
      <c r="H22" s="19" t="s">
        <v>170</v>
      </c>
      <c r="I22" s="19">
        <v>13</v>
      </c>
      <c r="J22" s="35">
        <v>1</v>
      </c>
      <c r="K22" s="23">
        <v>6</v>
      </c>
      <c r="L22" s="36"/>
      <c r="M22" s="36"/>
      <c r="N22" s="36"/>
      <c r="O22" s="36"/>
      <c r="P22" s="23"/>
      <c r="Q22" s="2"/>
      <c r="R22" s="2"/>
      <c r="S22" s="2"/>
      <c r="T22" s="38">
        <v>28.6652881427417</v>
      </c>
    </row>
    <row r="23" ht="91" customHeight="1" spans="1:20">
      <c r="A23" s="18" t="s">
        <v>171</v>
      </c>
      <c r="B23" s="18" t="s">
        <v>51</v>
      </c>
      <c r="C23" s="19" t="s">
        <v>172</v>
      </c>
      <c r="D23" s="20">
        <v>29</v>
      </c>
      <c r="E23" s="21">
        <f t="shared" si="2"/>
        <v>50.9624283890015</v>
      </c>
      <c r="F23" s="1"/>
      <c r="G23" s="23"/>
      <c r="H23" s="19" t="s">
        <v>173</v>
      </c>
      <c r="I23" s="19">
        <v>32</v>
      </c>
      <c r="J23" s="35">
        <v>1</v>
      </c>
      <c r="K23" s="23">
        <v>6</v>
      </c>
      <c r="L23" s="36"/>
      <c r="M23" s="36"/>
      <c r="N23" s="36" t="s">
        <v>109</v>
      </c>
      <c r="O23" s="36">
        <v>2</v>
      </c>
      <c r="P23" s="23"/>
      <c r="Q23" s="2"/>
      <c r="R23" s="2"/>
      <c r="S23" s="2"/>
      <c r="T23" s="38">
        <v>90.9624283890015</v>
      </c>
    </row>
    <row r="24" customHeight="1" spans="1:20">
      <c r="A24" s="18" t="s">
        <v>174</v>
      </c>
      <c r="B24" s="18" t="s">
        <v>59</v>
      </c>
      <c r="C24" s="19" t="s">
        <v>175</v>
      </c>
      <c r="D24" s="20">
        <v>18</v>
      </c>
      <c r="E24" s="21">
        <f t="shared" si="2"/>
        <v>31.6318521035182</v>
      </c>
      <c r="F24" s="22"/>
      <c r="G24" s="23"/>
      <c r="H24" s="19" t="s">
        <v>176</v>
      </c>
      <c r="I24" s="19">
        <v>22.5</v>
      </c>
      <c r="J24" s="35">
        <v>1</v>
      </c>
      <c r="K24" s="23">
        <v>6</v>
      </c>
      <c r="L24" s="36"/>
      <c r="M24" s="36"/>
      <c r="N24" s="36" t="s">
        <v>109</v>
      </c>
      <c r="O24" s="36">
        <v>2</v>
      </c>
      <c r="P24" s="23"/>
      <c r="Q24" s="2"/>
      <c r="R24" s="2"/>
      <c r="S24" s="2"/>
      <c r="T24" s="38">
        <v>62.1318521035182</v>
      </c>
    </row>
    <row r="25" customHeight="1" spans="1:20">
      <c r="A25" s="18" t="s">
        <v>177</v>
      </c>
      <c r="B25" s="18" t="s">
        <v>80</v>
      </c>
      <c r="C25" s="19" t="s">
        <v>178</v>
      </c>
      <c r="D25" s="20">
        <v>2</v>
      </c>
      <c r="E25" s="21">
        <f t="shared" si="2"/>
        <v>3.51465023372424</v>
      </c>
      <c r="F25" s="1"/>
      <c r="G25" s="23"/>
      <c r="H25" s="19" t="s">
        <v>179</v>
      </c>
      <c r="I25" s="19">
        <v>18</v>
      </c>
      <c r="J25" s="35">
        <v>1</v>
      </c>
      <c r="K25" s="23">
        <v>6</v>
      </c>
      <c r="L25" s="36"/>
      <c r="M25" s="36"/>
      <c r="N25" s="36" t="s">
        <v>109</v>
      </c>
      <c r="O25" s="36">
        <v>2</v>
      </c>
      <c r="P25" s="23"/>
      <c r="Q25" s="2"/>
      <c r="R25" s="2"/>
      <c r="S25" s="2"/>
      <c r="T25" s="38">
        <v>29.5146502337242</v>
      </c>
    </row>
    <row r="26" customHeight="1" spans="1:20">
      <c r="A26" s="18" t="s">
        <v>180</v>
      </c>
      <c r="B26" s="18" t="s">
        <v>70</v>
      </c>
      <c r="C26" s="19" t="s">
        <v>181</v>
      </c>
      <c r="D26" s="20">
        <v>5</v>
      </c>
      <c r="E26" s="21">
        <f t="shared" si="2"/>
        <v>8.7866255843106</v>
      </c>
      <c r="F26" s="1"/>
      <c r="G26" s="23"/>
      <c r="H26" s="19" t="s">
        <v>182</v>
      </c>
      <c r="I26" s="19">
        <v>20</v>
      </c>
      <c r="J26" s="35">
        <v>1</v>
      </c>
      <c r="K26" s="23">
        <v>6</v>
      </c>
      <c r="L26" s="36" t="s">
        <v>183</v>
      </c>
      <c r="M26" s="36">
        <v>2</v>
      </c>
      <c r="N26" s="36" t="s">
        <v>184</v>
      </c>
      <c r="O26" s="36">
        <v>5</v>
      </c>
      <c r="P26" s="23"/>
      <c r="Q26" s="2"/>
      <c r="R26" s="2"/>
      <c r="S26" s="2"/>
      <c r="T26" s="38">
        <v>41.7866255843106</v>
      </c>
    </row>
    <row r="27" customHeight="1" spans="1:20">
      <c r="A27" s="18" t="s">
        <v>185</v>
      </c>
      <c r="B27" s="18" t="s">
        <v>84</v>
      </c>
      <c r="C27" s="19" t="s">
        <v>186</v>
      </c>
      <c r="D27" s="20">
        <v>3</v>
      </c>
      <c r="E27" s="21">
        <f t="shared" si="2"/>
        <v>5.27197535058636</v>
      </c>
      <c r="F27" s="1"/>
      <c r="G27" s="23"/>
      <c r="H27" s="19" t="s">
        <v>187</v>
      </c>
      <c r="I27" s="19">
        <v>12</v>
      </c>
      <c r="J27" s="35">
        <v>1</v>
      </c>
      <c r="K27" s="23">
        <v>6</v>
      </c>
      <c r="L27" s="36"/>
      <c r="M27" s="36"/>
      <c r="N27" s="36" t="s">
        <v>109</v>
      </c>
      <c r="O27" s="36">
        <v>2</v>
      </c>
      <c r="P27" s="23"/>
      <c r="Q27" s="2"/>
      <c r="R27" s="2"/>
      <c r="S27" s="2"/>
      <c r="T27" s="38">
        <v>25.2719753505864</v>
      </c>
    </row>
    <row r="28" customHeight="1" spans="1:20">
      <c r="A28" s="18" t="s">
        <v>188</v>
      </c>
      <c r="B28" s="18" t="s">
        <v>58</v>
      </c>
      <c r="C28" s="19" t="s">
        <v>189</v>
      </c>
      <c r="D28" s="20">
        <v>16</v>
      </c>
      <c r="E28" s="21">
        <f t="shared" si="2"/>
        <v>28.1172018697939</v>
      </c>
      <c r="F28" s="1"/>
      <c r="G28" s="23"/>
      <c r="H28" s="19" t="s">
        <v>190</v>
      </c>
      <c r="I28" s="19">
        <v>20</v>
      </c>
      <c r="J28" s="35">
        <v>1</v>
      </c>
      <c r="K28" s="23">
        <v>6</v>
      </c>
      <c r="L28" s="36" t="s">
        <v>191</v>
      </c>
      <c r="M28" s="36">
        <v>4</v>
      </c>
      <c r="N28" s="36" t="s">
        <v>109</v>
      </c>
      <c r="O28" s="36">
        <v>2</v>
      </c>
      <c r="P28" s="23"/>
      <c r="Q28" s="2"/>
      <c r="R28" s="2"/>
      <c r="S28" s="2"/>
      <c r="T28" s="38">
        <v>60.1172018697939</v>
      </c>
    </row>
    <row r="29" customHeight="1" spans="1:20">
      <c r="A29" s="18" t="s">
        <v>192</v>
      </c>
      <c r="B29" s="18" t="s">
        <v>81</v>
      </c>
      <c r="C29" s="19" t="s">
        <v>186</v>
      </c>
      <c r="D29" s="20">
        <v>3</v>
      </c>
      <c r="E29" s="21">
        <f t="shared" si="2"/>
        <v>5.27197535058636</v>
      </c>
      <c r="F29" s="25"/>
      <c r="G29" s="26"/>
      <c r="H29" s="19" t="s">
        <v>193</v>
      </c>
      <c r="I29" s="19">
        <v>13</v>
      </c>
      <c r="J29" s="35">
        <v>1</v>
      </c>
      <c r="K29" s="23">
        <v>6</v>
      </c>
      <c r="L29" s="36"/>
      <c r="M29" s="36"/>
      <c r="N29" s="36" t="s">
        <v>109</v>
      </c>
      <c r="O29" s="36">
        <v>2</v>
      </c>
      <c r="P29" s="28"/>
      <c r="Q29" s="28"/>
      <c r="R29" s="28"/>
      <c r="S29" s="28"/>
      <c r="T29" s="38">
        <v>26.2719753505864</v>
      </c>
    </row>
    <row r="30" customHeight="1" spans="1:20">
      <c r="A30" s="18" t="s">
        <v>194</v>
      </c>
      <c r="B30" s="18" t="s">
        <v>44</v>
      </c>
      <c r="C30" s="19" t="s">
        <v>195</v>
      </c>
      <c r="D30" s="20">
        <v>32.5</v>
      </c>
      <c r="E30" s="21">
        <v>60</v>
      </c>
      <c r="F30" s="25"/>
      <c r="G30" s="26"/>
      <c r="H30" s="19" t="s">
        <v>196</v>
      </c>
      <c r="I30" s="19">
        <v>28</v>
      </c>
      <c r="J30" s="35">
        <v>1</v>
      </c>
      <c r="K30" s="23">
        <v>6</v>
      </c>
      <c r="L30" s="36" t="s">
        <v>197</v>
      </c>
      <c r="M30" s="36">
        <v>10</v>
      </c>
      <c r="N30" s="36" t="s">
        <v>198</v>
      </c>
      <c r="O30" s="36">
        <v>6</v>
      </c>
      <c r="P30" s="28"/>
      <c r="Q30" s="28"/>
      <c r="R30" s="28"/>
      <c r="S30" s="28"/>
      <c r="T30" s="38">
        <v>100</v>
      </c>
    </row>
    <row r="31" customHeight="1" spans="1:20">
      <c r="A31" s="18" t="s">
        <v>199</v>
      </c>
      <c r="B31" s="18" t="s">
        <v>74</v>
      </c>
      <c r="C31" s="19" t="s">
        <v>200</v>
      </c>
      <c r="D31" s="20">
        <v>5</v>
      </c>
      <c r="E31" s="21">
        <f>D31/34.1428*60</f>
        <v>8.7866255843106</v>
      </c>
      <c r="F31" s="25"/>
      <c r="G31" s="26"/>
      <c r="H31" s="19" t="s">
        <v>201</v>
      </c>
      <c r="I31" s="19">
        <v>20</v>
      </c>
      <c r="J31" s="35">
        <v>1</v>
      </c>
      <c r="K31" s="23">
        <v>6</v>
      </c>
      <c r="L31" s="36"/>
      <c r="M31" s="36"/>
      <c r="N31" s="36" t="s">
        <v>109</v>
      </c>
      <c r="O31" s="36">
        <v>2</v>
      </c>
      <c r="P31" s="28"/>
      <c r="Q31" s="28"/>
      <c r="R31" s="28"/>
      <c r="S31" s="28"/>
      <c r="T31" s="38">
        <v>36.7866255843106</v>
      </c>
    </row>
    <row r="32" customHeight="1" spans="1:20">
      <c r="A32" s="18" t="s">
        <v>202</v>
      </c>
      <c r="B32" s="18" t="s">
        <v>56</v>
      </c>
      <c r="C32" s="19" t="s">
        <v>203</v>
      </c>
      <c r="D32" s="20">
        <v>16</v>
      </c>
      <c r="E32" s="21">
        <f>D32/34.1428*60</f>
        <v>28.1172018697939</v>
      </c>
      <c r="F32" s="27"/>
      <c r="G32" s="28"/>
      <c r="H32" s="19" t="s">
        <v>204</v>
      </c>
      <c r="I32" s="19">
        <v>21</v>
      </c>
      <c r="J32" s="35">
        <v>1</v>
      </c>
      <c r="K32" s="23">
        <v>6</v>
      </c>
      <c r="L32" s="36" t="s">
        <v>205</v>
      </c>
      <c r="M32" s="36">
        <v>2</v>
      </c>
      <c r="N32" s="36" t="s">
        <v>198</v>
      </c>
      <c r="O32" s="36">
        <v>6</v>
      </c>
      <c r="P32" s="28"/>
      <c r="Q32" s="28"/>
      <c r="R32" s="28"/>
      <c r="S32" s="28"/>
      <c r="T32" s="38">
        <v>63.1172018697939</v>
      </c>
    </row>
    <row r="33" customHeight="1" spans="1:20">
      <c r="A33" s="18" t="s">
        <v>206</v>
      </c>
      <c r="B33" s="18" t="s">
        <v>48</v>
      </c>
      <c r="C33" s="19" t="s">
        <v>207</v>
      </c>
      <c r="D33" s="20">
        <v>29.5</v>
      </c>
      <c r="E33" s="21">
        <v>60</v>
      </c>
      <c r="F33" s="27"/>
      <c r="G33" s="28"/>
      <c r="H33" s="19" t="s">
        <v>208</v>
      </c>
      <c r="I33" s="19">
        <v>36</v>
      </c>
      <c r="J33" s="35">
        <v>1</v>
      </c>
      <c r="K33" s="23">
        <v>6</v>
      </c>
      <c r="L33" s="36" t="s">
        <v>139</v>
      </c>
      <c r="M33" s="36">
        <v>2</v>
      </c>
      <c r="N33" s="36" t="s">
        <v>109</v>
      </c>
      <c r="O33" s="36">
        <v>2</v>
      </c>
      <c r="P33" s="28"/>
      <c r="Q33" s="28"/>
      <c r="R33" s="28"/>
      <c r="S33" s="28"/>
      <c r="T33" s="38">
        <v>106</v>
      </c>
    </row>
    <row r="34" customHeight="1" spans="1:20">
      <c r="A34" s="18" t="s">
        <v>209</v>
      </c>
      <c r="B34" s="18" t="s">
        <v>85</v>
      </c>
      <c r="C34" s="19" t="s">
        <v>178</v>
      </c>
      <c r="D34" s="20">
        <v>2</v>
      </c>
      <c r="E34" s="21">
        <f t="shared" ref="E34:E43" si="3">D34/34.1428*60</f>
        <v>3.51465023372424</v>
      </c>
      <c r="F34" s="27"/>
      <c r="G34" s="28"/>
      <c r="H34" s="19" t="s">
        <v>210</v>
      </c>
      <c r="I34" s="19">
        <v>13</v>
      </c>
      <c r="J34" s="35">
        <v>1</v>
      </c>
      <c r="K34" s="23">
        <v>6</v>
      </c>
      <c r="L34" s="36"/>
      <c r="M34" s="36"/>
      <c r="N34" s="36" t="s">
        <v>109</v>
      </c>
      <c r="O34" s="36">
        <v>2</v>
      </c>
      <c r="P34" s="28"/>
      <c r="Q34" s="28"/>
      <c r="R34" s="28"/>
      <c r="S34" s="28"/>
      <c r="T34" s="38">
        <v>24.5146502337242</v>
      </c>
    </row>
    <row r="35" customHeight="1" spans="1:20">
      <c r="A35" s="18" t="s">
        <v>211</v>
      </c>
      <c r="B35" s="18" t="s">
        <v>64</v>
      </c>
      <c r="C35" s="19" t="s">
        <v>212</v>
      </c>
      <c r="D35" s="20">
        <v>14</v>
      </c>
      <c r="E35" s="21">
        <f t="shared" si="3"/>
        <v>24.6025516360697</v>
      </c>
      <c r="F35" s="27"/>
      <c r="G35" s="28"/>
      <c r="H35" s="19" t="s">
        <v>213</v>
      </c>
      <c r="I35" s="19">
        <v>16</v>
      </c>
      <c r="J35" s="35">
        <v>1</v>
      </c>
      <c r="K35" s="23">
        <v>6</v>
      </c>
      <c r="L35" s="36"/>
      <c r="M35" s="36"/>
      <c r="N35" s="36" t="s">
        <v>109</v>
      </c>
      <c r="O35" s="36">
        <v>2</v>
      </c>
      <c r="P35" s="28"/>
      <c r="Q35" s="28"/>
      <c r="R35" s="28"/>
      <c r="S35" s="28"/>
      <c r="T35" s="38">
        <v>48.6025516360697</v>
      </c>
    </row>
    <row r="36" customHeight="1" spans="1:20">
      <c r="A36" s="18" t="s">
        <v>214</v>
      </c>
      <c r="B36" s="18" t="s">
        <v>72</v>
      </c>
      <c r="C36" s="19" t="s">
        <v>215</v>
      </c>
      <c r="D36" s="20">
        <v>10.5</v>
      </c>
      <c r="E36" s="21">
        <f t="shared" si="3"/>
        <v>18.4519137270523</v>
      </c>
      <c r="F36" s="27"/>
      <c r="G36" s="28"/>
      <c r="H36" s="19" t="s">
        <v>216</v>
      </c>
      <c r="I36" s="19">
        <v>15</v>
      </c>
      <c r="J36" s="35">
        <v>1</v>
      </c>
      <c r="K36" s="23">
        <v>6</v>
      </c>
      <c r="L36" s="36"/>
      <c r="M36" s="36"/>
      <c r="N36" s="36" t="s">
        <v>109</v>
      </c>
      <c r="O36" s="36">
        <v>2</v>
      </c>
      <c r="P36" s="28"/>
      <c r="Q36" s="28"/>
      <c r="R36" s="28"/>
      <c r="S36" s="28"/>
      <c r="T36" s="38">
        <v>41.4519137270523</v>
      </c>
    </row>
    <row r="37" customHeight="1" spans="1:20">
      <c r="A37" s="18" t="s">
        <v>217</v>
      </c>
      <c r="B37" s="18" t="s">
        <v>62</v>
      </c>
      <c r="C37" s="19" t="s">
        <v>218</v>
      </c>
      <c r="D37" s="20">
        <v>13</v>
      </c>
      <c r="E37" s="21">
        <f t="shared" si="3"/>
        <v>22.8452265192076</v>
      </c>
      <c r="F37" s="27"/>
      <c r="G37" s="28"/>
      <c r="H37" s="19" t="s">
        <v>219</v>
      </c>
      <c r="I37" s="19">
        <v>23</v>
      </c>
      <c r="J37" s="35">
        <v>1</v>
      </c>
      <c r="K37" s="23">
        <v>6</v>
      </c>
      <c r="L37" s="36"/>
      <c r="M37" s="36"/>
      <c r="N37" s="36" t="s">
        <v>109</v>
      </c>
      <c r="O37" s="36">
        <v>2</v>
      </c>
      <c r="P37" s="28"/>
      <c r="Q37" s="28"/>
      <c r="R37" s="28"/>
      <c r="S37" s="28"/>
      <c r="T37" s="38">
        <v>53.8452265192076</v>
      </c>
    </row>
    <row r="38" customHeight="1" spans="1:20">
      <c r="A38" s="18" t="s">
        <v>220</v>
      </c>
      <c r="B38" s="18" t="s">
        <v>57</v>
      </c>
      <c r="C38" s="19" t="s">
        <v>221</v>
      </c>
      <c r="D38" s="20">
        <v>15.5</v>
      </c>
      <c r="E38" s="21">
        <f t="shared" si="3"/>
        <v>27.2385393113629</v>
      </c>
      <c r="F38" s="27"/>
      <c r="G38" s="28"/>
      <c r="H38" s="19" t="s">
        <v>222</v>
      </c>
      <c r="I38" s="19">
        <v>26</v>
      </c>
      <c r="J38" s="35">
        <v>1</v>
      </c>
      <c r="K38" s="23">
        <v>6</v>
      </c>
      <c r="L38" s="36"/>
      <c r="M38" s="36"/>
      <c r="N38" s="36" t="s">
        <v>152</v>
      </c>
      <c r="O38" s="36">
        <v>4</v>
      </c>
      <c r="P38" s="28"/>
      <c r="Q38" s="28"/>
      <c r="R38" s="28"/>
      <c r="S38" s="28"/>
      <c r="T38" s="38">
        <v>63.2385393113629</v>
      </c>
    </row>
    <row r="39" customHeight="1" spans="1:20">
      <c r="A39" s="18" t="s">
        <v>223</v>
      </c>
      <c r="B39" s="18" t="s">
        <v>67</v>
      </c>
      <c r="C39" s="19" t="s">
        <v>224</v>
      </c>
      <c r="D39" s="20">
        <v>9</v>
      </c>
      <c r="E39" s="21">
        <f t="shared" si="3"/>
        <v>15.8159260517591</v>
      </c>
      <c r="F39" s="27"/>
      <c r="G39" s="28"/>
      <c r="H39" s="19" t="s">
        <v>225</v>
      </c>
      <c r="I39" s="19">
        <v>21</v>
      </c>
      <c r="J39" s="35">
        <v>1</v>
      </c>
      <c r="K39" s="23">
        <v>6</v>
      </c>
      <c r="L39" s="36"/>
      <c r="M39" s="36"/>
      <c r="N39" s="36" t="s">
        <v>109</v>
      </c>
      <c r="O39" s="36">
        <v>2</v>
      </c>
      <c r="P39" s="28"/>
      <c r="Q39" s="28"/>
      <c r="R39" s="28"/>
      <c r="S39" s="28"/>
      <c r="T39" s="38">
        <v>44.8159260517591</v>
      </c>
    </row>
    <row r="40" customHeight="1" spans="1:20">
      <c r="A40" s="18" t="s">
        <v>226</v>
      </c>
      <c r="B40" s="18" t="s">
        <v>82</v>
      </c>
      <c r="C40" s="19" t="s">
        <v>227</v>
      </c>
      <c r="D40" s="29" t="s">
        <v>228</v>
      </c>
      <c r="E40" s="21">
        <f t="shared" si="3"/>
        <v>14.937263493328</v>
      </c>
      <c r="F40" s="27"/>
      <c r="G40" s="28"/>
      <c r="H40" s="19" t="s">
        <v>229</v>
      </c>
      <c r="I40" s="19">
        <v>12</v>
      </c>
      <c r="J40" s="35">
        <v>1</v>
      </c>
      <c r="K40" s="23">
        <v>6</v>
      </c>
      <c r="L40" s="36"/>
      <c r="M40" s="36"/>
      <c r="N40" s="36" t="s">
        <v>109</v>
      </c>
      <c r="O40" s="36">
        <v>2</v>
      </c>
      <c r="P40" s="28"/>
      <c r="Q40" s="28"/>
      <c r="R40" s="27" t="s">
        <v>167</v>
      </c>
      <c r="S40" s="28">
        <v>5</v>
      </c>
      <c r="T40" s="38">
        <v>29.937263493328</v>
      </c>
    </row>
    <row r="41" customHeight="1" spans="1:20">
      <c r="A41" s="18" t="s">
        <v>230</v>
      </c>
      <c r="B41" s="18" t="s">
        <v>88</v>
      </c>
      <c r="C41" s="19"/>
      <c r="D41" s="20"/>
      <c r="E41" s="21">
        <f t="shared" si="3"/>
        <v>0</v>
      </c>
      <c r="F41" s="27"/>
      <c r="G41" s="28"/>
      <c r="H41" s="19" t="s">
        <v>231</v>
      </c>
      <c r="I41" s="19">
        <v>10</v>
      </c>
      <c r="J41" s="35">
        <v>1</v>
      </c>
      <c r="K41" s="23">
        <v>6</v>
      </c>
      <c r="L41" s="36" t="s">
        <v>122</v>
      </c>
      <c r="M41" s="36">
        <v>2</v>
      </c>
      <c r="N41" s="36"/>
      <c r="O41" s="36"/>
      <c r="P41" s="28"/>
      <c r="Q41" s="28"/>
      <c r="R41" s="28"/>
      <c r="S41" s="28"/>
      <c r="T41" s="38">
        <v>18</v>
      </c>
    </row>
    <row r="42" customHeight="1" spans="1:20">
      <c r="A42" s="18" t="s">
        <v>232</v>
      </c>
      <c r="B42" s="18" t="s">
        <v>65</v>
      </c>
      <c r="C42" s="19" t="s">
        <v>233</v>
      </c>
      <c r="D42" s="20">
        <v>9</v>
      </c>
      <c r="E42" s="21">
        <f t="shared" si="3"/>
        <v>15.8159260517591</v>
      </c>
      <c r="F42" s="27"/>
      <c r="G42" s="28"/>
      <c r="H42" s="19" t="s">
        <v>234</v>
      </c>
      <c r="I42" s="19">
        <v>25</v>
      </c>
      <c r="J42" s="35">
        <v>1</v>
      </c>
      <c r="K42" s="23">
        <v>6</v>
      </c>
      <c r="L42" s="36"/>
      <c r="M42" s="36"/>
      <c r="N42" s="36"/>
      <c r="O42" s="36"/>
      <c r="P42" s="28"/>
      <c r="Q42" s="28"/>
      <c r="R42" s="28"/>
      <c r="S42" s="28"/>
      <c r="T42" s="38">
        <v>46.8159260517591</v>
      </c>
    </row>
    <row r="43" customHeight="1" spans="1:20">
      <c r="A43" s="18" t="s">
        <v>235</v>
      </c>
      <c r="B43" s="18" t="s">
        <v>77</v>
      </c>
      <c r="C43" s="19" t="s">
        <v>236</v>
      </c>
      <c r="D43" s="20">
        <v>1</v>
      </c>
      <c r="E43" s="21">
        <f t="shared" si="3"/>
        <v>1.75732511686212</v>
      </c>
      <c r="F43" s="27"/>
      <c r="G43" s="28"/>
      <c r="H43" s="19" t="s">
        <v>237</v>
      </c>
      <c r="I43" s="19">
        <v>27</v>
      </c>
      <c r="J43" s="35">
        <v>1</v>
      </c>
      <c r="K43" s="23">
        <v>6</v>
      </c>
      <c r="L43" s="36"/>
      <c r="M43" s="36"/>
      <c r="N43" s="36"/>
      <c r="O43" s="36"/>
      <c r="P43" s="28"/>
      <c r="Q43" s="28"/>
      <c r="R43" s="28"/>
      <c r="S43" s="28"/>
      <c r="T43" s="38">
        <v>34.7573251168621</v>
      </c>
    </row>
    <row r="44" customHeight="1" spans="1:20">
      <c r="A44" s="18" t="s">
        <v>238</v>
      </c>
      <c r="B44" s="18" t="s">
        <v>50</v>
      </c>
      <c r="C44" s="19" t="s">
        <v>239</v>
      </c>
      <c r="D44" s="20">
        <v>32</v>
      </c>
      <c r="E44" s="21">
        <v>60</v>
      </c>
      <c r="F44" s="27"/>
      <c r="G44" s="28"/>
      <c r="H44" s="19" t="s">
        <v>240</v>
      </c>
      <c r="I44" s="19">
        <v>23</v>
      </c>
      <c r="J44" s="35">
        <v>1</v>
      </c>
      <c r="K44" s="23">
        <v>6</v>
      </c>
      <c r="L44" s="36" t="s">
        <v>241</v>
      </c>
      <c r="M44" s="36">
        <v>4</v>
      </c>
      <c r="N44" s="36" t="s">
        <v>242</v>
      </c>
      <c r="O44" s="36">
        <v>6</v>
      </c>
      <c r="P44" s="28"/>
      <c r="Q44" s="28"/>
      <c r="R44" s="28"/>
      <c r="S44" s="28"/>
      <c r="T44" s="38">
        <v>99</v>
      </c>
    </row>
    <row r="45" customHeight="1" spans="1:20">
      <c r="A45" s="18" t="s">
        <v>243</v>
      </c>
      <c r="B45" s="18" t="s">
        <v>90</v>
      </c>
      <c r="C45" s="19" t="s">
        <v>244</v>
      </c>
      <c r="D45" s="20">
        <v>-3.5</v>
      </c>
      <c r="E45" s="21">
        <f t="shared" ref="E45:E51" si="4">D45/34.1428*60</f>
        <v>-6.15063790901742</v>
      </c>
      <c r="F45" s="27"/>
      <c r="G45" s="28"/>
      <c r="H45" s="19" t="s">
        <v>231</v>
      </c>
      <c r="I45" s="19">
        <v>10</v>
      </c>
      <c r="J45" s="35">
        <v>1</v>
      </c>
      <c r="K45" s="23">
        <v>6</v>
      </c>
      <c r="L45" s="36" t="s">
        <v>122</v>
      </c>
      <c r="M45" s="36">
        <v>2</v>
      </c>
      <c r="N45" s="36"/>
      <c r="O45" s="36"/>
      <c r="P45" s="28"/>
      <c r="Q45" s="28"/>
      <c r="R45" s="28"/>
      <c r="S45" s="28"/>
      <c r="T45" s="38">
        <v>11.8493620909826</v>
      </c>
    </row>
    <row r="46" customHeight="1" spans="1:20">
      <c r="A46" s="18" t="s">
        <v>245</v>
      </c>
      <c r="B46" s="18" t="s">
        <v>42</v>
      </c>
      <c r="C46" s="19" t="s">
        <v>246</v>
      </c>
      <c r="D46" s="20">
        <v>41.5</v>
      </c>
      <c r="E46" s="21">
        <v>60</v>
      </c>
      <c r="F46" s="27"/>
      <c r="G46" s="28"/>
      <c r="H46" s="19" t="s">
        <v>247</v>
      </c>
      <c r="I46" s="19">
        <v>23</v>
      </c>
      <c r="J46" s="35">
        <v>1</v>
      </c>
      <c r="K46" s="23">
        <v>6</v>
      </c>
      <c r="L46" s="36" t="s">
        <v>248</v>
      </c>
      <c r="M46" s="36">
        <v>10</v>
      </c>
      <c r="N46" s="36" t="s">
        <v>249</v>
      </c>
      <c r="O46" s="36">
        <v>11</v>
      </c>
      <c r="P46" s="28"/>
      <c r="Q46" s="28"/>
      <c r="R46" s="28"/>
      <c r="S46" s="28"/>
      <c r="T46" s="38">
        <v>100</v>
      </c>
    </row>
    <row r="47" customHeight="1" spans="1:20">
      <c r="A47" s="18" t="s">
        <v>250</v>
      </c>
      <c r="B47" s="18" t="s">
        <v>79</v>
      </c>
      <c r="C47" s="19" t="s">
        <v>251</v>
      </c>
      <c r="D47" s="20">
        <v>3</v>
      </c>
      <c r="E47" s="21">
        <f t="shared" si="4"/>
        <v>5.27197535058636</v>
      </c>
      <c r="F47" s="27"/>
      <c r="G47" s="28"/>
      <c r="H47" s="19" t="s">
        <v>252</v>
      </c>
      <c r="I47" s="19">
        <v>20</v>
      </c>
      <c r="J47" s="35">
        <v>1</v>
      </c>
      <c r="K47" s="23">
        <v>6</v>
      </c>
      <c r="L47" s="36"/>
      <c r="M47" s="36"/>
      <c r="N47" s="36" t="s">
        <v>109</v>
      </c>
      <c r="O47" s="36">
        <v>2</v>
      </c>
      <c r="P47" s="28"/>
      <c r="Q47" s="28"/>
      <c r="R47" s="28"/>
      <c r="S47" s="28"/>
      <c r="T47" s="38">
        <v>33.2719753505864</v>
      </c>
    </row>
    <row r="48" customHeight="1" spans="1:20">
      <c r="A48" s="18" t="s">
        <v>253</v>
      </c>
      <c r="B48" s="18" t="s">
        <v>54</v>
      </c>
      <c r="C48" s="19" t="s">
        <v>254</v>
      </c>
      <c r="D48" s="20">
        <v>16</v>
      </c>
      <c r="E48" s="21">
        <f t="shared" si="4"/>
        <v>28.1172018697939</v>
      </c>
      <c r="F48" s="27"/>
      <c r="G48" s="28"/>
      <c r="H48" s="19" t="s">
        <v>255</v>
      </c>
      <c r="I48" s="19">
        <v>26</v>
      </c>
      <c r="J48" s="35">
        <v>1</v>
      </c>
      <c r="K48" s="23">
        <v>6</v>
      </c>
      <c r="L48" s="36" t="s">
        <v>183</v>
      </c>
      <c r="M48" s="36">
        <v>2</v>
      </c>
      <c r="N48" s="36" t="s">
        <v>256</v>
      </c>
      <c r="O48" s="36">
        <v>7</v>
      </c>
      <c r="P48" s="28"/>
      <c r="Q48" s="28"/>
      <c r="R48" s="28"/>
      <c r="S48" s="28"/>
      <c r="T48" s="39">
        <v>69.1172018697939</v>
      </c>
    </row>
    <row r="49" customHeight="1" spans="1:20">
      <c r="A49" s="18" t="s">
        <v>257</v>
      </c>
      <c r="B49" s="18" t="s">
        <v>69</v>
      </c>
      <c r="C49" s="19" t="s">
        <v>258</v>
      </c>
      <c r="D49" s="20">
        <v>7</v>
      </c>
      <c r="E49" s="21">
        <f t="shared" si="4"/>
        <v>12.3012758180348</v>
      </c>
      <c r="F49" s="27"/>
      <c r="G49" s="28"/>
      <c r="H49" s="19" t="s">
        <v>259</v>
      </c>
      <c r="I49" s="19">
        <v>23</v>
      </c>
      <c r="J49" s="35">
        <v>1</v>
      </c>
      <c r="K49" s="23">
        <v>6</v>
      </c>
      <c r="L49" s="36"/>
      <c r="M49" s="36"/>
      <c r="N49" s="36" t="s">
        <v>109</v>
      </c>
      <c r="O49" s="36">
        <v>2</v>
      </c>
      <c r="P49" s="28"/>
      <c r="Q49" s="28"/>
      <c r="R49" s="28"/>
      <c r="S49" s="28"/>
      <c r="T49" s="40">
        <v>43.3012758180348</v>
      </c>
    </row>
    <row r="50" customHeight="1" spans="1:20">
      <c r="A50" s="18" t="s">
        <v>260</v>
      </c>
      <c r="B50" s="18" t="s">
        <v>52</v>
      </c>
      <c r="C50" s="30" t="s">
        <v>261</v>
      </c>
      <c r="D50" s="20">
        <v>18</v>
      </c>
      <c r="E50" s="21">
        <f t="shared" si="4"/>
        <v>31.6318521035182</v>
      </c>
      <c r="F50" s="27"/>
      <c r="G50" s="28"/>
      <c r="H50" s="19" t="s">
        <v>262</v>
      </c>
      <c r="I50" s="19">
        <v>28</v>
      </c>
      <c r="J50" s="35">
        <v>1</v>
      </c>
      <c r="K50" s="23">
        <v>6</v>
      </c>
      <c r="L50" s="36" t="s">
        <v>183</v>
      </c>
      <c r="M50" s="36">
        <v>2</v>
      </c>
      <c r="N50" s="36" t="s">
        <v>263</v>
      </c>
      <c r="O50" s="36">
        <v>15</v>
      </c>
      <c r="P50" s="28"/>
      <c r="Q50" s="28"/>
      <c r="R50" s="28"/>
      <c r="S50" s="28"/>
      <c r="T50" s="39">
        <v>82.6318521035182</v>
      </c>
    </row>
    <row r="51" customHeight="1" spans="1:20">
      <c r="A51" s="31" t="s">
        <v>264</v>
      </c>
      <c r="B51" s="32" t="s">
        <v>63</v>
      </c>
      <c r="C51" s="19" t="s">
        <v>265</v>
      </c>
      <c r="D51" s="33">
        <v>15</v>
      </c>
      <c r="E51" s="21">
        <f t="shared" si="4"/>
        <v>26.3598767529318</v>
      </c>
      <c r="F51" s="27"/>
      <c r="G51" s="28"/>
      <c r="H51" s="19" t="s">
        <v>266</v>
      </c>
      <c r="I51" s="19">
        <v>15</v>
      </c>
      <c r="J51" s="35">
        <v>1</v>
      </c>
      <c r="K51" s="23">
        <v>6</v>
      </c>
      <c r="L51" s="36"/>
      <c r="M51" s="36"/>
      <c r="N51" s="36"/>
      <c r="O51" s="36"/>
      <c r="P51" s="28"/>
      <c r="Q51" s="28"/>
      <c r="R51" s="28"/>
      <c r="S51" s="28"/>
      <c r="T51" s="41">
        <v>47.3598767529318</v>
      </c>
    </row>
    <row r="52" customHeight="1" spans="3:3">
      <c r="C52" s="34"/>
    </row>
    <row r="53" customHeight="1" spans="3:3">
      <c r="C53" s="34"/>
    </row>
    <row r="54" customHeight="1" spans="3:3">
      <c r="C54" s="34"/>
    </row>
    <row r="55" customHeight="1" spans="3:3">
      <c r="C55" s="34"/>
    </row>
    <row r="56" customHeight="1" spans="3:3">
      <c r="C56" s="34"/>
    </row>
    <row r="57" customHeight="1" spans="3:3">
      <c r="C57" s="34"/>
    </row>
    <row r="58" customHeight="1" spans="3:3">
      <c r="C58" s="34"/>
    </row>
    <row r="59" customHeight="1" spans="3:3">
      <c r="C59" s="34"/>
    </row>
    <row r="60" customHeight="1" spans="3:3">
      <c r="C60" s="34"/>
    </row>
    <row r="61" customHeight="1" spans="3:3">
      <c r="C61" s="34"/>
    </row>
    <row r="62" customHeight="1" spans="3:3">
      <c r="C62" s="34"/>
    </row>
    <row r="63" customHeight="1" spans="3:3">
      <c r="C63" s="34"/>
    </row>
    <row r="64" customHeight="1" spans="3:3">
      <c r="C64" s="34"/>
    </row>
    <row r="65" customHeight="1" spans="3:3">
      <c r="C65" s="34"/>
    </row>
    <row r="66" customHeight="1" spans="3:3">
      <c r="C66" s="34"/>
    </row>
    <row r="67" customHeight="1" spans="3:3">
      <c r="C67" s="34"/>
    </row>
    <row r="68" customHeight="1" spans="3:3">
      <c r="C68" s="34"/>
    </row>
    <row r="69" customHeight="1" spans="3:3">
      <c r="C69" s="34"/>
    </row>
    <row r="70" customHeight="1" spans="3:3">
      <c r="C70" s="9"/>
    </row>
    <row r="71" customHeight="1" spans="3:3">
      <c r="C71" s="9"/>
    </row>
    <row r="72" customHeight="1" spans="3:3">
      <c r="C72" s="9"/>
    </row>
    <row r="73" customHeight="1" spans="3:3">
      <c r="C73" s="9"/>
    </row>
    <row r="74" customHeight="1" spans="3:3">
      <c r="C74" s="9"/>
    </row>
    <row r="75" customHeight="1" spans="3:3">
      <c r="C75" s="9"/>
    </row>
    <row r="76" customHeight="1" spans="3:3">
      <c r="C76" s="9"/>
    </row>
    <row r="77" customHeight="1" spans="3:3">
      <c r="C77" s="9"/>
    </row>
    <row r="78" customHeight="1" spans="3:3">
      <c r="C78" s="9"/>
    </row>
    <row r="79" customHeight="1" spans="3:3">
      <c r="C79" s="9"/>
    </row>
    <row r="80" customHeight="1" spans="3:3">
      <c r="C80" s="9"/>
    </row>
    <row r="81" customHeight="1" spans="3:3">
      <c r="C81" s="9"/>
    </row>
    <row r="82" customHeight="1" spans="3:3">
      <c r="C82" s="9"/>
    </row>
    <row r="83" customHeight="1" spans="3:3">
      <c r="C83" s="9"/>
    </row>
    <row r="84" customHeight="1" spans="3:3">
      <c r="C84" s="9"/>
    </row>
    <row r="85" customHeight="1" spans="3:3">
      <c r="C85" s="9"/>
    </row>
    <row r="86" customHeight="1" spans="3:3">
      <c r="C86" s="9"/>
    </row>
    <row r="87" customHeight="1" spans="3:3">
      <c r="C87" s="9"/>
    </row>
    <row r="88" customHeight="1" spans="3:3">
      <c r="C88" s="9"/>
    </row>
    <row r="89" customHeight="1" spans="3:3">
      <c r="C89" s="9"/>
    </row>
    <row r="90" customHeight="1" spans="3:3">
      <c r="C90" s="9"/>
    </row>
    <row r="91" customHeight="1" spans="3:3">
      <c r="C91" s="9"/>
    </row>
    <row r="92" customHeight="1" spans="3:3">
      <c r="C92" s="9"/>
    </row>
    <row r="93" customHeight="1" spans="3:3">
      <c r="C93" s="9"/>
    </row>
    <row r="94" customHeight="1" spans="3:3">
      <c r="C94" s="9"/>
    </row>
    <row r="95" customHeight="1" spans="3:3">
      <c r="C95" s="9"/>
    </row>
    <row r="96" customHeight="1" spans="3:3">
      <c r="C96" s="9"/>
    </row>
    <row r="97" customHeight="1" spans="3:3">
      <c r="C97" s="9"/>
    </row>
    <row r="98" customHeight="1" spans="3:3">
      <c r="C98" s="9"/>
    </row>
    <row r="99" customHeight="1" spans="3:3">
      <c r="C99" s="9"/>
    </row>
    <row r="100" customHeight="1" spans="3:3">
      <c r="C100" s="9"/>
    </row>
    <row r="101" customHeight="1" spans="3:3">
      <c r="C101" s="9"/>
    </row>
    <row r="102" customHeight="1" spans="3:3">
      <c r="C102" s="9"/>
    </row>
    <row r="103" customHeight="1" spans="3:3">
      <c r="C103" s="9"/>
    </row>
    <row r="104" customHeight="1" spans="3:3">
      <c r="C104" s="9"/>
    </row>
    <row r="105" customHeight="1" spans="3:3">
      <c r="C105" s="9"/>
    </row>
    <row r="106" customHeight="1" spans="3:3">
      <c r="C106" s="9"/>
    </row>
    <row r="107" customHeight="1" spans="3:3">
      <c r="C107" s="9"/>
    </row>
    <row r="108" customHeight="1" spans="3:3">
      <c r="C108" s="9"/>
    </row>
    <row r="109" customHeight="1" spans="3:3">
      <c r="C109" s="9"/>
    </row>
    <row r="110" customHeight="1" spans="3:3">
      <c r="C110" s="9"/>
    </row>
    <row r="111" customHeight="1" spans="3:3">
      <c r="C111" s="9"/>
    </row>
    <row r="112" customHeight="1" spans="3:3">
      <c r="C112" s="9"/>
    </row>
    <row r="113" customHeight="1" spans="3:3">
      <c r="C113" s="9"/>
    </row>
    <row r="114" customHeight="1" spans="3:3">
      <c r="C114" s="9"/>
    </row>
    <row r="115" customHeight="1" spans="3:3">
      <c r="C115" s="9"/>
    </row>
    <row r="116" customHeight="1" spans="3:3">
      <c r="C116" s="9"/>
    </row>
    <row r="117" customHeight="1" spans="3:3">
      <c r="C117" s="9"/>
    </row>
    <row r="118" customHeight="1" spans="3:3">
      <c r="C118" s="9"/>
    </row>
    <row r="119" customHeight="1" spans="3:3">
      <c r="C119" s="9"/>
    </row>
    <row r="120" customHeight="1" spans="3:3">
      <c r="C120" s="9"/>
    </row>
    <row r="121" customHeight="1" spans="3:3">
      <c r="C121" s="9"/>
    </row>
    <row r="122" customHeight="1" spans="3:3">
      <c r="C122" s="9"/>
    </row>
    <row r="123" customHeight="1" spans="3:3">
      <c r="C123" s="9"/>
    </row>
    <row r="124" customHeight="1" spans="3:3">
      <c r="C124" s="9"/>
    </row>
    <row r="125" customHeight="1" spans="3:3">
      <c r="C125" s="9"/>
    </row>
    <row r="126" customHeight="1" spans="3:3">
      <c r="C126" s="9"/>
    </row>
    <row r="127" customHeight="1" spans="3:3">
      <c r="C127" s="9"/>
    </row>
    <row r="128" customHeight="1" spans="3:3">
      <c r="C128" s="9"/>
    </row>
    <row r="129" customHeight="1" spans="3:3">
      <c r="C129" s="9"/>
    </row>
    <row r="130" customHeight="1" spans="3:3">
      <c r="C130" s="9"/>
    </row>
    <row r="131" customHeight="1" spans="3:3">
      <c r="C131" s="9"/>
    </row>
    <row r="132" customHeight="1" spans="3:3">
      <c r="C132" s="9"/>
    </row>
    <row r="133" customHeight="1" spans="3:3">
      <c r="C133" s="9"/>
    </row>
    <row r="134" customHeight="1" spans="3:3">
      <c r="C134" s="9"/>
    </row>
    <row r="135" customHeight="1" spans="3:3">
      <c r="C135" s="9"/>
    </row>
    <row r="136" customHeight="1" spans="3:3">
      <c r="C136" s="9"/>
    </row>
    <row r="137" customHeight="1" spans="3:3">
      <c r="C137" s="9"/>
    </row>
    <row r="138" customHeight="1" spans="3:3">
      <c r="C138" s="9"/>
    </row>
    <row r="139" customHeight="1" spans="3:3">
      <c r="C139" s="9"/>
    </row>
    <row r="140" customHeight="1" spans="3:3">
      <c r="C140" s="9"/>
    </row>
    <row r="141" customHeight="1" spans="3:3">
      <c r="C141" s="9"/>
    </row>
    <row r="142" customHeight="1" spans="3:3">
      <c r="C142" s="9"/>
    </row>
    <row r="143" customHeight="1" spans="3:3">
      <c r="C143" s="9"/>
    </row>
    <row r="144" customHeight="1" spans="3:3">
      <c r="C144" s="9"/>
    </row>
    <row r="145" customHeight="1" spans="3:3">
      <c r="C145" s="9"/>
    </row>
    <row r="146" customHeight="1" spans="3:3">
      <c r="C146" s="9"/>
    </row>
    <row r="147" customHeight="1" spans="3:3">
      <c r="C147" s="9"/>
    </row>
    <row r="148" customHeight="1" spans="3:3">
      <c r="C148" s="9"/>
    </row>
    <row r="149" customHeight="1" spans="3:3">
      <c r="C149" s="9"/>
    </row>
    <row r="150" customHeight="1" spans="3:3">
      <c r="C150" s="9"/>
    </row>
    <row r="151" customHeight="1" spans="3:3">
      <c r="C151" s="9"/>
    </row>
    <row r="152" customHeight="1" spans="3:3">
      <c r="C152" s="9"/>
    </row>
    <row r="153" customHeight="1" spans="3:3">
      <c r="C153" s="9"/>
    </row>
    <row r="154" customHeight="1" spans="3:3">
      <c r="C154" s="9"/>
    </row>
    <row r="155" customHeight="1" spans="3:3">
      <c r="C155" s="9"/>
    </row>
    <row r="156" customHeight="1" spans="3:3">
      <c r="C156" s="9"/>
    </row>
    <row r="157" customHeight="1" spans="3:3">
      <c r="C157" s="9"/>
    </row>
    <row r="158" customHeight="1" spans="3:3">
      <c r="C158" s="9"/>
    </row>
    <row r="159" customHeight="1" spans="3:3">
      <c r="C159" s="9"/>
    </row>
    <row r="160" customHeight="1" spans="3:3">
      <c r="C160" s="9"/>
    </row>
    <row r="161" customHeight="1" spans="3:3">
      <c r="C161" s="9"/>
    </row>
    <row r="162" customHeight="1" spans="3:3">
      <c r="C162" s="9"/>
    </row>
    <row r="163" customHeight="1" spans="3:3">
      <c r="C163" s="9"/>
    </row>
    <row r="164" customHeight="1" spans="3:3">
      <c r="C164" s="9"/>
    </row>
    <row r="165" customHeight="1" spans="3:3">
      <c r="C165" s="9"/>
    </row>
    <row r="166" customHeight="1" spans="3:3">
      <c r="C166" s="9"/>
    </row>
    <row r="167" customHeight="1" spans="3:3">
      <c r="C167" s="9"/>
    </row>
    <row r="168" customHeight="1" spans="3:3">
      <c r="C168" s="9"/>
    </row>
    <row r="169" customHeight="1" spans="3:3">
      <c r="C169" s="9"/>
    </row>
    <row r="170" customHeight="1" spans="3:3">
      <c r="C170" s="9"/>
    </row>
    <row r="171" customHeight="1" spans="3:3">
      <c r="C171" s="9"/>
    </row>
    <row r="172" customHeight="1" spans="3:3">
      <c r="C172" s="9"/>
    </row>
    <row r="173" customHeight="1" spans="3:3">
      <c r="C173" s="9"/>
    </row>
    <row r="174" customHeight="1" spans="3:3">
      <c r="C174" s="9"/>
    </row>
    <row r="175" customHeight="1" spans="3:3">
      <c r="C175" s="9"/>
    </row>
    <row r="176" customHeight="1" spans="3:3">
      <c r="C176" s="9"/>
    </row>
    <row r="177" customHeight="1" spans="3:3">
      <c r="C177" s="9"/>
    </row>
    <row r="178" customHeight="1" spans="3:3">
      <c r="C178" s="9"/>
    </row>
    <row r="179" customHeight="1" spans="3:3">
      <c r="C179" s="42"/>
    </row>
  </sheetData>
  <autoFilter ref="A1:T179">
    <extLst/>
  </autoFilter>
  <mergeCells count="12">
    <mergeCell ref="A1:T1"/>
    <mergeCell ref="F2:G2"/>
    <mergeCell ref="H2:I2"/>
    <mergeCell ref="J2:K2"/>
    <mergeCell ref="L2:M2"/>
    <mergeCell ref="N2:O2"/>
    <mergeCell ref="P2:Q2"/>
    <mergeCell ref="R2:S2"/>
    <mergeCell ref="A2:A3"/>
    <mergeCell ref="B2:B3"/>
    <mergeCell ref="C2:C3"/>
    <mergeCell ref="T2:T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H2:I26"/>
  <sheetViews>
    <sheetView zoomScale="40" zoomScaleNormal="40" topLeftCell="A2" workbookViewId="0">
      <selection activeCell="L28" sqref="L28"/>
    </sheetView>
  </sheetViews>
  <sheetFormatPr defaultColWidth="8.925" defaultRowHeight="14.25"/>
  <cols>
    <col min="9" max="9" width="12.625"/>
  </cols>
  <sheetData>
    <row r="2" spans="8:9">
      <c r="H2" s="1"/>
      <c r="I2" s="5"/>
    </row>
    <row r="3" spans="8:9">
      <c r="H3" s="2"/>
      <c r="I3" s="5"/>
    </row>
    <row r="4" spans="8:9">
      <c r="H4" s="2"/>
      <c r="I4" s="5"/>
    </row>
    <row r="5" spans="8:9">
      <c r="H5" s="2"/>
      <c r="I5" s="5"/>
    </row>
    <row r="6" spans="8:9">
      <c r="H6" s="3"/>
      <c r="I6" s="5"/>
    </row>
    <row r="7" spans="8:9">
      <c r="H7" s="4"/>
      <c r="I7" s="5"/>
    </row>
    <row r="8" spans="8:9">
      <c r="H8" s="4"/>
      <c r="I8" s="5"/>
    </row>
    <row r="9" spans="8:9">
      <c r="H9" s="3"/>
      <c r="I9" s="5"/>
    </row>
    <row r="10" spans="8:9">
      <c r="H10" s="3"/>
      <c r="I10" s="5"/>
    </row>
    <row r="11" spans="8:9">
      <c r="H11" s="3"/>
      <c r="I11" s="5"/>
    </row>
    <row r="12" spans="8:9">
      <c r="H12" s="3"/>
      <c r="I12" s="5"/>
    </row>
    <row r="13" spans="8:9">
      <c r="H13" s="3"/>
      <c r="I13" s="5"/>
    </row>
    <row r="14" spans="8:9">
      <c r="H14" s="3"/>
      <c r="I14" s="5"/>
    </row>
    <row r="15" spans="8:9">
      <c r="H15" s="3"/>
      <c r="I15" s="5"/>
    </row>
    <row r="16" spans="8:9">
      <c r="H16" s="3"/>
      <c r="I16" s="5"/>
    </row>
    <row r="17" spans="8:9">
      <c r="H17" s="3"/>
      <c r="I17" s="5"/>
    </row>
    <row r="18" spans="8:9">
      <c r="H18" s="3"/>
      <c r="I18" s="5"/>
    </row>
    <row r="19" spans="8:9">
      <c r="H19" s="3"/>
      <c r="I19" s="5"/>
    </row>
    <row r="20" spans="8:9">
      <c r="H20" s="3"/>
      <c r="I20" s="5"/>
    </row>
    <row r="21" spans="8:9">
      <c r="H21" s="3"/>
      <c r="I21" s="5"/>
    </row>
    <row r="22" spans="8:9">
      <c r="H22" s="3"/>
      <c r="I22" s="5"/>
    </row>
    <row r="23" spans="8:9">
      <c r="H23" s="3"/>
      <c r="I23" s="5"/>
    </row>
    <row r="24" spans="8:9">
      <c r="H24" s="3"/>
      <c r="I24" s="5"/>
    </row>
    <row r="25" spans="8:9">
      <c r="H25" s="3"/>
      <c r="I25" s="5"/>
    </row>
    <row r="26" spans="8:9">
      <c r="H26" s="3"/>
      <c r="I26" s="5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40" zoomScaleNormal="140" workbookViewId="0">
      <selection activeCell="A1" sqref="A1"/>
    </sheetView>
  </sheetViews>
  <sheetFormatPr defaultColWidth="8.925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素质表</vt:lpstr>
      <vt:lpstr>品行表</vt:lpstr>
      <vt:lpstr>Sheet1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咔咔</dc:creator>
  <cp:lastModifiedBy>刘萍</cp:lastModifiedBy>
  <dcterms:created xsi:type="dcterms:W3CDTF">2021-01-11T12:51:00Z</dcterms:created>
  <dcterms:modified xsi:type="dcterms:W3CDTF">2022-03-11T03:56:53Z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F59DD91E01944DAE80175A4F176E4557</vt:lpwstr>
  </property>
</Properties>
</file>