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素质表" sheetId="1" r:id="rId1"/>
    <sheet name="品行表" sheetId="2" r:id="rId2"/>
    <sheet name="品行" sheetId="4" r:id="rId3"/>
    <sheet name="成绩单" sheetId="5" r:id="rId4"/>
  </sheets>
  <definedNames>
    <definedName name="_xlnm._FilterDatabase" localSheetId="3" hidden="1">成绩单!$T$4:$T$18</definedName>
    <definedName name="_xlnm._FilterDatabase" localSheetId="0" hidden="1">素质表!$AG$4:$AG$14</definedName>
  </definedNames>
  <calcPr calcId="144525"/>
</workbook>
</file>

<file path=xl/sharedStrings.xml><?xml version="1.0" encoding="utf-8"?>
<sst xmlns="http://schemas.openxmlformats.org/spreadsheetml/2006/main" count="708" uniqueCount="209">
  <si>
    <t>旅游商务系2021-2022学年上学期2021级旅游管理班学生综合测评表</t>
  </si>
  <si>
    <t>总人数: 9 人,可评:一等奖: 0人,二等奖: 1 人,三等奖: 1 人,三好学生: 0 人,优秀学生干部:1 人,班级等级:乙  辅导员（班主任）签名：熊超越</t>
  </si>
  <si>
    <t>总人数: 9 人,实评:综合素质奖:0 人,一等奖:0 人,二等奖: 1人,三等奖: 1人,三好学生: 0 人,优秀学生干部: 1 人,班级等级: 乙  辅导员（班主任）签名：熊超越</t>
  </si>
  <si>
    <t>序号</t>
  </si>
  <si>
    <t>姓名</t>
  </si>
  <si>
    <t>品行诚信与素质（45%）</t>
  </si>
  <si>
    <t>学习成绩（55%）</t>
  </si>
  <si>
    <t>平均分</t>
  </si>
  <si>
    <t>排名</t>
  </si>
  <si>
    <t>特殊贡献加分</t>
  </si>
  <si>
    <t>宿舍（达标与不达标）</t>
  </si>
  <si>
    <t>综合测评总分</t>
  </si>
  <si>
    <t>评优情况</t>
  </si>
  <si>
    <t>备注</t>
  </si>
  <si>
    <t>班级操行分（60分）</t>
  </si>
  <si>
    <t>思想政治与道德修养</t>
  </si>
  <si>
    <t>社会实践与志愿服务</t>
  </si>
  <si>
    <t>体育锻炼</t>
  </si>
  <si>
    <t>参加各类比赛</t>
  </si>
  <si>
    <t>其他获奖或表彰</t>
  </si>
  <si>
    <t>拓展专业加分</t>
  </si>
  <si>
    <t>测评小组评价</t>
  </si>
  <si>
    <t>违纪扣分</t>
  </si>
  <si>
    <t>品行诚信与素质总分</t>
  </si>
  <si>
    <t>劳动教育
公共基础课
实践
学分2
学时16
2021-2022-1</t>
  </si>
  <si>
    <t>思想道德与法治
公共基础课
必修
学分3
学时48
2021-2022-1</t>
  </si>
  <si>
    <t>大学生心理健康教育
公共基础课
必修
学分2
学时32
2021-2022-1</t>
  </si>
  <si>
    <t>职业形象塑造与服务礼仪训练I
专业技术课
必修
学分2
学时28
2021-2022-1</t>
  </si>
  <si>
    <t>计算机应用基础
公共基础课
必修
学分4
学时60
2021-2022-1</t>
  </si>
  <si>
    <t>实用大学语文
公共基础课
必修
学分3
学时48
2021-2022-1</t>
  </si>
  <si>
    <t>体育与健康I
公共基础课
必修
学分2
学时28
2021-2022-1</t>
  </si>
  <si>
    <t>大学生创新创业基础
公共基础课
必修
学分1
学时14
2021-2022-1</t>
  </si>
  <si>
    <t>职业素质修炼I
公共基础课
必修
学分2
学时32
2021-2022-1</t>
  </si>
  <si>
    <t>军事训练
公共基础课
必修
学分2
学时112
2021-2022-1</t>
  </si>
  <si>
    <t>大学生安全教育
公共基础课
必修
学分1
学时16
2021-2022-1</t>
  </si>
  <si>
    <t>中餐服务
专业技术课
必修
学分4
学时28
2021-2022-1</t>
  </si>
  <si>
    <t>前厅客房服务
专业技术课
必修
学分4
学时56
2021-2022-1</t>
  </si>
  <si>
    <t>企业运营认知
专业技术课
必修
学分2
学时28
2021-2022-1</t>
  </si>
  <si>
    <t>综合英语I
公共基础课
必修
学分1.5
学时28
2021-2022-1</t>
  </si>
  <si>
    <t>张前玮</t>
  </si>
  <si>
    <t>93</t>
  </si>
  <si>
    <t>73</t>
  </si>
  <si>
    <t>84</t>
  </si>
  <si>
    <t>88</t>
  </si>
  <si>
    <t>82</t>
  </si>
  <si>
    <t>91</t>
  </si>
  <si>
    <t>69</t>
  </si>
  <si>
    <t>79</t>
  </si>
  <si>
    <t>97</t>
  </si>
  <si>
    <t>92</t>
  </si>
  <si>
    <t>90</t>
  </si>
  <si>
    <t>83</t>
  </si>
  <si>
    <t>84.87</t>
  </si>
  <si>
    <t>达标</t>
  </si>
  <si>
    <t>二等奖学金</t>
  </si>
  <si>
    <t>林媛媛</t>
  </si>
  <si>
    <t>95</t>
  </si>
  <si>
    <t>72</t>
  </si>
  <si>
    <t>87</t>
  </si>
  <si>
    <t>81</t>
  </si>
  <si>
    <t>98</t>
  </si>
  <si>
    <t>85</t>
  </si>
  <si>
    <t>86</t>
  </si>
  <si>
    <t>85.07</t>
  </si>
  <si>
    <t>三等奖学金、优秀学生干部</t>
  </si>
  <si>
    <t>王小仁</t>
  </si>
  <si>
    <t>80</t>
  </si>
  <si>
    <t>76</t>
  </si>
  <si>
    <t>99</t>
  </si>
  <si>
    <t>86.87</t>
  </si>
  <si>
    <t>林俊杰</t>
  </si>
  <si>
    <t>71</t>
  </si>
  <si>
    <t>77</t>
  </si>
  <si>
    <t>85.87</t>
  </si>
  <si>
    <t>徐紫微</t>
  </si>
  <si>
    <t>4</t>
  </si>
  <si>
    <t>70</t>
  </si>
  <si>
    <t>78</t>
  </si>
  <si>
    <t>65</t>
  </si>
  <si>
    <t>74</t>
  </si>
  <si>
    <t>56</t>
  </si>
  <si>
    <t>77.13</t>
  </si>
  <si>
    <t>彭欣</t>
  </si>
  <si>
    <t>81.6</t>
  </si>
  <si>
    <t>柳丹丹</t>
  </si>
  <si>
    <t>68</t>
  </si>
  <si>
    <t>100</t>
  </si>
  <si>
    <t>左珍</t>
  </si>
  <si>
    <t>64</t>
  </si>
  <si>
    <t>75</t>
  </si>
  <si>
    <t>黄林鑫</t>
  </si>
  <si>
    <t>55</t>
  </si>
  <si>
    <t>63</t>
  </si>
  <si>
    <t>47</t>
  </si>
  <si>
    <t>0</t>
  </si>
  <si>
    <t>61</t>
  </si>
  <si>
    <t>64.8</t>
  </si>
  <si>
    <t>2020—2021学年下学期学生品行诚信与素质加减分及综合评议一览表</t>
  </si>
  <si>
    <t>学号</t>
  </si>
  <si>
    <t>班级操行分</t>
  </si>
  <si>
    <t>早锻炼</t>
  </si>
  <si>
    <t>参加各级各类比赛</t>
  </si>
  <si>
    <t>违规违纪</t>
  </si>
  <si>
    <t>合计</t>
  </si>
  <si>
    <t>项目</t>
  </si>
  <si>
    <t>加分</t>
  </si>
  <si>
    <t>出勤率</t>
  </si>
  <si>
    <t>等级</t>
  </si>
  <si>
    <t>减分</t>
  </si>
  <si>
    <t>T2021504103</t>
  </si>
  <si>
    <t>心理委员+4、金牌讲解队+5</t>
  </si>
  <si>
    <t>寝室被评为院文明寝室+5</t>
  </si>
  <si>
    <t>T2021504106</t>
  </si>
  <si>
    <t>体育委员+2</t>
  </si>
  <si>
    <t>被评为院文明寝室+5</t>
  </si>
  <si>
    <t>T2021504107</t>
  </si>
  <si>
    <t>生活委员+4、金牌讲解队+5</t>
  </si>
  <si>
    <t>T2021504108</t>
  </si>
  <si>
    <t>T2021504109</t>
  </si>
  <si>
    <t>副班长+7、系宿工部+8.5、院心理委员会+10、回乡调研+5</t>
  </si>
  <si>
    <t>旅游商务系强国有我辩论赛+2</t>
  </si>
  <si>
    <t>院级优秀学生干部+3、辩论赛证书+3</t>
  </si>
  <si>
    <t>T2021504110</t>
  </si>
  <si>
    <t>团支书+6 舞蹈队+7</t>
  </si>
  <si>
    <t>微团课大赛 +2、法治教育演讲比赛+2、院舞蹈比赛+2</t>
  </si>
  <si>
    <t>军训标兵证书+3</t>
  </si>
  <si>
    <t>T2021504111</t>
  </si>
  <si>
    <t>劳动委员+4分、金牌讲解队+7</t>
  </si>
  <si>
    <t>T2021504112</t>
  </si>
  <si>
    <t>省赛志愿者+1、班长+8、系部+8</t>
  </si>
  <si>
    <t>旅游商务系演讲比赛+2、旅游商务系强国有我辩论赛+2</t>
  </si>
  <si>
    <t>辩论赛证书+3、寝室被院评为文明寝室+5</t>
  </si>
  <si>
    <t>T2021504113</t>
  </si>
  <si>
    <t>学习委员+6、院级+8</t>
  </si>
  <si>
    <t>宪法精神”征文比赛+2、“我国十三大政治制度法治思想征文活动+2</t>
  </si>
  <si>
    <t>操行加分情况</t>
  </si>
  <si>
    <t>总分</t>
  </si>
  <si>
    <t>操行分</t>
  </si>
  <si>
    <t>旅游商务系自律委员会换届大会+2、金牌讲解参加摄影主题讲座+2、心理危机预防与干预专题讲座+2、金牌讲解换届大会+2、金牌讲解队接待粮油建艺系同学+2、接待粮油建艺系参观校史馆+2、院级心理委员寝室保健员培训活动讲座+2</t>
  </si>
  <si>
    <t>2021年后勤保障面对面+2、预防爱滋病+2</t>
  </si>
  <si>
    <t>参加摄影主题讲座+2</t>
  </si>
  <si>
    <t>参加摄影主题讲座+2、金牌讲解队接待粮油建艺系同学+2、接待粮油建艺系参观校史馆+2</t>
  </si>
  <si>
    <t>新生接待会+2、院心理预防讲座+2、旅游商务系换届大会+2、院感恩节活动+2、院网络信息安全讲座+2、刘萍老师心理讲座+2、院级心理委员寝室保健员培训活动讲座+2</t>
  </si>
  <si>
    <t>第十七届学生代表大会+2、新生代表大会+2、法制教育演讲决赛观众席+2、院感恩节活动+2</t>
  </si>
  <si>
    <t>院长接待日两次+4、第十七届学生代表大会+2、新生代表大会+2、观看学院演讲比赛决赛+2、旅游商务系换届大会+2、院为你解忧活动+2、听艾滋病讲座+2、刘萍老师的心理讲座+2、参加旅游商务系座谈会+2</t>
  </si>
  <si>
    <t>心里危机预防与干预专题讲座+2、院级感恩节活动+2、系自律委员换届大会活动+2、院级心理委员寝室保健员培训活动讲座+2、学习委员线上座谈会+2</t>
  </si>
  <si>
    <t>成绩信息</t>
  </si>
  <si>
    <t/>
  </si>
  <si>
    <t>课程门数</t>
  </si>
  <si>
    <t>不及格门数</t>
  </si>
  <si>
    <t>总学分</t>
  </si>
  <si>
    <t>所得学分</t>
  </si>
  <si>
    <t>平均学分绩</t>
  </si>
  <si>
    <t>平均学分绩点</t>
  </si>
  <si>
    <t>15</t>
  </si>
  <si>
    <t>1303</t>
  </si>
  <si>
    <t>35.5</t>
  </si>
  <si>
    <t>86.23</t>
  </si>
  <si>
    <t>1288</t>
  </si>
  <si>
    <t>86.18</t>
  </si>
  <si>
    <t>1276</t>
  </si>
  <si>
    <t>84.85</t>
  </si>
  <si>
    <t>1273</t>
  </si>
  <si>
    <t>1224</t>
  </si>
  <si>
    <t>81.14</t>
  </si>
  <si>
    <t>1215</t>
  </si>
  <si>
    <t>80.76</t>
  </si>
  <si>
    <t>1185</t>
  </si>
  <si>
    <t>78.7</t>
  </si>
  <si>
    <t>1</t>
  </si>
  <si>
    <t>1157</t>
  </si>
  <si>
    <t>34.5</t>
  </si>
  <si>
    <t>74.39</t>
  </si>
  <si>
    <t>3</t>
  </si>
  <si>
    <t>972</t>
  </si>
  <si>
    <t>30.5</t>
  </si>
  <si>
    <t>61.99</t>
  </si>
  <si>
    <t>T2021504102</t>
  </si>
  <si>
    <t>张晴</t>
  </si>
  <si>
    <t>T2021504104</t>
  </si>
  <si>
    <t>彭梦瑶</t>
  </si>
  <si>
    <t>T2021504105</t>
  </si>
  <si>
    <t>余甜甜</t>
  </si>
  <si>
    <t>T2021504101</t>
  </si>
  <si>
    <t>王紫月</t>
  </si>
  <si>
    <t>13人</t>
  </si>
  <si>
    <t>139</t>
  </si>
  <si>
    <t>797</t>
  </si>
  <si>
    <t>652</t>
  </si>
  <si>
    <t>714</t>
  </si>
  <si>
    <t>732</t>
  </si>
  <si>
    <t>719</t>
  </si>
  <si>
    <t>724</t>
  </si>
  <si>
    <t>826</t>
  </si>
  <si>
    <t>616</t>
  </si>
  <si>
    <t>694</t>
  </si>
  <si>
    <t>716</t>
  </si>
  <si>
    <t>788</t>
  </si>
  <si>
    <t>735</t>
  </si>
  <si>
    <t>744</t>
  </si>
  <si>
    <t>730</t>
  </si>
  <si>
    <t>706</t>
  </si>
  <si>
    <t>8</t>
  </si>
  <si>
    <t>10893</t>
  </si>
  <si>
    <t>323.5</t>
  </si>
  <si>
    <t>313.5</t>
  </si>
  <si>
    <t>不及格</t>
  </si>
  <si>
    <t>2</t>
  </si>
  <si>
    <t>5</t>
  </si>
</sst>
</file>

<file path=xl/styles.xml><?xml version="1.0" encoding="utf-8"?>
<styleSheet xmlns="http://schemas.openxmlformats.org/spreadsheetml/2006/main">
  <numFmts count="10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_);[Red]\(0\)"/>
    <numFmt numFmtId="41" formatCode="_ * #,##0_ ;_ * \-#,##0_ ;_ * &quot;-&quot;_ ;_ @_ "/>
    <numFmt numFmtId="178" formatCode="0.0_ "/>
    <numFmt numFmtId="179" formatCode="0.0_);[Red]\(0.0\)"/>
    <numFmt numFmtId="180" formatCode="0.000_);[Red]\(0.000\)"/>
    <numFmt numFmtId="181" formatCode="0.00_);[Red]\(0.00\)"/>
  </numFmts>
  <fonts count="60">
    <font>
      <sz val="12"/>
      <name val="宋体"/>
      <charset val="1"/>
    </font>
    <font>
      <sz val="10"/>
      <name val="Arial"/>
      <charset val="134"/>
    </font>
    <font>
      <b/>
      <sz val="18"/>
      <name val="宋体"/>
      <charset val="134"/>
    </font>
    <font>
      <sz val="10"/>
      <color indexed="10"/>
      <name val="Arial"/>
      <charset val="134"/>
    </font>
    <font>
      <sz val="10"/>
      <name val="宋体"/>
      <charset val="134"/>
    </font>
    <font>
      <sz val="12"/>
      <name val="新宋体"/>
      <charset val="1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color indexed="8"/>
      <name val="Arial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Arial"/>
      <charset val="134"/>
    </font>
    <font>
      <sz val="11"/>
      <color indexed="8"/>
      <name val="宋体"/>
      <charset val="134"/>
    </font>
    <font>
      <b/>
      <sz val="11"/>
      <color indexed="8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b/>
      <sz val="8"/>
      <name val="宋体"/>
      <charset val="134"/>
    </font>
    <font>
      <b/>
      <sz val="11"/>
      <color theme="3"/>
      <name val="等线"/>
      <charset val="134"/>
      <scheme val="minor"/>
    </font>
    <font>
      <b/>
      <sz val="11"/>
      <color indexed="62"/>
      <name val="宋体"/>
      <charset val="134"/>
    </font>
    <font>
      <sz val="11"/>
      <color rgb="FF3F3F7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2"/>
      <name val="宋体"/>
      <charset val="134"/>
    </font>
    <font>
      <sz val="11"/>
      <color indexed="42"/>
      <name val="宋体"/>
      <charset val="134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indexed="62"/>
      <name val="宋体"/>
      <charset val="134"/>
    </font>
    <font>
      <sz val="11"/>
      <color rgb="FF9C0006"/>
      <name val="等线"/>
      <charset val="0"/>
      <scheme val="minor"/>
    </font>
    <font>
      <u/>
      <sz val="11"/>
      <color indexed="12"/>
      <name val="宋体"/>
      <charset val="134"/>
    </font>
    <font>
      <sz val="11"/>
      <color rgb="FF9C6500"/>
      <name val="等线"/>
      <charset val="0"/>
      <scheme val="minor"/>
    </font>
    <font>
      <sz val="11"/>
      <color indexed="52"/>
      <name val="宋体"/>
      <charset val="134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1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19" fillId="4" borderId="0">
      <alignment vertical="center"/>
    </xf>
    <xf numFmtId="0" fontId="28" fillId="11" borderId="0" applyNumberFormat="0" applyBorder="0" applyAlignment="0" applyProtection="0">
      <alignment vertical="center"/>
    </xf>
    <xf numFmtId="0" fontId="32" fillId="4" borderId="15">
      <alignment vertical="center"/>
    </xf>
    <xf numFmtId="0" fontId="26" fillId="8" borderId="13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3" fillId="4" borderId="16">
      <alignment vertical="center"/>
    </xf>
    <xf numFmtId="0" fontId="39" fillId="20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28" borderId="20" applyNumberFormat="0" applyFont="0" applyAlignment="0" applyProtection="0">
      <alignment vertical="center"/>
    </xf>
    <xf numFmtId="0" fontId="34" fillId="0" borderId="0"/>
    <xf numFmtId="0" fontId="35" fillId="31" borderId="0">
      <alignment vertical="center"/>
    </xf>
    <xf numFmtId="0" fontId="3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4" fillId="0" borderId="0"/>
    <xf numFmtId="0" fontId="30" fillId="2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6" fillId="19" borderId="17" applyNumberFormat="0" applyAlignment="0" applyProtection="0">
      <alignment vertical="center"/>
    </xf>
    <xf numFmtId="0" fontId="47" fillId="19" borderId="13" applyNumberFormat="0" applyAlignment="0" applyProtection="0">
      <alignment vertical="center"/>
    </xf>
    <xf numFmtId="0" fontId="19" fillId="39" borderId="0">
      <alignment vertical="center"/>
    </xf>
    <xf numFmtId="0" fontId="48" fillId="38" borderId="22" applyNumberFormat="0" applyAlignment="0" applyProtection="0">
      <alignment vertical="center"/>
    </xf>
    <xf numFmtId="0" fontId="19" fillId="2" borderId="0">
      <alignment vertical="center"/>
    </xf>
    <xf numFmtId="0" fontId="28" fillId="4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9" fillId="0" borderId="23" applyNumberFormat="0" applyFill="0" applyAlignment="0" applyProtection="0">
      <alignment vertical="center"/>
    </xf>
    <xf numFmtId="0" fontId="19" fillId="2" borderId="0">
      <alignment vertical="center"/>
    </xf>
    <xf numFmtId="0" fontId="19" fillId="27" borderId="0">
      <alignment vertical="center"/>
    </xf>
    <xf numFmtId="0" fontId="37" fillId="0" borderId="18" applyNumberFormat="0" applyFill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19" fillId="31" borderId="0">
      <alignment vertical="center"/>
    </xf>
    <xf numFmtId="0" fontId="41" fillId="25" borderId="0" applyNumberFormat="0" applyBorder="0" applyAlignment="0" applyProtection="0">
      <alignment vertical="center"/>
    </xf>
    <xf numFmtId="0" fontId="19" fillId="37" borderId="0">
      <alignment vertical="center"/>
    </xf>
    <xf numFmtId="0" fontId="28" fillId="9" borderId="0" applyNumberFormat="0" applyBorder="0" applyAlignment="0" applyProtection="0">
      <alignment vertical="center"/>
    </xf>
    <xf numFmtId="0" fontId="34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19" fillId="27" borderId="0">
      <alignment vertical="center"/>
    </xf>
    <xf numFmtId="0" fontId="28" fillId="36" borderId="0" applyNumberFormat="0" applyBorder="0" applyAlignment="0" applyProtection="0">
      <alignment vertical="center"/>
    </xf>
    <xf numFmtId="0" fontId="42" fillId="0" borderId="21">
      <alignment vertical="center"/>
    </xf>
    <xf numFmtId="0" fontId="28" fillId="21" borderId="0" applyNumberFormat="0" applyBorder="0" applyAlignment="0" applyProtection="0">
      <alignment vertical="center"/>
    </xf>
    <xf numFmtId="0" fontId="32" fillId="4" borderId="15">
      <alignment vertical="center"/>
    </xf>
    <xf numFmtId="0" fontId="28" fillId="3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33" fillId="4" borderId="16">
      <alignment vertical="center"/>
    </xf>
    <xf numFmtId="0" fontId="28" fillId="1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51" fillId="29" borderId="0">
      <alignment vertical="center"/>
    </xf>
    <xf numFmtId="0" fontId="28" fillId="4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19" fillId="4" borderId="0">
      <alignment vertical="center"/>
    </xf>
    <xf numFmtId="0" fontId="19" fillId="27" borderId="0">
      <alignment vertical="center"/>
    </xf>
    <xf numFmtId="0" fontId="19" fillId="37" borderId="0">
      <alignment vertical="center"/>
    </xf>
    <xf numFmtId="0" fontId="34" fillId="0" borderId="0"/>
    <xf numFmtId="0" fontId="19" fillId="4" borderId="0">
      <alignment vertical="center"/>
    </xf>
    <xf numFmtId="0" fontId="34" fillId="0" borderId="0"/>
    <xf numFmtId="0" fontId="19" fillId="4" borderId="0">
      <alignment vertical="center"/>
    </xf>
    <xf numFmtId="0" fontId="19" fillId="39" borderId="0">
      <alignment vertical="center"/>
    </xf>
    <xf numFmtId="0" fontId="19" fillId="27" borderId="0">
      <alignment vertical="center"/>
    </xf>
    <xf numFmtId="0" fontId="19" fillId="2" borderId="0">
      <alignment vertical="center"/>
    </xf>
    <xf numFmtId="0" fontId="19" fillId="31" borderId="0">
      <alignment vertical="center"/>
    </xf>
    <xf numFmtId="0" fontId="19" fillId="29" borderId="0">
      <alignment vertical="center"/>
    </xf>
    <xf numFmtId="0" fontId="19" fillId="29" borderId="0">
      <alignment vertical="center"/>
    </xf>
    <xf numFmtId="0" fontId="34" fillId="0" borderId="0">
      <alignment vertical="center"/>
    </xf>
    <xf numFmtId="0" fontId="19" fillId="2" borderId="0">
      <alignment vertical="center"/>
    </xf>
    <xf numFmtId="0" fontId="19" fillId="48" borderId="0">
      <alignment vertical="center"/>
    </xf>
    <xf numFmtId="0" fontId="19" fillId="48" borderId="0">
      <alignment vertical="center"/>
    </xf>
    <xf numFmtId="0" fontId="19" fillId="27" borderId="0">
      <alignment vertical="center"/>
    </xf>
    <xf numFmtId="0" fontId="19" fillId="27" borderId="0">
      <alignment vertical="center"/>
    </xf>
    <xf numFmtId="0" fontId="35" fillId="30" borderId="0">
      <alignment vertical="center"/>
    </xf>
    <xf numFmtId="0" fontId="35" fillId="30" borderId="0">
      <alignment vertical="center"/>
    </xf>
    <xf numFmtId="0" fontId="34" fillId="0" borderId="0"/>
    <xf numFmtId="0" fontId="35" fillId="31" borderId="0">
      <alignment vertical="center"/>
    </xf>
    <xf numFmtId="0" fontId="35" fillId="29" borderId="0">
      <alignment vertical="center"/>
    </xf>
    <xf numFmtId="0" fontId="35" fillId="29" borderId="0">
      <alignment vertical="center"/>
    </xf>
    <xf numFmtId="0" fontId="35" fillId="2" borderId="0">
      <alignment vertical="center"/>
    </xf>
    <xf numFmtId="0" fontId="35" fillId="2" borderId="0">
      <alignment vertical="center"/>
    </xf>
    <xf numFmtId="0" fontId="35" fillId="30" borderId="0">
      <alignment vertical="center"/>
    </xf>
    <xf numFmtId="0" fontId="35" fillId="30" borderId="0">
      <alignment vertical="center"/>
    </xf>
    <xf numFmtId="0" fontId="35" fillId="27" borderId="0">
      <alignment vertical="center"/>
    </xf>
    <xf numFmtId="0" fontId="35" fillId="27" borderId="0">
      <alignment vertical="center"/>
    </xf>
    <xf numFmtId="0" fontId="54" fillId="0" borderId="25">
      <alignment vertical="center"/>
    </xf>
    <xf numFmtId="0" fontId="54" fillId="0" borderId="25">
      <alignment vertical="center"/>
    </xf>
    <xf numFmtId="0" fontId="55" fillId="0" borderId="26">
      <alignment vertical="center"/>
    </xf>
    <xf numFmtId="0" fontId="55" fillId="0" borderId="26">
      <alignment vertical="center"/>
    </xf>
    <xf numFmtId="0" fontId="25" fillId="0" borderId="19">
      <alignment vertical="center"/>
    </xf>
    <xf numFmtId="0" fontId="25" fillId="0" borderId="19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53" fillId="47" borderId="0">
      <alignment vertical="center"/>
    </xf>
    <xf numFmtId="0" fontId="53" fillId="47" borderId="0">
      <alignment vertical="center"/>
    </xf>
    <xf numFmtId="0" fontId="34" fillId="0" borderId="0"/>
    <xf numFmtId="0" fontId="1" fillId="0" borderId="0"/>
    <xf numFmtId="0" fontId="1" fillId="0" borderId="0"/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56" fillId="50" borderId="0">
      <alignment vertical="center"/>
    </xf>
    <xf numFmtId="0" fontId="56" fillId="50" borderId="0">
      <alignment vertical="center"/>
    </xf>
    <xf numFmtId="0" fontId="17" fillId="0" borderId="24">
      <alignment vertical="center"/>
    </xf>
    <xf numFmtId="0" fontId="17" fillId="0" borderId="24">
      <alignment vertical="center"/>
    </xf>
    <xf numFmtId="176" fontId="34" fillId="0" borderId="0">
      <alignment vertical="center"/>
    </xf>
    <xf numFmtId="176" fontId="34" fillId="0" borderId="0">
      <alignment vertical="center"/>
    </xf>
    <xf numFmtId="0" fontId="57" fillId="51" borderId="27">
      <alignment vertical="center"/>
    </xf>
    <xf numFmtId="0" fontId="57" fillId="51" borderId="27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42" fillId="0" borderId="21">
      <alignment vertical="center"/>
    </xf>
    <xf numFmtId="0" fontId="35" fillId="30" borderId="0">
      <alignment vertical="center"/>
    </xf>
    <xf numFmtId="0" fontId="35" fillId="30" borderId="0">
      <alignment vertical="center"/>
    </xf>
    <xf numFmtId="0" fontId="35" fillId="52" borderId="0">
      <alignment vertical="center"/>
    </xf>
    <xf numFmtId="0" fontId="35" fillId="52" borderId="0">
      <alignment vertical="center"/>
    </xf>
    <xf numFmtId="0" fontId="35" fillId="18" borderId="0">
      <alignment vertical="center"/>
    </xf>
    <xf numFmtId="0" fontId="35" fillId="18" borderId="0">
      <alignment vertical="center"/>
    </xf>
    <xf numFmtId="0" fontId="35" fillId="26" borderId="0">
      <alignment vertical="center"/>
    </xf>
    <xf numFmtId="0" fontId="35" fillId="26" borderId="0">
      <alignment vertical="center"/>
    </xf>
    <xf numFmtId="0" fontId="35" fillId="30" borderId="0">
      <alignment vertical="center"/>
    </xf>
    <xf numFmtId="0" fontId="35" fillId="30" borderId="0">
      <alignment vertical="center"/>
    </xf>
    <xf numFmtId="0" fontId="35" fillId="49" borderId="0">
      <alignment vertical="center"/>
    </xf>
    <xf numFmtId="0" fontId="35" fillId="49" borderId="0">
      <alignment vertical="center"/>
    </xf>
    <xf numFmtId="0" fontId="51" fillId="29" borderId="0">
      <alignment vertical="center"/>
    </xf>
    <xf numFmtId="0" fontId="52" fillId="27" borderId="16">
      <alignment vertical="center"/>
    </xf>
    <xf numFmtId="0" fontId="52" fillId="27" borderId="16">
      <alignment vertical="center"/>
    </xf>
    <xf numFmtId="0" fontId="34" fillId="37" borderId="28">
      <alignment vertical="center"/>
    </xf>
    <xf numFmtId="0" fontId="34" fillId="37" borderId="28">
      <alignment vertical="center"/>
    </xf>
  </cellStyleXfs>
  <cellXfs count="100">
    <xf numFmtId="0" fontId="0" fillId="0" borderId="0" xfId="0">
      <alignment vertical="center"/>
    </xf>
    <xf numFmtId="0" fontId="1" fillId="0" borderId="0" xfId="112"/>
    <xf numFmtId="0" fontId="2" fillId="0" borderId="0" xfId="112" applyFont="1" applyAlignment="1">
      <alignment horizontal="center" vertical="center" wrapText="1"/>
    </xf>
    <xf numFmtId="0" fontId="3" fillId="0" borderId="0" xfId="112" applyFont="1" applyAlignment="1">
      <alignment horizontal="center" vertical="center"/>
    </xf>
    <xf numFmtId="0" fontId="4" fillId="2" borderId="1" xfId="112" applyFont="1" applyFill="1" applyBorder="1" applyAlignment="1">
      <alignment horizontal="center" vertical="center" wrapText="1"/>
    </xf>
    <xf numFmtId="0" fontId="4" fillId="0" borderId="1" xfId="112" applyFont="1" applyBorder="1" applyAlignment="1">
      <alignment horizontal="left" vertical="center" wrapText="1"/>
    </xf>
    <xf numFmtId="0" fontId="0" fillId="3" borderId="0" xfId="0" applyFill="1">
      <alignment vertical="center"/>
    </xf>
    <xf numFmtId="0" fontId="0" fillId="0" borderId="2" xfId="13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8" fontId="0" fillId="6" borderId="2" xfId="0" applyNumberFormat="1" applyFill="1" applyBorder="1" applyAlignment="1">
      <alignment horizontal="center" vertical="center"/>
    </xf>
    <xf numFmtId="0" fontId="0" fillId="6" borderId="2" xfId="0" applyFill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178" fontId="0" fillId="7" borderId="2" xfId="0" applyNumberForma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8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4" borderId="0" xfId="0" applyFill="1">
      <alignment vertical="center"/>
    </xf>
    <xf numFmtId="177" fontId="7" fillId="0" borderId="3" xfId="46" applyNumberFormat="1" applyFont="1" applyFill="1" applyBorder="1" applyAlignment="1">
      <alignment horizontal="center" vertical="center" wrapText="1"/>
    </xf>
    <xf numFmtId="177" fontId="7" fillId="0" borderId="4" xfId="46" applyNumberFormat="1" applyFont="1" applyFill="1" applyBorder="1" applyAlignment="1">
      <alignment horizontal="center" vertical="center" wrapText="1"/>
    </xf>
    <xf numFmtId="179" fontId="7" fillId="0" borderId="4" xfId="46" applyNumberFormat="1" applyFont="1" applyFill="1" applyBorder="1" applyAlignment="1">
      <alignment horizontal="center" vertical="center" wrapText="1"/>
    </xf>
    <xf numFmtId="177" fontId="8" fillId="0" borderId="2" xfId="114" applyNumberFormat="1" applyFont="1" applyFill="1" applyBorder="1" applyAlignment="1">
      <alignment horizontal="center" vertical="center" wrapText="1"/>
    </xf>
    <xf numFmtId="177" fontId="8" fillId="0" borderId="2" xfId="46" applyNumberFormat="1" applyFont="1" applyFill="1" applyBorder="1" applyAlignment="1">
      <alignment horizontal="center" vertical="center" wrapText="1"/>
    </xf>
    <xf numFmtId="179" fontId="8" fillId="0" borderId="2" xfId="46" applyNumberFormat="1" applyFont="1" applyFill="1" applyBorder="1" applyAlignment="1">
      <alignment horizontal="center" vertical="center" wrapText="1"/>
    </xf>
    <xf numFmtId="177" fontId="8" fillId="5" borderId="2" xfId="114" applyNumberFormat="1" applyFont="1" applyFill="1" applyBorder="1" applyAlignment="1">
      <alignment horizontal="center" vertical="center" wrapText="1"/>
    </xf>
    <xf numFmtId="17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0" fontId="8" fillId="0" borderId="2" xfId="46" applyNumberFormat="1" applyFont="1" applyFill="1" applyBorder="1" applyAlignment="1">
      <alignment horizontal="center" vertical="center" wrapText="1"/>
    </xf>
    <xf numFmtId="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80" fontId="9" fillId="0" borderId="1" xfId="0" applyNumberFormat="1" applyFont="1" applyBorder="1" applyAlignment="1">
      <alignment horizontal="center" vertical="center"/>
    </xf>
    <xf numFmtId="180" fontId="9" fillId="0" borderId="0" xfId="0" applyNumberFormat="1" applyFont="1" applyAlignment="1">
      <alignment horizontal="center" vertical="center"/>
    </xf>
    <xf numFmtId="180" fontId="7" fillId="0" borderId="9" xfId="46" applyNumberFormat="1" applyFont="1" applyFill="1" applyBorder="1" applyAlignment="1">
      <alignment horizontal="center" vertical="center" wrapText="1"/>
    </xf>
    <xf numFmtId="180" fontId="8" fillId="0" borderId="2" xfId="46" applyNumberFormat="1" applyFont="1" applyFill="1" applyBorder="1" applyAlignment="1">
      <alignment horizontal="center" vertical="center" wrapText="1"/>
    </xf>
    <xf numFmtId="180" fontId="9" fillId="5" borderId="1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0" fontId="4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72" applyFont="1" applyFill="1" applyBorder="1" applyAlignment="1">
      <alignment horizontal="center" vertical="center"/>
    </xf>
    <xf numFmtId="0" fontId="11" fillId="0" borderId="2" xfId="72" applyFont="1" applyFill="1" applyBorder="1" applyAlignment="1">
      <alignment horizontal="center" vertical="center" wrapText="1"/>
    </xf>
    <xf numFmtId="0" fontId="11" fillId="0" borderId="2" xfId="72" applyNumberFormat="1" applyFont="1" applyFill="1" applyBorder="1" applyAlignment="1">
      <alignment horizontal="center" vertical="center" textRotation="255"/>
    </xf>
    <xf numFmtId="0" fontId="11" fillId="0" borderId="2" xfId="72" applyNumberFormat="1" applyFont="1" applyFill="1" applyBorder="1" applyAlignment="1">
      <alignment horizontal="center" vertical="center" textRotation="255" wrapText="1"/>
    </xf>
    <xf numFmtId="0" fontId="11" fillId="0" borderId="2" xfId="120" applyNumberFormat="1" applyFont="1" applyFill="1" applyBorder="1" applyAlignment="1">
      <alignment horizontal="center" vertical="center" textRotation="255" wrapText="1"/>
    </xf>
    <xf numFmtId="0" fontId="15" fillId="0" borderId="2" xfId="0" applyFont="1" applyFill="1" applyBorder="1" applyAlignment="1">
      <alignment horizontal="center" vertical="center"/>
    </xf>
    <xf numFmtId="181" fontId="16" fillId="0" borderId="2" xfId="0" applyNumberFormat="1" applyFont="1" applyFill="1" applyBorder="1" applyAlignment="1">
      <alignment horizontal="center" vertical="center" wrapText="1"/>
    </xf>
    <xf numFmtId="179" fontId="17" fillId="4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0" fontId="18" fillId="0" borderId="2" xfId="114" applyNumberFormat="1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/>
    </xf>
    <xf numFmtId="0" fontId="20" fillId="0" borderId="2" xfId="114" applyNumberFormat="1" applyFont="1" applyFill="1" applyBorder="1" applyAlignment="1">
      <alignment horizontal="center" vertical="center" wrapText="1"/>
    </xf>
    <xf numFmtId="0" fontId="11" fillId="0" borderId="3" xfId="72" applyFont="1" applyFill="1" applyBorder="1" applyAlignment="1">
      <alignment horizontal="center" vertical="center" wrapText="1"/>
    </xf>
    <xf numFmtId="0" fontId="11" fillId="0" borderId="4" xfId="72" applyFont="1" applyFill="1" applyBorder="1" applyAlignment="1">
      <alignment horizontal="center" vertical="center" wrapText="1"/>
    </xf>
    <xf numFmtId="0" fontId="20" fillId="0" borderId="2" xfId="72" applyFont="1" applyFill="1" applyBorder="1" applyAlignment="1">
      <alignment horizontal="center" vertical="center"/>
    </xf>
    <xf numFmtId="179" fontId="14" fillId="0" borderId="2" xfId="0" applyNumberFormat="1" applyFont="1" applyFill="1" applyBorder="1" applyAlignment="1">
      <alignment horizontal="center" vertical="center" wrapText="1"/>
    </xf>
    <xf numFmtId="0" fontId="16" fillId="0" borderId="1" xfId="112" applyFont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>
      <alignment vertical="center"/>
    </xf>
    <xf numFmtId="0" fontId="4" fillId="0" borderId="0" xfId="72" applyFont="1" applyFill="1" applyBorder="1" applyAlignment="1">
      <alignment horizontal="center" vertical="center"/>
    </xf>
    <xf numFmtId="0" fontId="11" fillId="0" borderId="9" xfId="72" applyFont="1" applyFill="1" applyBorder="1" applyAlignment="1">
      <alignment horizontal="center" vertical="center" wrapText="1"/>
    </xf>
    <xf numFmtId="0" fontId="11" fillId="0" borderId="10" xfId="80" applyFont="1" applyFill="1" applyBorder="1" applyAlignment="1">
      <alignment horizontal="center" vertical="center" textRotation="255" wrapText="1"/>
    </xf>
    <xf numFmtId="0" fontId="11" fillId="0" borderId="2" xfId="80" applyNumberFormat="1" applyFont="1" applyFill="1" applyBorder="1" applyAlignment="1">
      <alignment horizontal="center" vertical="center" textRotation="255" wrapText="1"/>
    </xf>
    <xf numFmtId="0" fontId="11" fillId="0" borderId="11" xfId="80" applyFont="1" applyFill="1" applyBorder="1" applyAlignment="1">
      <alignment horizontal="center" vertical="center" textRotation="255" wrapText="1"/>
    </xf>
    <xf numFmtId="0" fontId="14" fillId="0" borderId="1" xfId="112" applyFont="1" applyBorder="1" applyAlignment="1">
      <alignment horizontal="center" vertical="center" wrapText="1"/>
    </xf>
    <xf numFmtId="0" fontId="21" fillId="0" borderId="2" xfId="113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19" fillId="0" borderId="2" xfId="72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0" fontId="23" fillId="0" borderId="2" xfId="72" applyFont="1" applyFill="1" applyBorder="1" applyAlignment="1">
      <alignment vertical="center"/>
    </xf>
    <xf numFmtId="0" fontId="11" fillId="0" borderId="2" xfId="8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178" fontId="20" fillId="0" borderId="2" xfId="72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72" applyFont="1" applyFill="1" applyBorder="1" applyAlignment="1">
      <alignment horizontal="center" vertical="center" wrapText="1"/>
    </xf>
  </cellXfs>
  <cellStyles count="151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标题 3" xfId="26" builtinId="18"/>
    <cellStyle name="常规Sheet1" xfId="27"/>
    <cellStyle name="60% - 强调文字颜色 1" xfId="28" builtinId="32"/>
    <cellStyle name="60% - 强调文字颜色 4" xfId="29" builtinId="44"/>
    <cellStyle name="输出" xfId="30" builtinId="21"/>
    <cellStyle name="计算" xfId="31" builtinId="22"/>
    <cellStyle name="20% - 强调文字颜色 5 3" xfId="3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20% - 强调文字颜色 2 3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3 3" xfId="44"/>
    <cellStyle name="20% - 强调文字颜色 5" xfId="45" builtinId="46"/>
    <cellStyle name="常规Sheet124 2" xfId="46"/>
    <cellStyle name="强调文字颜色 1" xfId="47" builtinId="29"/>
    <cellStyle name="20% - 强调文字颜色 6 3" xfId="48"/>
    <cellStyle name="20% - 强调文字颜色 1" xfId="49" builtinId="30"/>
    <cellStyle name="链接单元格 3" xfId="50"/>
    <cellStyle name="40% - 强调文字颜色 1" xfId="51" builtinId="31"/>
    <cellStyle name="输出 2" xfId="52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计算 3" xfId="58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适中 2" xfId="64"/>
    <cellStyle name="40% - 强调文字颜色 6" xfId="65" builtinId="51"/>
    <cellStyle name="60% - 强调文字颜色 6" xfId="66" builtinId="52"/>
    <cellStyle name="20% - 强调文字颜色 1 3" xfId="67"/>
    <cellStyle name="20% - 强调文字颜色 2 2" xfId="68"/>
    <cellStyle name="20% - 强调文字颜色 3 2" xfId="69"/>
    <cellStyle name="常规 3" xfId="70"/>
    <cellStyle name="20% - 强调文字颜色 4 2" xfId="71"/>
    <cellStyle name="常规 4" xfId="72"/>
    <cellStyle name="20% - 强调文字颜色 4 3" xfId="73"/>
    <cellStyle name="20% - 强调文字颜色 5 2" xfId="74"/>
    <cellStyle name="20% - 强调文字颜色 6 2" xfId="75"/>
    <cellStyle name="40% - 强调文字颜色 1 3" xfId="76"/>
    <cellStyle name="40% - 强调文字颜色 2 3" xfId="77"/>
    <cellStyle name="40% - 强调文字颜色 3 2" xfId="78"/>
    <cellStyle name="40% - 强调文字颜色 3 3" xfId="79"/>
    <cellStyle name="常规Sheet133 2" xfId="80"/>
    <cellStyle name="40% - 强调文字颜色 4 3" xfId="81"/>
    <cellStyle name="40% - 强调文字颜色 5 2" xfId="82"/>
    <cellStyle name="40% - 强调文字颜色 5 3" xfId="83"/>
    <cellStyle name="40% - 强调文字颜色 6 2" xfId="84"/>
    <cellStyle name="40% - 强调文字颜色 6 3" xfId="85"/>
    <cellStyle name="60% - 强调文字颜色 1 2" xfId="86"/>
    <cellStyle name="60% - 强调文字颜色 1 3" xfId="87"/>
    <cellStyle name="常规 5" xfId="88"/>
    <cellStyle name="60% - 强调文字颜色 2 2" xfId="89"/>
    <cellStyle name="60% - 强调文字颜色 3 2" xfId="90"/>
    <cellStyle name="60% - 强调文字颜色 3 3" xfId="91"/>
    <cellStyle name="60% - 强调文字颜色 4 2" xfId="92"/>
    <cellStyle name="60% - 强调文字颜色 4 3" xfId="93"/>
    <cellStyle name="60% - 强调文字颜色 5 2" xfId="94"/>
    <cellStyle name="60% - 强调文字颜色 5 3" xfId="95"/>
    <cellStyle name="60% - 强调文字颜色 6 2" xfId="96"/>
    <cellStyle name="60% - 强调文字颜色 6 3" xfId="97"/>
    <cellStyle name="标题 1 2" xfId="98"/>
    <cellStyle name="标题 1 3" xfId="99"/>
    <cellStyle name="标题 2 2" xfId="100"/>
    <cellStyle name="标题 2 3" xfId="101"/>
    <cellStyle name="标题 3 2" xfId="102"/>
    <cellStyle name="标题 3 3" xfId="103"/>
    <cellStyle name="标题 4 2" xfId="104"/>
    <cellStyle name="标题 4 3" xfId="105"/>
    <cellStyle name="标题 5" xfId="106"/>
    <cellStyle name="标题 6" xfId="107"/>
    <cellStyle name="差 2" xfId="108"/>
    <cellStyle name="差 3" xfId="109"/>
    <cellStyle name="常规 10" xfId="110"/>
    <cellStyle name="常规 11" xfId="111"/>
    <cellStyle name="常规 12" xfId="112"/>
    <cellStyle name="常规 2" xfId="113"/>
    <cellStyle name="常规 2 2" xfId="114"/>
    <cellStyle name="常规 213电商（1）班" xfId="115"/>
    <cellStyle name="常规 3 2" xfId="116"/>
    <cellStyle name="常规 7" xfId="117"/>
    <cellStyle name="常规 8" xfId="118"/>
    <cellStyle name="常规 9" xfId="119"/>
    <cellStyle name="常规双证2" xfId="120"/>
    <cellStyle name="好 2" xfId="121"/>
    <cellStyle name="好 3" xfId="122"/>
    <cellStyle name="汇总 2" xfId="123"/>
    <cellStyle name="汇总 3" xfId="124"/>
    <cellStyle name="货币 2" xfId="125"/>
    <cellStyle name="货币 3" xfId="126"/>
    <cellStyle name="检查单元格 2" xfId="127"/>
    <cellStyle name="检查单元格 3" xfId="128"/>
    <cellStyle name="解释性文本 2" xfId="129"/>
    <cellStyle name="解释性文本 3" xfId="130"/>
    <cellStyle name="警告文本 2" xfId="131"/>
    <cellStyle name="警告文本 3" xfId="132"/>
    <cellStyle name="链接单元格 2" xfId="133"/>
    <cellStyle name="强调文字颜色 1 2" xfId="134"/>
    <cellStyle name="强调文字颜色 1 3" xfId="135"/>
    <cellStyle name="强调文字颜色 2 2" xfId="136"/>
    <cellStyle name="强调文字颜色 2 3" xfId="137"/>
    <cellStyle name="强调文字颜色 3 2" xfId="138"/>
    <cellStyle name="强调文字颜色 3 3" xfId="139"/>
    <cellStyle name="强调文字颜色 4 2" xfId="140"/>
    <cellStyle name="强调文字颜色 4 3" xfId="141"/>
    <cellStyle name="强调文字颜色 5 2" xfId="142"/>
    <cellStyle name="强调文字颜色 5 3" xfId="143"/>
    <cellStyle name="强调文字颜色 6 2" xfId="144"/>
    <cellStyle name="强调文字颜色 6 3" xfId="145"/>
    <cellStyle name="适中 3" xfId="146"/>
    <cellStyle name="输入 2" xfId="147"/>
    <cellStyle name="输入 3" xfId="148"/>
    <cellStyle name="注释 2" xfId="149"/>
    <cellStyle name="注释 3" xfId="1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7"/>
  <sheetViews>
    <sheetView tabSelected="1" zoomScale="86" zoomScaleNormal="86" topLeftCell="A4" workbookViewId="0">
      <selection activeCell="AN5" sqref="AN5"/>
    </sheetView>
  </sheetViews>
  <sheetFormatPr defaultColWidth="8" defaultRowHeight="14.25"/>
  <cols>
    <col min="1" max="1" width="4.16666666666667" customWidth="1"/>
    <col min="2" max="2" width="6.71666666666667" customWidth="1"/>
    <col min="3" max="3" width="6" customWidth="1"/>
    <col min="4" max="4" width="3.33333333333333" customWidth="1"/>
    <col min="5" max="5" width="4.16666666666667" customWidth="1"/>
    <col min="6" max="6" width="3.5" customWidth="1"/>
    <col min="7" max="7" width="2" customWidth="1"/>
    <col min="8" max="8" width="2.16666666666667" customWidth="1"/>
    <col min="9" max="11" width="2" customWidth="1"/>
    <col min="12" max="12" width="7.5" customWidth="1"/>
    <col min="13" max="13" width="3.5" customWidth="1"/>
    <col min="14" max="14" width="5.44166666666667" customWidth="1"/>
    <col min="15" max="15" width="5.56666666666667" customWidth="1"/>
    <col min="16" max="16" width="6.03333333333333" customWidth="1"/>
    <col min="17" max="17" width="5.60833333333333" customWidth="1"/>
    <col min="18" max="18" width="5.575" customWidth="1"/>
    <col min="19" max="19" width="3.325" customWidth="1"/>
    <col min="20" max="20" width="3.825" customWidth="1"/>
    <col min="21" max="21" width="5.61666666666667" customWidth="1"/>
    <col min="22" max="22" width="5.4" customWidth="1"/>
    <col min="23" max="23" width="6.24166666666667" customWidth="1"/>
    <col min="24" max="24" width="6.03333333333333" customWidth="1"/>
    <col min="25" max="25" width="5.4" customWidth="1"/>
    <col min="26" max="27" width="5.61666666666667" customWidth="1"/>
    <col min="28" max="28" width="5.11666666666667" customWidth="1"/>
    <col min="29" max="29" width="7.26666666666667" customWidth="1"/>
    <col min="30" max="30" width="3.66666666666667" customWidth="1"/>
    <col min="31" max="31" width="2" customWidth="1"/>
    <col min="32" max="32" width="5.08333333333333" customWidth="1"/>
    <col min="33" max="33" width="5.66666666666667" customWidth="1"/>
    <col min="34" max="34" width="5.375" customWidth="1"/>
    <col min="35" max="35" width="11.625" customWidth="1"/>
    <col min="36" max="36" width="7.84166666666667" customWidth="1"/>
    <col min="37" max="264" width="9" customWidth="1"/>
  </cols>
  <sheetData>
    <row r="1" ht="25.5" customHeight="1" spans="1:36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91"/>
    </row>
    <row r="2" ht="26" customHeight="1" spans="1:36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92"/>
    </row>
    <row r="3" ht="27" customHeight="1" spans="1:36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92"/>
    </row>
    <row r="4" s="56" customFormat="1" ht="27" customHeight="1" spans="1:36">
      <c r="A4" s="61" t="s">
        <v>3</v>
      </c>
      <c r="B4" s="61" t="s">
        <v>4</v>
      </c>
      <c r="C4" s="61" t="s">
        <v>5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74" t="s">
        <v>6</v>
      </c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83"/>
      <c r="AC4" s="84" t="s">
        <v>7</v>
      </c>
      <c r="AD4" s="84" t="s">
        <v>8</v>
      </c>
      <c r="AE4" s="85" t="s">
        <v>9</v>
      </c>
      <c r="AF4" s="85" t="s">
        <v>10</v>
      </c>
      <c r="AG4" s="85" t="s">
        <v>11</v>
      </c>
      <c r="AH4" s="93" t="s">
        <v>8</v>
      </c>
      <c r="AI4" s="93" t="s">
        <v>12</v>
      </c>
      <c r="AJ4" s="94" t="s">
        <v>13</v>
      </c>
    </row>
    <row r="5" s="57" customFormat="1" ht="156" customHeight="1" spans="1:36">
      <c r="A5" s="61"/>
      <c r="B5" s="61"/>
      <c r="C5" s="62" t="s">
        <v>14</v>
      </c>
      <c r="D5" s="63" t="s">
        <v>15</v>
      </c>
      <c r="E5" s="63" t="s">
        <v>16</v>
      </c>
      <c r="F5" s="63" t="s">
        <v>17</v>
      </c>
      <c r="G5" s="63" t="s">
        <v>18</v>
      </c>
      <c r="H5" s="64" t="s">
        <v>19</v>
      </c>
      <c r="I5" s="64" t="s">
        <v>20</v>
      </c>
      <c r="J5" s="63" t="s">
        <v>21</v>
      </c>
      <c r="K5" s="63" t="s">
        <v>22</v>
      </c>
      <c r="L5" s="63" t="s">
        <v>23</v>
      </c>
      <c r="M5" s="63" t="s">
        <v>8</v>
      </c>
      <c r="N5" s="4" t="s">
        <v>24</v>
      </c>
      <c r="O5" s="4" t="s">
        <v>25</v>
      </c>
      <c r="P5" s="4" t="s">
        <v>26</v>
      </c>
      <c r="Q5" s="4" t="s">
        <v>27</v>
      </c>
      <c r="R5" s="4" t="s">
        <v>28</v>
      </c>
      <c r="S5" s="4" t="s">
        <v>29</v>
      </c>
      <c r="T5" s="4" t="s">
        <v>30</v>
      </c>
      <c r="U5" s="4" t="s">
        <v>31</v>
      </c>
      <c r="V5" s="4" t="s">
        <v>32</v>
      </c>
      <c r="W5" s="4" t="s">
        <v>33</v>
      </c>
      <c r="X5" s="4" t="s">
        <v>34</v>
      </c>
      <c r="Y5" s="4" t="s">
        <v>35</v>
      </c>
      <c r="Z5" s="4" t="s">
        <v>36</v>
      </c>
      <c r="AA5" s="4" t="s">
        <v>37</v>
      </c>
      <c r="AB5" s="4" t="s">
        <v>38</v>
      </c>
      <c r="AC5" s="86"/>
      <c r="AD5" s="86"/>
      <c r="AE5" s="85"/>
      <c r="AF5" s="85"/>
      <c r="AG5" s="85"/>
      <c r="AH5" s="93"/>
      <c r="AI5" s="93"/>
      <c r="AJ5" s="95"/>
    </row>
    <row r="6" s="58" customFormat="1" ht="49" customHeight="1" spans="1:36">
      <c r="A6" s="65">
        <v>1</v>
      </c>
      <c r="B6" s="66" t="s">
        <v>39</v>
      </c>
      <c r="C6" s="67">
        <v>55.5</v>
      </c>
      <c r="D6" s="68"/>
      <c r="E6" s="69">
        <v>30.5</v>
      </c>
      <c r="F6" s="70">
        <v>6</v>
      </c>
      <c r="G6" s="71">
        <v>2</v>
      </c>
      <c r="H6" s="69">
        <v>6</v>
      </c>
      <c r="I6" s="76"/>
      <c r="J6" s="76"/>
      <c r="K6" s="76"/>
      <c r="L6" s="77">
        <f t="shared" ref="L6:L14" si="0">C6+E6+F6+G6+H6</f>
        <v>100</v>
      </c>
      <c r="M6" s="76">
        <v>1</v>
      </c>
      <c r="N6" s="78" t="s">
        <v>40</v>
      </c>
      <c r="O6" s="78" t="s">
        <v>41</v>
      </c>
      <c r="P6" s="78" t="s">
        <v>42</v>
      </c>
      <c r="Q6" s="78" t="s">
        <v>43</v>
      </c>
      <c r="R6" s="78" t="s">
        <v>44</v>
      </c>
      <c r="S6" s="78" t="s">
        <v>44</v>
      </c>
      <c r="T6" s="78" t="s">
        <v>45</v>
      </c>
      <c r="U6" s="78" t="s">
        <v>46</v>
      </c>
      <c r="V6" s="78" t="s">
        <v>44</v>
      </c>
      <c r="W6" s="78" t="s">
        <v>47</v>
      </c>
      <c r="X6" s="78" t="s">
        <v>48</v>
      </c>
      <c r="Y6" s="78" t="s">
        <v>43</v>
      </c>
      <c r="Z6" s="78" t="s">
        <v>49</v>
      </c>
      <c r="AA6" s="78" t="s">
        <v>50</v>
      </c>
      <c r="AB6" s="78" t="s">
        <v>51</v>
      </c>
      <c r="AC6" s="87" t="s">
        <v>52</v>
      </c>
      <c r="AD6" s="88">
        <v>4</v>
      </c>
      <c r="AE6" s="89"/>
      <c r="AF6" s="90" t="s">
        <v>53</v>
      </c>
      <c r="AG6" s="96">
        <f t="shared" ref="AG6:AG14" si="1">L6*45%+AC6*55%</f>
        <v>91.6785</v>
      </c>
      <c r="AH6" s="88">
        <v>1</v>
      </c>
      <c r="AI6" s="97" t="s">
        <v>54</v>
      </c>
      <c r="AJ6" s="98"/>
    </row>
    <row r="7" s="58" customFormat="1" ht="81" customHeight="1" spans="1:36">
      <c r="A7" s="65">
        <v>2</v>
      </c>
      <c r="B7" s="66" t="s">
        <v>55</v>
      </c>
      <c r="C7" s="67">
        <v>60</v>
      </c>
      <c r="D7" s="68"/>
      <c r="E7" s="69">
        <v>17</v>
      </c>
      <c r="F7" s="70">
        <v>6</v>
      </c>
      <c r="G7" s="71">
        <v>4</v>
      </c>
      <c r="H7" s="69">
        <v>8</v>
      </c>
      <c r="I7" s="79"/>
      <c r="J7" s="79"/>
      <c r="K7" s="79"/>
      <c r="L7" s="77">
        <f t="shared" si="0"/>
        <v>95</v>
      </c>
      <c r="M7" s="76">
        <v>2</v>
      </c>
      <c r="N7" s="78" t="s">
        <v>56</v>
      </c>
      <c r="O7" s="78" t="s">
        <v>57</v>
      </c>
      <c r="P7" s="78" t="s">
        <v>58</v>
      </c>
      <c r="Q7" s="78" t="s">
        <v>42</v>
      </c>
      <c r="R7" s="78" t="s">
        <v>58</v>
      </c>
      <c r="S7" s="78" t="s">
        <v>50</v>
      </c>
      <c r="T7" s="78" t="s">
        <v>50</v>
      </c>
      <c r="U7" s="78" t="s">
        <v>59</v>
      </c>
      <c r="V7" s="78" t="s">
        <v>41</v>
      </c>
      <c r="W7" s="78" t="s">
        <v>47</v>
      </c>
      <c r="X7" s="78" t="s">
        <v>60</v>
      </c>
      <c r="Y7" s="78" t="s">
        <v>58</v>
      </c>
      <c r="Z7" s="78" t="s">
        <v>61</v>
      </c>
      <c r="AA7" s="78" t="s">
        <v>62</v>
      </c>
      <c r="AB7" s="78" t="s">
        <v>44</v>
      </c>
      <c r="AC7" s="87" t="s">
        <v>63</v>
      </c>
      <c r="AD7" s="88">
        <v>3</v>
      </c>
      <c r="AE7" s="89"/>
      <c r="AF7" s="90" t="s">
        <v>53</v>
      </c>
      <c r="AG7" s="96">
        <f t="shared" si="1"/>
        <v>89.5385</v>
      </c>
      <c r="AH7" s="88">
        <v>2</v>
      </c>
      <c r="AI7" s="97" t="s">
        <v>64</v>
      </c>
      <c r="AJ7" s="98"/>
    </row>
    <row r="8" s="58" customFormat="1" ht="27" customHeight="1" spans="1:36">
      <c r="A8" s="65">
        <v>3</v>
      </c>
      <c r="B8" s="66" t="s">
        <v>65</v>
      </c>
      <c r="C8" s="67">
        <v>52.5</v>
      </c>
      <c r="D8" s="68"/>
      <c r="E8" s="69">
        <v>14</v>
      </c>
      <c r="F8" s="70">
        <v>6</v>
      </c>
      <c r="G8" s="71">
        <v>4</v>
      </c>
      <c r="H8" s="69">
        <v>5</v>
      </c>
      <c r="I8" s="79"/>
      <c r="J8" s="79"/>
      <c r="K8" s="79"/>
      <c r="L8" s="77">
        <f t="shared" si="0"/>
        <v>81.5</v>
      </c>
      <c r="M8" s="76">
        <v>3</v>
      </c>
      <c r="N8" s="78" t="s">
        <v>50</v>
      </c>
      <c r="O8" s="78" t="s">
        <v>43</v>
      </c>
      <c r="P8" s="78" t="s">
        <v>60</v>
      </c>
      <c r="Q8" s="78" t="s">
        <v>44</v>
      </c>
      <c r="R8" s="78" t="s">
        <v>66</v>
      </c>
      <c r="S8" s="78" t="s">
        <v>58</v>
      </c>
      <c r="T8" s="78" t="s">
        <v>56</v>
      </c>
      <c r="U8" s="78" t="s">
        <v>67</v>
      </c>
      <c r="V8" s="78" t="s">
        <v>59</v>
      </c>
      <c r="W8" s="78" t="s">
        <v>47</v>
      </c>
      <c r="X8" s="78" t="s">
        <v>68</v>
      </c>
      <c r="Y8" s="78" t="s">
        <v>61</v>
      </c>
      <c r="Z8" s="78" t="s">
        <v>42</v>
      </c>
      <c r="AA8" s="78" t="s">
        <v>40</v>
      </c>
      <c r="AB8" s="78" t="s">
        <v>62</v>
      </c>
      <c r="AC8" s="87" t="s">
        <v>69</v>
      </c>
      <c r="AD8" s="88">
        <v>1</v>
      </c>
      <c r="AE8" s="89"/>
      <c r="AF8" s="90" t="s">
        <v>53</v>
      </c>
      <c r="AG8" s="96">
        <f t="shared" si="1"/>
        <v>84.4535</v>
      </c>
      <c r="AH8" s="88">
        <v>3</v>
      </c>
      <c r="AI8" s="98"/>
      <c r="AJ8" s="98"/>
    </row>
    <row r="9" s="58" customFormat="1" ht="27" customHeight="1" spans="1:36">
      <c r="A9" s="65">
        <v>4</v>
      </c>
      <c r="B9" s="66" t="s">
        <v>70</v>
      </c>
      <c r="C9" s="67">
        <v>51</v>
      </c>
      <c r="D9" s="68"/>
      <c r="E9" s="69">
        <v>13</v>
      </c>
      <c r="F9" s="70">
        <v>6</v>
      </c>
      <c r="G9" s="71">
        <v>6</v>
      </c>
      <c r="H9" s="72">
        <v>3</v>
      </c>
      <c r="I9" s="79"/>
      <c r="J9" s="79"/>
      <c r="K9" s="79"/>
      <c r="L9" s="77">
        <f t="shared" si="0"/>
        <v>79</v>
      </c>
      <c r="M9" s="76">
        <v>5</v>
      </c>
      <c r="N9" s="78" t="s">
        <v>50</v>
      </c>
      <c r="O9" s="78" t="s">
        <v>51</v>
      </c>
      <c r="P9" s="78" t="s">
        <v>50</v>
      </c>
      <c r="Q9" s="78" t="s">
        <v>42</v>
      </c>
      <c r="R9" s="78" t="s">
        <v>58</v>
      </c>
      <c r="S9" s="78" t="s">
        <v>66</v>
      </c>
      <c r="T9" s="78" t="s">
        <v>50</v>
      </c>
      <c r="U9" s="78" t="s">
        <v>71</v>
      </c>
      <c r="V9" s="78" t="s">
        <v>72</v>
      </c>
      <c r="W9" s="78" t="s">
        <v>50</v>
      </c>
      <c r="X9" s="78" t="s">
        <v>68</v>
      </c>
      <c r="Y9" s="78" t="s">
        <v>43</v>
      </c>
      <c r="Z9" s="78" t="s">
        <v>45</v>
      </c>
      <c r="AA9" s="78" t="s">
        <v>61</v>
      </c>
      <c r="AB9" s="78" t="s">
        <v>51</v>
      </c>
      <c r="AC9" s="87" t="s">
        <v>73</v>
      </c>
      <c r="AD9" s="88">
        <v>2</v>
      </c>
      <c r="AE9" s="89"/>
      <c r="AF9" s="90" t="s">
        <v>53</v>
      </c>
      <c r="AG9" s="96">
        <f t="shared" si="1"/>
        <v>82.7785</v>
      </c>
      <c r="AH9" s="88">
        <v>4</v>
      </c>
      <c r="AI9" s="97"/>
      <c r="AJ9" s="98"/>
    </row>
    <row r="10" s="58" customFormat="1" ht="27" customHeight="1" spans="1:36">
      <c r="A10" s="65">
        <v>5</v>
      </c>
      <c r="B10" s="66" t="s">
        <v>74</v>
      </c>
      <c r="C10" s="67">
        <v>55.5</v>
      </c>
      <c r="D10" s="68"/>
      <c r="E10" s="69">
        <v>9</v>
      </c>
      <c r="F10" s="70">
        <v>6</v>
      </c>
      <c r="G10" s="66"/>
      <c r="H10" s="69">
        <v>5</v>
      </c>
      <c r="I10" s="66"/>
      <c r="J10" s="66"/>
      <c r="K10" s="66"/>
      <c r="L10" s="77">
        <f t="shared" si="0"/>
        <v>75.5</v>
      </c>
      <c r="M10" s="80" t="s">
        <v>75</v>
      </c>
      <c r="N10" s="78" t="s">
        <v>58</v>
      </c>
      <c r="O10" s="78" t="s">
        <v>76</v>
      </c>
      <c r="P10" s="78" t="s">
        <v>77</v>
      </c>
      <c r="Q10" s="78" t="s">
        <v>47</v>
      </c>
      <c r="R10" s="78" t="s">
        <v>78</v>
      </c>
      <c r="S10" s="78" t="s">
        <v>79</v>
      </c>
      <c r="T10" s="78" t="s">
        <v>56</v>
      </c>
      <c r="U10" s="78" t="s">
        <v>80</v>
      </c>
      <c r="V10" s="78" t="s">
        <v>67</v>
      </c>
      <c r="W10" s="78" t="s">
        <v>77</v>
      </c>
      <c r="X10" s="78" t="s">
        <v>48</v>
      </c>
      <c r="Y10" s="78" t="s">
        <v>79</v>
      </c>
      <c r="Z10" s="78" t="s">
        <v>67</v>
      </c>
      <c r="AA10" s="78" t="s">
        <v>67</v>
      </c>
      <c r="AB10" s="78" t="s">
        <v>67</v>
      </c>
      <c r="AC10" s="87" t="s">
        <v>81</v>
      </c>
      <c r="AD10" s="88">
        <v>8</v>
      </c>
      <c r="AE10" s="89"/>
      <c r="AF10" s="90" t="s">
        <v>53</v>
      </c>
      <c r="AG10" s="96">
        <f t="shared" si="1"/>
        <v>76.3965</v>
      </c>
      <c r="AH10" s="88">
        <v>5</v>
      </c>
      <c r="AI10" s="97"/>
      <c r="AJ10" s="98"/>
    </row>
    <row r="11" s="58" customFormat="1" ht="27" customHeight="1" spans="1:36">
      <c r="A11" s="65">
        <v>6</v>
      </c>
      <c r="B11" s="66" t="s">
        <v>82</v>
      </c>
      <c r="C11" s="67">
        <v>46.5</v>
      </c>
      <c r="D11" s="68"/>
      <c r="E11" s="69">
        <v>11</v>
      </c>
      <c r="F11" s="70">
        <v>6</v>
      </c>
      <c r="G11" s="73"/>
      <c r="H11" s="69">
        <v>5</v>
      </c>
      <c r="I11" s="79"/>
      <c r="J11" s="79"/>
      <c r="K11" s="79"/>
      <c r="L11" s="77">
        <f t="shared" si="0"/>
        <v>68.5</v>
      </c>
      <c r="M11" s="76">
        <v>6</v>
      </c>
      <c r="N11" s="78" t="s">
        <v>62</v>
      </c>
      <c r="O11" s="78" t="s">
        <v>41</v>
      </c>
      <c r="P11" s="78" t="s">
        <v>46</v>
      </c>
      <c r="Q11" s="78" t="s">
        <v>59</v>
      </c>
      <c r="R11" s="78" t="s">
        <v>51</v>
      </c>
      <c r="S11" s="78" t="s">
        <v>62</v>
      </c>
      <c r="T11" s="78" t="s">
        <v>50</v>
      </c>
      <c r="U11" s="78" t="s">
        <v>67</v>
      </c>
      <c r="V11" s="78" t="s">
        <v>42</v>
      </c>
      <c r="W11" s="78" t="s">
        <v>77</v>
      </c>
      <c r="X11" s="78" t="s">
        <v>68</v>
      </c>
      <c r="Y11" s="78" t="s">
        <v>66</v>
      </c>
      <c r="Z11" s="78" t="s">
        <v>59</v>
      </c>
      <c r="AA11" s="78" t="s">
        <v>47</v>
      </c>
      <c r="AB11" s="78" t="s">
        <v>47</v>
      </c>
      <c r="AC11" s="87" t="s">
        <v>83</v>
      </c>
      <c r="AD11" s="88">
        <v>5</v>
      </c>
      <c r="AE11" s="89"/>
      <c r="AF11" s="90" t="s">
        <v>53</v>
      </c>
      <c r="AG11" s="96">
        <f t="shared" si="1"/>
        <v>75.705</v>
      </c>
      <c r="AH11" s="88">
        <v>6</v>
      </c>
      <c r="AI11" s="97"/>
      <c r="AJ11" s="98"/>
    </row>
    <row r="12" s="58" customFormat="1" ht="27" customHeight="1" spans="1:36">
      <c r="A12" s="65">
        <v>7</v>
      </c>
      <c r="B12" s="66" t="s">
        <v>84</v>
      </c>
      <c r="C12" s="67">
        <v>46.5</v>
      </c>
      <c r="D12" s="68"/>
      <c r="E12" s="69">
        <v>9</v>
      </c>
      <c r="F12" s="70">
        <v>6</v>
      </c>
      <c r="G12" s="73"/>
      <c r="H12" s="69">
        <v>5</v>
      </c>
      <c r="I12" s="79"/>
      <c r="J12" s="79"/>
      <c r="K12" s="79"/>
      <c r="L12" s="77">
        <f t="shared" si="0"/>
        <v>66.5</v>
      </c>
      <c r="M12" s="76">
        <v>7</v>
      </c>
      <c r="N12" s="78" t="s">
        <v>58</v>
      </c>
      <c r="O12" s="78" t="s">
        <v>85</v>
      </c>
      <c r="P12" s="78" t="s">
        <v>41</v>
      </c>
      <c r="Q12" s="78" t="s">
        <v>66</v>
      </c>
      <c r="R12" s="78" t="s">
        <v>58</v>
      </c>
      <c r="S12" s="78" t="s">
        <v>67</v>
      </c>
      <c r="T12" s="78" t="s">
        <v>45</v>
      </c>
      <c r="U12" s="78" t="s">
        <v>67</v>
      </c>
      <c r="V12" s="78" t="s">
        <v>44</v>
      </c>
      <c r="W12" s="78" t="s">
        <v>44</v>
      </c>
      <c r="X12" s="78" t="s">
        <v>86</v>
      </c>
      <c r="Y12" s="78" t="s">
        <v>61</v>
      </c>
      <c r="Z12" s="78" t="s">
        <v>66</v>
      </c>
      <c r="AA12" s="78" t="s">
        <v>77</v>
      </c>
      <c r="AB12" s="78" t="s">
        <v>76</v>
      </c>
      <c r="AC12" s="87" t="s">
        <v>59</v>
      </c>
      <c r="AD12" s="88">
        <v>6</v>
      </c>
      <c r="AE12" s="89"/>
      <c r="AF12" s="90" t="s">
        <v>53</v>
      </c>
      <c r="AG12" s="96">
        <f t="shared" si="1"/>
        <v>74.475</v>
      </c>
      <c r="AH12" s="88">
        <v>7</v>
      </c>
      <c r="AI12" s="99"/>
      <c r="AJ12" s="98"/>
    </row>
    <row r="13" s="58" customFormat="1" ht="27" customHeight="1" spans="1:36">
      <c r="A13" s="65">
        <v>8</v>
      </c>
      <c r="B13" s="66" t="s">
        <v>87</v>
      </c>
      <c r="C13" s="67">
        <v>48</v>
      </c>
      <c r="D13" s="68"/>
      <c r="E13" s="69">
        <v>2</v>
      </c>
      <c r="F13" s="70">
        <v>6</v>
      </c>
      <c r="G13" s="73"/>
      <c r="H13" s="69">
        <v>5</v>
      </c>
      <c r="I13" s="79"/>
      <c r="J13" s="79"/>
      <c r="K13" s="79"/>
      <c r="L13" s="77">
        <f t="shared" si="0"/>
        <v>61</v>
      </c>
      <c r="M13" s="76">
        <v>9</v>
      </c>
      <c r="N13" s="78" t="s">
        <v>44</v>
      </c>
      <c r="O13" s="78" t="s">
        <v>76</v>
      </c>
      <c r="P13" s="78" t="s">
        <v>57</v>
      </c>
      <c r="Q13" s="78" t="s">
        <v>66</v>
      </c>
      <c r="R13" s="78" t="s">
        <v>51</v>
      </c>
      <c r="S13" s="78" t="s">
        <v>42</v>
      </c>
      <c r="T13" s="78" t="s">
        <v>45</v>
      </c>
      <c r="U13" s="78" t="s">
        <v>88</v>
      </c>
      <c r="V13" s="78" t="s">
        <v>89</v>
      </c>
      <c r="W13" s="78" t="s">
        <v>57</v>
      </c>
      <c r="X13" s="78" t="s">
        <v>68</v>
      </c>
      <c r="Y13" s="78" t="s">
        <v>41</v>
      </c>
      <c r="Z13" s="78" t="s">
        <v>66</v>
      </c>
      <c r="AA13" s="78" t="s">
        <v>44</v>
      </c>
      <c r="AB13" s="78" t="s">
        <v>77</v>
      </c>
      <c r="AC13" s="87" t="s">
        <v>47</v>
      </c>
      <c r="AD13" s="88">
        <v>7</v>
      </c>
      <c r="AE13" s="89"/>
      <c r="AF13" s="90" t="s">
        <v>53</v>
      </c>
      <c r="AG13" s="96">
        <f t="shared" si="1"/>
        <v>70.9</v>
      </c>
      <c r="AH13" s="88">
        <v>8</v>
      </c>
      <c r="AI13" s="99"/>
      <c r="AJ13" s="98"/>
    </row>
    <row r="14" s="58" customFormat="1" ht="27" customHeight="1" spans="1:36">
      <c r="A14" s="65">
        <v>9</v>
      </c>
      <c r="B14" s="66" t="s">
        <v>90</v>
      </c>
      <c r="C14" s="67">
        <v>49.5</v>
      </c>
      <c r="D14" s="68"/>
      <c r="E14" s="69">
        <v>9</v>
      </c>
      <c r="F14" s="70">
        <v>6</v>
      </c>
      <c r="G14" s="73"/>
      <c r="H14" s="69"/>
      <c r="I14" s="79"/>
      <c r="J14" s="79"/>
      <c r="K14" s="79"/>
      <c r="L14" s="77">
        <f t="shared" si="0"/>
        <v>64.5</v>
      </c>
      <c r="M14" s="76">
        <v>8</v>
      </c>
      <c r="N14" s="78" t="s">
        <v>58</v>
      </c>
      <c r="O14" s="78" t="s">
        <v>91</v>
      </c>
      <c r="P14" s="78" t="s">
        <v>92</v>
      </c>
      <c r="Q14" s="78" t="s">
        <v>79</v>
      </c>
      <c r="R14" s="78" t="s">
        <v>78</v>
      </c>
      <c r="S14" s="78" t="s">
        <v>78</v>
      </c>
      <c r="T14" s="78" t="s">
        <v>40</v>
      </c>
      <c r="U14" s="78" t="s">
        <v>93</v>
      </c>
      <c r="V14" s="78" t="s">
        <v>88</v>
      </c>
      <c r="W14" s="78" t="s">
        <v>47</v>
      </c>
      <c r="X14" s="78" t="s">
        <v>94</v>
      </c>
      <c r="Y14" s="78" t="s">
        <v>89</v>
      </c>
      <c r="Z14" s="78" t="s">
        <v>89</v>
      </c>
      <c r="AA14" s="78" t="s">
        <v>95</v>
      </c>
      <c r="AB14" s="78" t="s">
        <v>46</v>
      </c>
      <c r="AC14" s="87" t="s">
        <v>96</v>
      </c>
      <c r="AD14" s="88">
        <v>9</v>
      </c>
      <c r="AE14" s="89"/>
      <c r="AF14" s="90" t="s">
        <v>53</v>
      </c>
      <c r="AG14" s="96">
        <f t="shared" si="1"/>
        <v>64.665</v>
      </c>
      <c r="AH14" s="88">
        <v>9</v>
      </c>
      <c r="AI14" s="97"/>
      <c r="AJ14" s="98"/>
    </row>
    <row r="15" ht="15" customHeight="1" spans="13:13">
      <c r="M15" s="81"/>
    </row>
    <row r="24" ht="15" customHeight="1" spans="12:13">
      <c r="L24" s="82"/>
      <c r="M24" s="82"/>
    </row>
    <row r="25" ht="15" customHeight="1" spans="12:13">
      <c r="L25" s="82"/>
      <c r="M25" s="82"/>
    </row>
    <row r="26" ht="15" customHeight="1" spans="12:13">
      <c r="L26" s="82"/>
      <c r="M26" s="82"/>
    </row>
    <row r="27" ht="15" customHeight="1" spans="12:13">
      <c r="L27" s="82"/>
      <c r="M27" s="82"/>
    </row>
    <row r="28" ht="15" customHeight="1" spans="12:13">
      <c r="L28" s="82"/>
      <c r="M28" s="82"/>
    </row>
    <row r="29" ht="15" customHeight="1" spans="12:13">
      <c r="L29" s="82"/>
      <c r="M29" s="82"/>
    </row>
    <row r="30" ht="15" customHeight="1" spans="12:13">
      <c r="L30" s="82"/>
      <c r="M30" s="82"/>
    </row>
    <row r="31" ht="15" customHeight="1" spans="12:13">
      <c r="L31" s="82"/>
      <c r="M31" s="82"/>
    </row>
    <row r="32" ht="15" customHeight="1" spans="12:13">
      <c r="L32" s="82"/>
      <c r="M32" s="82"/>
    </row>
    <row r="33" ht="15" customHeight="1" spans="12:13">
      <c r="L33" s="82"/>
      <c r="M33" s="82"/>
    </row>
    <row r="34" ht="15" customHeight="1" spans="12:13">
      <c r="L34" s="82"/>
      <c r="M34" s="82"/>
    </row>
    <row r="35" ht="15" customHeight="1" spans="12:13">
      <c r="L35" s="82"/>
      <c r="M35" s="82"/>
    </row>
    <row r="36" ht="15" customHeight="1" spans="12:13">
      <c r="L36" s="82"/>
      <c r="M36" s="82"/>
    </row>
    <row r="37" ht="15" customHeight="1" spans="12:13">
      <c r="L37" s="82"/>
      <c r="M37" s="82"/>
    </row>
    <row r="38" ht="15" customHeight="1" spans="12:13">
      <c r="L38" s="82"/>
      <c r="M38" s="82"/>
    </row>
    <row r="39" ht="15" customHeight="1" spans="12:13">
      <c r="L39" s="82"/>
      <c r="M39" s="82"/>
    </row>
    <row r="40" ht="15" customHeight="1" spans="12:13">
      <c r="L40" s="82"/>
      <c r="M40" s="82"/>
    </row>
    <row r="41" ht="15" customHeight="1" spans="12:13">
      <c r="L41" s="82"/>
      <c r="M41" s="82"/>
    </row>
    <row r="42" ht="15" customHeight="1" spans="12:13">
      <c r="L42" s="82"/>
      <c r="M42" s="82"/>
    </row>
    <row r="43" ht="15" customHeight="1" spans="12:13">
      <c r="L43" s="82"/>
      <c r="M43" s="82"/>
    </row>
    <row r="44" ht="15" customHeight="1" spans="12:13">
      <c r="L44" s="82"/>
      <c r="M44" s="82"/>
    </row>
    <row r="45" ht="15" customHeight="1" spans="12:13">
      <c r="L45" s="82"/>
      <c r="M45" s="82"/>
    </row>
    <row r="46" ht="15" customHeight="1" spans="12:13">
      <c r="L46" s="82"/>
      <c r="M46" s="82"/>
    </row>
    <row r="47" ht="15" customHeight="1" spans="12:13">
      <c r="L47" s="82"/>
      <c r="M47" s="82"/>
    </row>
  </sheetData>
  <mergeCells count="15">
    <mergeCell ref="A1:AI1"/>
    <mergeCell ref="A2:AI2"/>
    <mergeCell ref="A3:AI3"/>
    <mergeCell ref="C4:M4"/>
    <mergeCell ref="N4:AB4"/>
    <mergeCell ref="A4:A5"/>
    <mergeCell ref="B4:B5"/>
    <mergeCell ref="AC4:AC5"/>
    <mergeCell ref="AD4:AD5"/>
    <mergeCell ref="AE4:AE5"/>
    <mergeCell ref="AF4:AF5"/>
    <mergeCell ref="AG4:AG5"/>
    <mergeCell ref="AH4:AH5"/>
    <mergeCell ref="AI4:AI5"/>
    <mergeCell ref="AJ4:AJ5"/>
  </mergeCells>
  <pageMargins left="0.0784722222222222" right="0.314583333333333" top="0.236111111111111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50"/>
  <sheetViews>
    <sheetView zoomScale="84" zoomScaleNormal="84" workbookViewId="0">
      <selection activeCell="G9" sqref="G9"/>
    </sheetView>
  </sheetViews>
  <sheetFormatPr defaultColWidth="8" defaultRowHeight="14.25"/>
  <cols>
    <col min="1" max="1" width="3.33333333333333" customWidth="1"/>
    <col min="2" max="2" width="11.5833333333333" customWidth="1"/>
    <col min="3" max="3" width="6.58333333333333" customWidth="1"/>
    <col min="4" max="4" width="10.6666666666667" customWidth="1"/>
    <col min="5" max="5" width="24.6666666666667" customWidth="1"/>
    <col min="6" max="6" width="3.08333333333333" customWidth="1"/>
    <col min="7" max="7" width="82.5833333333333" customWidth="1"/>
    <col min="8" max="8" width="3.16666666666667" customWidth="1"/>
    <col min="9" max="9" width="5" customWidth="1"/>
    <col min="10" max="10" width="5.08333333333333" customWidth="1"/>
    <col min="11" max="11" width="3.16666666666667" customWidth="1"/>
    <col min="12" max="12" width="65.3333333333333" customWidth="1"/>
    <col min="13" max="13" width="3.16666666666667" customWidth="1"/>
    <col min="14" max="14" width="4" customWidth="1"/>
    <col min="15" max="15" width="48.1666666666667" customWidth="1"/>
    <col min="16" max="16" width="3.08333333333333" customWidth="1"/>
    <col min="17" max="17" width="8.16666666666667" customWidth="1"/>
    <col min="18" max="18" width="3.08333333333333" customWidth="1"/>
    <col min="19" max="19" width="5.66666666666667" customWidth="1"/>
    <col min="20" max="20" width="4.16666666666667" customWidth="1"/>
    <col min="21" max="21" width="10" customWidth="1"/>
    <col min="22" max="23" width="4.83333333333333" customWidth="1"/>
    <col min="24" max="257" width="9" customWidth="1"/>
  </cols>
  <sheetData>
    <row r="1" ht="15" customHeight="1" spans="1:21">
      <c r="A1" s="23" t="s">
        <v>97</v>
      </c>
      <c r="B1" s="24"/>
      <c r="C1" s="24"/>
      <c r="D1" s="25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50"/>
    </row>
    <row r="2" ht="19" customHeight="1" spans="1:21">
      <c r="A2" s="26" t="s">
        <v>3</v>
      </c>
      <c r="B2" s="27" t="s">
        <v>98</v>
      </c>
      <c r="C2" s="27" t="s">
        <v>4</v>
      </c>
      <c r="D2" s="28" t="s">
        <v>99</v>
      </c>
      <c r="E2" s="27" t="s">
        <v>15</v>
      </c>
      <c r="F2" s="27"/>
      <c r="G2" s="27" t="s">
        <v>16</v>
      </c>
      <c r="H2" s="27"/>
      <c r="I2" s="27"/>
      <c r="J2" s="36" t="s">
        <v>100</v>
      </c>
      <c r="K2" s="27"/>
      <c r="L2" s="27" t="s">
        <v>101</v>
      </c>
      <c r="M2" s="27"/>
      <c r="N2" s="27"/>
      <c r="O2" s="27" t="s">
        <v>19</v>
      </c>
      <c r="P2" s="27"/>
      <c r="Q2" s="27" t="s">
        <v>21</v>
      </c>
      <c r="R2" s="27"/>
      <c r="S2" s="27" t="s">
        <v>102</v>
      </c>
      <c r="T2" s="27"/>
      <c r="U2" s="51" t="s">
        <v>103</v>
      </c>
    </row>
    <row r="3" ht="54" customHeight="1" spans="1:21">
      <c r="A3" s="26"/>
      <c r="B3" s="27"/>
      <c r="C3" s="27"/>
      <c r="D3" s="28"/>
      <c r="E3" s="27" t="s">
        <v>104</v>
      </c>
      <c r="F3" s="27" t="s">
        <v>105</v>
      </c>
      <c r="G3" s="27"/>
      <c r="H3" s="27" t="s">
        <v>105</v>
      </c>
      <c r="I3" s="27"/>
      <c r="J3" s="36" t="s">
        <v>106</v>
      </c>
      <c r="K3" s="27" t="s">
        <v>105</v>
      </c>
      <c r="L3" s="27" t="s">
        <v>104</v>
      </c>
      <c r="M3" s="27" t="s">
        <v>105</v>
      </c>
      <c r="N3" s="27"/>
      <c r="O3" s="27" t="s">
        <v>104</v>
      </c>
      <c r="P3" s="27" t="s">
        <v>105</v>
      </c>
      <c r="Q3" s="27" t="s">
        <v>107</v>
      </c>
      <c r="R3" s="27" t="s">
        <v>105</v>
      </c>
      <c r="S3" s="27" t="s">
        <v>104</v>
      </c>
      <c r="T3" s="27" t="s">
        <v>108</v>
      </c>
      <c r="U3" s="51"/>
    </row>
    <row r="4" s="6" customFormat="1" ht="55" customHeight="1" spans="1:26">
      <c r="A4" s="29">
        <v>1</v>
      </c>
      <c r="B4" s="12" t="s">
        <v>109</v>
      </c>
      <c r="C4" s="12" t="s">
        <v>74</v>
      </c>
      <c r="D4" s="30">
        <v>55.5</v>
      </c>
      <c r="E4" s="31"/>
      <c r="F4" s="31"/>
      <c r="G4" s="32" t="s">
        <v>110</v>
      </c>
      <c r="H4" s="31">
        <v>9</v>
      </c>
      <c r="I4" s="31"/>
      <c r="J4" s="37">
        <v>1</v>
      </c>
      <c r="K4" s="31">
        <v>6</v>
      </c>
      <c r="L4" s="38"/>
      <c r="M4" s="31"/>
      <c r="N4" s="31"/>
      <c r="O4" s="33" t="s">
        <v>111</v>
      </c>
      <c r="P4" s="31">
        <v>5</v>
      </c>
      <c r="Q4" s="31"/>
      <c r="R4" s="31"/>
      <c r="S4" s="31"/>
      <c r="T4" s="31"/>
      <c r="U4" s="52">
        <f>P4+M4+K4+H4</f>
        <v>20</v>
      </c>
      <c r="W4" s="53"/>
      <c r="X4" s="53"/>
      <c r="Y4" s="53"/>
      <c r="Z4" s="53"/>
    </row>
    <row r="5" s="6" customFormat="1" ht="55" customHeight="1" spans="1:26">
      <c r="A5" s="29">
        <v>2</v>
      </c>
      <c r="B5" s="12" t="s">
        <v>112</v>
      </c>
      <c r="C5" s="12" t="s">
        <v>87</v>
      </c>
      <c r="D5" s="30">
        <v>48</v>
      </c>
      <c r="E5" s="33"/>
      <c r="F5" s="31"/>
      <c r="G5" s="32" t="s">
        <v>113</v>
      </c>
      <c r="H5" s="31">
        <v>2</v>
      </c>
      <c r="I5" s="31"/>
      <c r="J5" s="37">
        <v>1</v>
      </c>
      <c r="K5" s="31">
        <v>6</v>
      </c>
      <c r="L5" s="38"/>
      <c r="M5" s="39"/>
      <c r="N5" s="39"/>
      <c r="O5" s="33" t="s">
        <v>114</v>
      </c>
      <c r="P5" s="31">
        <v>5</v>
      </c>
      <c r="Q5" s="31"/>
      <c r="R5" s="31"/>
      <c r="S5" s="31"/>
      <c r="T5" s="31"/>
      <c r="U5" s="52">
        <f t="shared" ref="U5:U12" si="0">P5+M5+K5+H5</f>
        <v>13</v>
      </c>
      <c r="W5" s="53"/>
      <c r="X5" s="53"/>
      <c r="Y5" s="53"/>
      <c r="Z5" s="53"/>
    </row>
    <row r="6" s="6" customFormat="1" ht="55" customHeight="1" spans="1:28">
      <c r="A6" s="29">
        <v>3</v>
      </c>
      <c r="B6" s="12" t="s">
        <v>115</v>
      </c>
      <c r="C6" s="12" t="s">
        <v>84</v>
      </c>
      <c r="D6" s="30">
        <v>46.5</v>
      </c>
      <c r="E6" s="31"/>
      <c r="F6" s="31"/>
      <c r="G6" s="32" t="s">
        <v>116</v>
      </c>
      <c r="H6" s="31">
        <v>9</v>
      </c>
      <c r="I6" s="31"/>
      <c r="J6" s="37">
        <v>1</v>
      </c>
      <c r="K6" s="31">
        <v>6</v>
      </c>
      <c r="L6" s="31"/>
      <c r="M6" s="31"/>
      <c r="N6" s="31"/>
      <c r="O6" s="40" t="s">
        <v>114</v>
      </c>
      <c r="P6" s="41">
        <v>5</v>
      </c>
      <c r="Q6" s="31"/>
      <c r="R6" s="31"/>
      <c r="S6" s="31"/>
      <c r="T6" s="31"/>
      <c r="U6" s="52">
        <f t="shared" si="0"/>
        <v>20</v>
      </c>
      <c r="X6" s="53"/>
      <c r="Y6" s="53"/>
      <c r="Z6" s="53"/>
      <c r="AA6" s="53"/>
      <c r="AB6" s="53"/>
    </row>
    <row r="7" s="6" customFormat="1" ht="55" customHeight="1" spans="1:28">
      <c r="A7" s="29">
        <v>4</v>
      </c>
      <c r="B7" s="12" t="s">
        <v>117</v>
      </c>
      <c r="C7" s="12" t="s">
        <v>90</v>
      </c>
      <c r="D7" s="30">
        <v>49.5</v>
      </c>
      <c r="E7" s="31"/>
      <c r="F7" s="31"/>
      <c r="G7" s="32" t="s">
        <v>116</v>
      </c>
      <c r="H7" s="31">
        <v>9</v>
      </c>
      <c r="I7" s="31"/>
      <c r="J7" s="37">
        <v>1</v>
      </c>
      <c r="K7" s="31">
        <v>6</v>
      </c>
      <c r="L7" s="31"/>
      <c r="M7" s="31"/>
      <c r="N7" s="42"/>
      <c r="O7" s="43"/>
      <c r="P7" s="44"/>
      <c r="Q7" s="31"/>
      <c r="R7" s="31"/>
      <c r="S7" s="31"/>
      <c r="T7" s="31"/>
      <c r="U7" s="52">
        <f t="shared" si="0"/>
        <v>15</v>
      </c>
      <c r="X7" s="53"/>
      <c r="Y7" s="53"/>
      <c r="Z7" s="53"/>
      <c r="AA7" s="53"/>
      <c r="AB7" s="53"/>
    </row>
    <row r="8" s="6" customFormat="1" ht="55" customHeight="1" spans="1:28">
      <c r="A8" s="29">
        <v>5</v>
      </c>
      <c r="B8" s="12" t="s">
        <v>118</v>
      </c>
      <c r="C8" s="12" t="s">
        <v>39</v>
      </c>
      <c r="D8" s="30">
        <v>55.5</v>
      </c>
      <c r="E8" s="31"/>
      <c r="F8" s="31"/>
      <c r="G8" s="32" t="s">
        <v>119</v>
      </c>
      <c r="H8" s="31">
        <v>30.5</v>
      </c>
      <c r="I8" s="31"/>
      <c r="J8" s="37">
        <v>1</v>
      </c>
      <c r="K8" s="31">
        <v>6</v>
      </c>
      <c r="L8" s="31" t="s">
        <v>120</v>
      </c>
      <c r="M8" s="31">
        <v>2</v>
      </c>
      <c r="N8" s="31"/>
      <c r="O8" s="45" t="s">
        <v>121</v>
      </c>
      <c r="P8" s="31">
        <v>6</v>
      </c>
      <c r="Q8" s="31"/>
      <c r="R8" s="31"/>
      <c r="S8" s="31"/>
      <c r="T8" s="31"/>
      <c r="U8" s="52">
        <f t="shared" si="0"/>
        <v>44.5</v>
      </c>
      <c r="X8" s="53"/>
      <c r="Y8" s="53"/>
      <c r="Z8" s="53"/>
      <c r="AA8" s="53"/>
      <c r="AB8" s="53"/>
    </row>
    <row r="9" s="6" customFormat="1" ht="55" customHeight="1" spans="1:28">
      <c r="A9" s="29">
        <v>6</v>
      </c>
      <c r="B9" s="18" t="s">
        <v>122</v>
      </c>
      <c r="C9" s="12" t="s">
        <v>70</v>
      </c>
      <c r="D9" s="30">
        <v>51</v>
      </c>
      <c r="E9" s="31"/>
      <c r="F9" s="31"/>
      <c r="G9" s="32" t="s">
        <v>123</v>
      </c>
      <c r="H9" s="31">
        <v>13</v>
      </c>
      <c r="I9" s="31"/>
      <c r="J9" s="37">
        <v>1</v>
      </c>
      <c r="K9" s="31">
        <v>6</v>
      </c>
      <c r="L9" s="31" t="s">
        <v>124</v>
      </c>
      <c r="M9" s="31">
        <v>6</v>
      </c>
      <c r="N9" s="31"/>
      <c r="O9" s="46" t="s">
        <v>125</v>
      </c>
      <c r="P9" s="31">
        <v>3</v>
      </c>
      <c r="Q9" s="31"/>
      <c r="R9" s="31"/>
      <c r="S9" s="31"/>
      <c r="T9" s="31"/>
      <c r="U9" s="52">
        <f t="shared" si="0"/>
        <v>28</v>
      </c>
      <c r="X9" s="53"/>
      <c r="Y9" s="53"/>
      <c r="Z9" s="53"/>
      <c r="AA9" s="53"/>
      <c r="AB9" s="53"/>
    </row>
    <row r="10" s="6" customFormat="1" ht="55" customHeight="1" spans="1:28">
      <c r="A10" s="29">
        <v>7</v>
      </c>
      <c r="B10" s="12" t="s">
        <v>126</v>
      </c>
      <c r="C10" s="12" t="s">
        <v>82</v>
      </c>
      <c r="D10" s="30">
        <v>46.5</v>
      </c>
      <c r="E10" s="31"/>
      <c r="F10" s="31"/>
      <c r="G10" s="32" t="s">
        <v>127</v>
      </c>
      <c r="H10" s="31">
        <v>11</v>
      </c>
      <c r="I10" s="31"/>
      <c r="J10" s="37">
        <v>1</v>
      </c>
      <c r="K10" s="31">
        <v>6</v>
      </c>
      <c r="L10" s="31"/>
      <c r="M10" s="31"/>
      <c r="N10" s="31"/>
      <c r="O10" s="46" t="s">
        <v>114</v>
      </c>
      <c r="P10" s="31">
        <v>5</v>
      </c>
      <c r="Q10" s="31"/>
      <c r="R10" s="31"/>
      <c r="S10" s="31"/>
      <c r="T10" s="31"/>
      <c r="U10" s="52">
        <f t="shared" si="0"/>
        <v>22</v>
      </c>
      <c r="X10" s="53"/>
      <c r="Y10" s="53"/>
      <c r="Z10" s="53"/>
      <c r="AA10" s="53"/>
      <c r="AB10" s="53"/>
    </row>
    <row r="11" s="6" customFormat="1" ht="55" customHeight="1" spans="1:28">
      <c r="A11" s="29">
        <v>8</v>
      </c>
      <c r="B11" s="18" t="s">
        <v>128</v>
      </c>
      <c r="C11" s="12" t="s">
        <v>55</v>
      </c>
      <c r="D11" s="30">
        <v>60</v>
      </c>
      <c r="E11" s="31"/>
      <c r="F11" s="31"/>
      <c r="G11" s="32" t="s">
        <v>129</v>
      </c>
      <c r="H11" s="31">
        <v>17</v>
      </c>
      <c r="I11" s="31"/>
      <c r="J11" s="37">
        <v>1</v>
      </c>
      <c r="K11" s="31">
        <v>6</v>
      </c>
      <c r="L11" s="31" t="s">
        <v>130</v>
      </c>
      <c r="M11" s="31">
        <v>4</v>
      </c>
      <c r="N11" s="31"/>
      <c r="O11" s="45" t="s">
        <v>131</v>
      </c>
      <c r="P11" s="31">
        <v>8</v>
      </c>
      <c r="Q11" s="31"/>
      <c r="R11" s="31"/>
      <c r="S11" s="31"/>
      <c r="T11" s="31"/>
      <c r="U11" s="52">
        <f t="shared" si="0"/>
        <v>35</v>
      </c>
      <c r="X11" s="53"/>
      <c r="Y11" s="53"/>
      <c r="Z11" s="53"/>
      <c r="AA11" s="53"/>
      <c r="AB11" s="53"/>
    </row>
    <row r="12" s="22" customFormat="1" ht="55" customHeight="1" spans="1:28">
      <c r="A12" s="29">
        <v>9</v>
      </c>
      <c r="B12" s="12" t="s">
        <v>132</v>
      </c>
      <c r="C12" s="12" t="s">
        <v>65</v>
      </c>
      <c r="D12" s="30">
        <v>52.5</v>
      </c>
      <c r="E12" s="31"/>
      <c r="F12" s="31"/>
      <c r="G12" s="32" t="s">
        <v>133</v>
      </c>
      <c r="H12" s="31">
        <v>14</v>
      </c>
      <c r="I12" s="31"/>
      <c r="J12" s="37">
        <v>1</v>
      </c>
      <c r="K12" s="31">
        <v>6</v>
      </c>
      <c r="L12" s="31" t="s">
        <v>134</v>
      </c>
      <c r="M12" s="31">
        <v>4</v>
      </c>
      <c r="N12" s="31"/>
      <c r="O12" s="31" t="s">
        <v>111</v>
      </c>
      <c r="P12" s="31">
        <v>5</v>
      </c>
      <c r="Q12" s="31"/>
      <c r="R12" s="31"/>
      <c r="S12" s="31"/>
      <c r="T12" s="31"/>
      <c r="U12" s="52">
        <f t="shared" si="0"/>
        <v>29</v>
      </c>
      <c r="X12" s="54"/>
      <c r="Y12" s="54"/>
      <c r="Z12" s="54"/>
      <c r="AA12" s="54"/>
      <c r="AB12" s="54"/>
    </row>
    <row r="13" ht="15" customHeight="1" spans="1:21">
      <c r="A13" s="26"/>
      <c r="B13" s="34"/>
      <c r="C13" s="34"/>
      <c r="D13" s="34"/>
      <c r="E13" s="34"/>
      <c r="F13" s="34"/>
      <c r="G13" s="34"/>
      <c r="H13" s="34"/>
      <c r="I13" s="47"/>
      <c r="J13" s="48"/>
      <c r="M13" s="35"/>
      <c r="N13" s="35"/>
      <c r="O13" s="35"/>
      <c r="P13" s="35"/>
      <c r="Q13" s="35"/>
      <c r="U13" s="52"/>
    </row>
    <row r="14" ht="15" customHeight="1" spans="2:21">
      <c r="B14" s="35"/>
      <c r="C14" s="35"/>
      <c r="D14" s="35"/>
      <c r="E14" s="35"/>
      <c r="F14" s="35"/>
      <c r="G14" s="35"/>
      <c r="H14" s="35"/>
      <c r="I14" s="35"/>
      <c r="J14" s="49"/>
      <c r="K14" s="35"/>
      <c r="L14" s="35"/>
      <c r="M14" s="35"/>
      <c r="N14" s="35"/>
      <c r="O14" s="35"/>
      <c r="P14" s="35"/>
      <c r="Q14" s="35"/>
      <c r="U14" s="52"/>
    </row>
    <row r="15" ht="15" customHeight="1" spans="2:17">
      <c r="B15" s="35"/>
      <c r="C15" s="35"/>
      <c r="D15" s="35"/>
      <c r="E15" s="35"/>
      <c r="F15" s="35"/>
      <c r="G15" s="35"/>
      <c r="H15" s="35"/>
      <c r="I15" s="35"/>
      <c r="J15" s="49"/>
      <c r="K15" s="35"/>
      <c r="L15" s="35"/>
      <c r="M15" s="35"/>
      <c r="N15" s="35"/>
      <c r="O15" s="35"/>
      <c r="P15" s="35"/>
      <c r="Q15" s="35"/>
    </row>
    <row r="16" ht="15" customHeight="1" spans="2:17">
      <c r="B16" s="35"/>
      <c r="C16" s="35"/>
      <c r="D16" s="35"/>
      <c r="E16" s="35"/>
      <c r="F16" s="35"/>
      <c r="G16" s="35"/>
      <c r="H16" s="35"/>
      <c r="I16" s="35"/>
      <c r="J16" s="49"/>
      <c r="K16" s="35"/>
      <c r="L16" s="35"/>
      <c r="M16" s="35"/>
      <c r="N16" s="35"/>
      <c r="O16" s="35"/>
      <c r="P16" s="35"/>
      <c r="Q16" s="35"/>
    </row>
    <row r="17" ht="15" customHeight="1" spans="2:17">
      <c r="B17" s="35"/>
      <c r="C17" s="35"/>
      <c r="D17" s="35"/>
      <c r="E17" s="35"/>
      <c r="F17" s="35"/>
      <c r="G17" s="35"/>
      <c r="H17" s="35"/>
      <c r="I17" s="35"/>
      <c r="J17" s="49"/>
      <c r="K17" s="35"/>
      <c r="L17" s="35"/>
      <c r="M17" s="35"/>
      <c r="N17" s="35"/>
      <c r="O17" s="35"/>
      <c r="P17" s="35"/>
      <c r="Q17" s="35"/>
    </row>
    <row r="18" ht="15" customHeight="1" spans="2:17">
      <c r="B18" s="35"/>
      <c r="C18" s="35"/>
      <c r="D18" s="35"/>
      <c r="E18" s="35"/>
      <c r="F18" s="35"/>
      <c r="G18" s="35"/>
      <c r="H18" s="35"/>
      <c r="I18" s="35"/>
      <c r="J18" s="49"/>
      <c r="K18" s="35"/>
      <c r="L18" s="35"/>
      <c r="M18" s="35"/>
      <c r="N18" s="35"/>
      <c r="O18" s="35"/>
      <c r="P18" s="35"/>
      <c r="Q18" s="35"/>
    </row>
    <row r="19" ht="15" customHeight="1" spans="2:17">
      <c r="B19" s="35"/>
      <c r="C19" s="35"/>
      <c r="D19" s="35"/>
      <c r="E19" s="35"/>
      <c r="F19" s="35"/>
      <c r="G19" s="35"/>
      <c r="H19" s="35"/>
      <c r="I19" s="35"/>
      <c r="J19" s="49"/>
      <c r="K19" s="35"/>
      <c r="L19" s="35"/>
      <c r="M19" s="35"/>
      <c r="N19" s="35"/>
      <c r="O19" s="35"/>
      <c r="P19" s="35"/>
      <c r="Q19" s="35"/>
    </row>
    <row r="20" ht="15" customHeight="1" spans="2:17">
      <c r="B20" s="35"/>
      <c r="C20" s="35"/>
      <c r="D20" s="35"/>
      <c r="E20" s="35"/>
      <c r="F20" s="35"/>
      <c r="G20" s="35"/>
      <c r="H20" s="35"/>
      <c r="I20" s="35"/>
      <c r="J20" s="49"/>
      <c r="K20" s="35"/>
      <c r="L20" s="35"/>
      <c r="M20" s="35"/>
      <c r="N20" s="35"/>
      <c r="O20" s="35"/>
      <c r="P20" s="35"/>
      <c r="Q20" s="35"/>
    </row>
    <row r="21" ht="15" customHeight="1" spans="2:17">
      <c r="B21" s="35"/>
      <c r="C21" s="35"/>
      <c r="D21" s="35"/>
      <c r="E21" s="35"/>
      <c r="F21" s="35"/>
      <c r="G21" s="35"/>
      <c r="H21" s="35"/>
      <c r="I21" s="35"/>
      <c r="J21" s="49"/>
      <c r="K21" s="35"/>
      <c r="L21" s="35"/>
      <c r="M21" s="35"/>
      <c r="N21" s="35"/>
      <c r="O21" s="35"/>
      <c r="P21" s="35"/>
      <c r="Q21" s="35"/>
    </row>
    <row r="22" ht="15" customHeight="1" spans="2:17">
      <c r="B22" s="35"/>
      <c r="C22" s="35"/>
      <c r="D22" s="35"/>
      <c r="E22" s="35"/>
      <c r="F22" s="35"/>
      <c r="G22" s="35"/>
      <c r="H22" s="35"/>
      <c r="I22" s="35"/>
      <c r="J22" s="49"/>
      <c r="K22" s="35"/>
      <c r="L22" s="35"/>
      <c r="M22" s="35"/>
      <c r="N22" s="35"/>
      <c r="O22" s="35"/>
      <c r="P22" s="35"/>
      <c r="Q22" s="35"/>
    </row>
    <row r="23" ht="15" customHeight="1" spans="2:17">
      <c r="B23" s="35"/>
      <c r="C23" s="35"/>
      <c r="D23" s="35"/>
      <c r="E23" s="35"/>
      <c r="F23" s="35"/>
      <c r="G23" s="35"/>
      <c r="H23" s="35"/>
      <c r="I23" s="35"/>
      <c r="J23" s="49"/>
      <c r="K23" s="35"/>
      <c r="L23" s="35"/>
      <c r="M23" s="35"/>
      <c r="N23" s="35"/>
      <c r="O23" s="35"/>
      <c r="P23" s="35"/>
      <c r="Q23" s="35"/>
    </row>
    <row r="24" ht="15" customHeight="1" spans="2:17">
      <c r="B24" s="35"/>
      <c r="C24" s="35"/>
      <c r="D24" s="35"/>
      <c r="E24" s="35"/>
      <c r="F24" s="35"/>
      <c r="G24" s="35"/>
      <c r="H24" s="35"/>
      <c r="I24" s="35"/>
      <c r="J24" s="49"/>
      <c r="K24" s="35"/>
      <c r="L24" s="35"/>
      <c r="M24" s="35"/>
      <c r="N24" s="35"/>
      <c r="O24" s="35"/>
      <c r="P24" s="35"/>
      <c r="Q24" s="35"/>
    </row>
    <row r="25" ht="15" customHeight="1" spans="2:17">
      <c r="B25" s="35"/>
      <c r="C25" s="35"/>
      <c r="D25" s="35"/>
      <c r="E25" s="35"/>
      <c r="F25" s="35"/>
      <c r="G25" s="35"/>
      <c r="H25" s="35"/>
      <c r="I25" s="35"/>
      <c r="J25" s="49"/>
      <c r="K25" s="35"/>
      <c r="L25" s="35"/>
      <c r="M25" s="35"/>
      <c r="N25" s="35"/>
      <c r="O25" s="35"/>
      <c r="P25" s="35"/>
      <c r="Q25" s="35"/>
    </row>
    <row r="26" ht="15" customHeight="1" spans="2:17">
      <c r="B26" s="35"/>
      <c r="C26" s="35"/>
      <c r="D26" s="35"/>
      <c r="E26" s="35"/>
      <c r="F26" s="35"/>
      <c r="G26" s="35"/>
      <c r="H26" s="35"/>
      <c r="I26" s="35"/>
      <c r="J26" s="49"/>
      <c r="K26" s="35"/>
      <c r="L26" s="35"/>
      <c r="M26" s="35"/>
      <c r="N26" s="35"/>
      <c r="O26" s="35"/>
      <c r="P26" s="35"/>
      <c r="Q26" s="35"/>
    </row>
    <row r="27" ht="15" customHeight="1" spans="2:17">
      <c r="B27" s="35"/>
      <c r="C27" s="35"/>
      <c r="D27" s="35"/>
      <c r="E27" s="35"/>
      <c r="F27" s="35"/>
      <c r="G27" s="35"/>
      <c r="H27" s="35"/>
      <c r="I27" s="35"/>
      <c r="J27" s="49"/>
      <c r="K27" s="35"/>
      <c r="L27" s="35"/>
      <c r="M27" s="35"/>
      <c r="N27" s="35"/>
      <c r="O27" s="35"/>
      <c r="P27" s="35"/>
      <c r="Q27" s="35"/>
    </row>
    <row r="28" ht="15" customHeight="1" spans="2:17">
      <c r="B28" s="35"/>
      <c r="C28" s="35"/>
      <c r="D28" s="35"/>
      <c r="E28" s="35"/>
      <c r="F28" s="35"/>
      <c r="G28" s="35"/>
      <c r="H28" s="35"/>
      <c r="I28" s="35"/>
      <c r="J28" s="49"/>
      <c r="K28" s="35"/>
      <c r="L28" s="35"/>
      <c r="M28" s="35"/>
      <c r="N28" s="35"/>
      <c r="O28" s="35"/>
      <c r="P28" s="35"/>
      <c r="Q28" s="35"/>
    </row>
    <row r="29" ht="15" customHeight="1" spans="2:17">
      <c r="B29" s="35"/>
      <c r="C29" s="35"/>
      <c r="D29" s="35"/>
      <c r="E29" s="35"/>
      <c r="F29" s="35"/>
      <c r="G29" s="35"/>
      <c r="H29" s="35"/>
      <c r="I29" s="35"/>
      <c r="J29" s="49"/>
      <c r="K29" s="35"/>
      <c r="L29" s="35"/>
      <c r="M29" s="35"/>
      <c r="N29" s="35"/>
      <c r="O29" s="35"/>
      <c r="P29" s="35"/>
      <c r="Q29" s="35"/>
    </row>
    <row r="30" ht="15" customHeight="1" spans="2:17">
      <c r="B30" s="35"/>
      <c r="C30" s="35"/>
      <c r="D30" s="35"/>
      <c r="E30" s="35"/>
      <c r="F30" s="35"/>
      <c r="G30" s="35"/>
      <c r="H30" s="35"/>
      <c r="I30" s="35"/>
      <c r="J30" s="49"/>
      <c r="K30" s="35"/>
      <c r="L30" s="35"/>
      <c r="M30" s="35"/>
      <c r="N30" s="35"/>
      <c r="O30" s="35"/>
      <c r="P30" s="35"/>
      <c r="Q30" s="35"/>
    </row>
    <row r="31" ht="15" customHeight="1" spans="2:17">
      <c r="B31" s="35"/>
      <c r="C31" s="35"/>
      <c r="D31" s="35"/>
      <c r="E31" s="35"/>
      <c r="F31" s="35"/>
      <c r="G31" s="35"/>
      <c r="H31" s="35"/>
      <c r="I31" s="35"/>
      <c r="J31" s="49"/>
      <c r="K31" s="35"/>
      <c r="L31" s="35"/>
      <c r="M31" s="35"/>
      <c r="N31" s="35"/>
      <c r="O31" s="35"/>
      <c r="P31" s="35"/>
      <c r="Q31" s="35"/>
    </row>
    <row r="32" ht="15" customHeight="1" spans="2:17">
      <c r="B32" s="35"/>
      <c r="C32" s="35"/>
      <c r="D32" s="35"/>
      <c r="E32" s="35"/>
      <c r="F32" s="35"/>
      <c r="G32" s="35"/>
      <c r="H32" s="35"/>
      <c r="I32" s="35"/>
      <c r="J32" s="49"/>
      <c r="K32" s="35"/>
      <c r="L32" s="35"/>
      <c r="M32" s="35"/>
      <c r="N32" s="35"/>
      <c r="O32" s="35"/>
      <c r="P32" s="35"/>
      <c r="Q32" s="35"/>
    </row>
    <row r="33" ht="15" customHeight="1" spans="2:17">
      <c r="B33" s="35"/>
      <c r="C33" s="35"/>
      <c r="D33" s="35"/>
      <c r="E33" s="35"/>
      <c r="F33" s="35"/>
      <c r="G33" s="35"/>
      <c r="H33" s="35"/>
      <c r="I33" s="35"/>
      <c r="J33" s="49"/>
      <c r="K33" s="35"/>
      <c r="L33" s="35"/>
      <c r="M33" s="35"/>
      <c r="N33" s="35"/>
      <c r="O33" s="35"/>
      <c r="P33" s="35"/>
      <c r="Q33" s="35"/>
    </row>
    <row r="34" ht="15" customHeight="1" spans="2:17">
      <c r="B34" s="35"/>
      <c r="C34" s="35"/>
      <c r="D34" s="35"/>
      <c r="E34" s="35"/>
      <c r="F34" s="35"/>
      <c r="G34" s="35"/>
      <c r="H34" s="35"/>
      <c r="I34" s="35"/>
      <c r="J34" s="49"/>
      <c r="K34" s="35"/>
      <c r="L34" s="35"/>
      <c r="M34" s="35"/>
      <c r="N34" s="35"/>
      <c r="O34" s="35"/>
      <c r="P34" s="35"/>
      <c r="Q34" s="35"/>
    </row>
    <row r="35" ht="15" customHeight="1" spans="2:17">
      <c r="B35" s="35"/>
      <c r="C35" s="35"/>
      <c r="D35" s="35"/>
      <c r="E35" s="35"/>
      <c r="F35" s="35"/>
      <c r="G35" s="35"/>
      <c r="H35" s="35"/>
      <c r="I35" s="35"/>
      <c r="J35" s="49"/>
      <c r="K35" s="35"/>
      <c r="L35" s="35"/>
      <c r="M35" s="35"/>
      <c r="N35" s="35"/>
      <c r="O35" s="35"/>
      <c r="P35" s="35"/>
      <c r="Q35" s="35"/>
    </row>
    <row r="36" ht="15" customHeight="1" spans="2:17">
      <c r="B36" s="35"/>
      <c r="C36" s="35"/>
      <c r="D36" s="35"/>
      <c r="E36" s="35"/>
      <c r="F36" s="35"/>
      <c r="G36" s="35"/>
      <c r="H36" s="35"/>
      <c r="I36" s="35"/>
      <c r="J36" s="49"/>
      <c r="K36" s="35"/>
      <c r="L36" s="35"/>
      <c r="M36" s="35"/>
      <c r="N36" s="35"/>
      <c r="O36" s="35"/>
      <c r="P36" s="35"/>
      <c r="Q36" s="35"/>
    </row>
    <row r="37" ht="15" customHeight="1" spans="2:17">
      <c r="B37" s="35"/>
      <c r="C37" s="35"/>
      <c r="D37" s="35"/>
      <c r="E37" s="35"/>
      <c r="F37" s="35"/>
      <c r="G37" s="35"/>
      <c r="H37" s="35"/>
      <c r="I37" s="35"/>
      <c r="J37" s="49"/>
      <c r="K37" s="35"/>
      <c r="L37" s="35"/>
      <c r="M37" s="35"/>
      <c r="N37" s="35"/>
      <c r="O37" s="35"/>
      <c r="P37" s="35"/>
      <c r="Q37" s="35"/>
    </row>
    <row r="38" ht="15" customHeight="1" spans="2:17">
      <c r="B38" s="35"/>
      <c r="C38" s="35"/>
      <c r="D38" s="35"/>
      <c r="E38" s="35"/>
      <c r="F38" s="35"/>
      <c r="G38" s="35"/>
      <c r="H38" s="35"/>
      <c r="I38" s="35"/>
      <c r="J38" s="49"/>
      <c r="K38" s="35"/>
      <c r="L38" s="35"/>
      <c r="M38" s="35"/>
      <c r="N38" s="35"/>
      <c r="O38" s="35"/>
      <c r="P38" s="35"/>
      <c r="Q38" s="35"/>
    </row>
    <row r="39" ht="15" customHeight="1" spans="2:17">
      <c r="B39" s="35"/>
      <c r="C39" s="35"/>
      <c r="D39" s="35"/>
      <c r="E39" s="35"/>
      <c r="F39" s="35"/>
      <c r="G39" s="35"/>
      <c r="H39" s="35"/>
      <c r="I39" s="35"/>
      <c r="J39" s="49"/>
      <c r="K39" s="35"/>
      <c r="L39" s="35"/>
      <c r="M39" s="35"/>
      <c r="N39" s="35"/>
      <c r="O39" s="35"/>
      <c r="P39" s="35"/>
      <c r="Q39" s="35"/>
    </row>
    <row r="40" ht="15" customHeight="1" spans="2:17">
      <c r="B40" s="35"/>
      <c r="C40" s="35"/>
      <c r="D40" s="35"/>
      <c r="E40" s="35"/>
      <c r="F40" s="35"/>
      <c r="G40" s="35"/>
      <c r="H40" s="35"/>
      <c r="I40" s="35"/>
      <c r="J40" s="49"/>
      <c r="K40" s="35"/>
      <c r="L40" s="35"/>
      <c r="M40" s="35"/>
      <c r="N40" s="35"/>
      <c r="O40" s="35"/>
      <c r="P40" s="35"/>
      <c r="Q40" s="35"/>
    </row>
    <row r="41" ht="15" customHeight="1" spans="2:17">
      <c r="B41" s="35"/>
      <c r="C41" s="35"/>
      <c r="D41" s="35"/>
      <c r="E41" s="35"/>
      <c r="F41" s="35"/>
      <c r="G41" s="35"/>
      <c r="H41" s="35"/>
      <c r="I41" s="35"/>
      <c r="J41" s="49"/>
      <c r="K41" s="35"/>
      <c r="L41" s="35"/>
      <c r="M41" s="35"/>
      <c r="N41" s="35"/>
      <c r="O41" s="35"/>
      <c r="P41" s="35"/>
      <c r="Q41" s="35"/>
    </row>
    <row r="42" ht="15" customHeight="1" spans="2:17">
      <c r="B42" s="35"/>
      <c r="C42" s="35"/>
      <c r="D42" s="35"/>
      <c r="E42" s="35"/>
      <c r="F42" s="35"/>
      <c r="G42" s="35"/>
      <c r="H42" s="35"/>
      <c r="I42" s="35"/>
      <c r="J42" s="49"/>
      <c r="K42" s="35"/>
      <c r="L42" s="35"/>
      <c r="M42" s="35"/>
      <c r="N42" s="35"/>
      <c r="O42" s="35"/>
      <c r="P42" s="35"/>
      <c r="Q42" s="35"/>
    </row>
    <row r="43" ht="15" customHeight="1" spans="2:17">
      <c r="B43" s="35"/>
      <c r="C43" s="35"/>
      <c r="D43" s="35"/>
      <c r="E43" s="35"/>
      <c r="F43" s="35"/>
      <c r="G43" s="35"/>
      <c r="H43" s="35"/>
      <c r="I43" s="35"/>
      <c r="J43" s="49"/>
      <c r="K43" s="35"/>
      <c r="L43" s="35"/>
      <c r="M43" s="35"/>
      <c r="N43" s="35"/>
      <c r="O43" s="35"/>
      <c r="P43" s="35"/>
      <c r="Q43" s="35"/>
    </row>
    <row r="44" ht="15" customHeight="1" spans="2:17">
      <c r="B44" s="35"/>
      <c r="C44" s="35"/>
      <c r="D44" s="35"/>
      <c r="E44" s="35"/>
      <c r="F44" s="35"/>
      <c r="G44" s="35"/>
      <c r="H44" s="35"/>
      <c r="I44" s="35"/>
      <c r="J44" s="49"/>
      <c r="K44" s="35"/>
      <c r="L44" s="35"/>
      <c r="M44" s="35"/>
      <c r="N44" s="35"/>
      <c r="O44" s="35"/>
      <c r="P44" s="35"/>
      <c r="Q44" s="35"/>
    </row>
    <row r="45" ht="15" customHeight="1" spans="2:17">
      <c r="B45" s="35"/>
      <c r="C45" s="35"/>
      <c r="D45" s="35"/>
      <c r="E45" s="35"/>
      <c r="F45" s="35"/>
      <c r="G45" s="35"/>
      <c r="H45" s="35"/>
      <c r="I45" s="35"/>
      <c r="J45" s="49"/>
      <c r="K45" s="35"/>
      <c r="L45" s="35"/>
      <c r="M45" s="35"/>
      <c r="N45" s="35"/>
      <c r="O45" s="35"/>
      <c r="P45" s="35"/>
      <c r="Q45" s="35"/>
    </row>
    <row r="46" ht="15" customHeight="1" spans="2:17">
      <c r="B46" s="35"/>
      <c r="C46" s="35"/>
      <c r="D46" s="35"/>
      <c r="E46" s="35"/>
      <c r="F46" s="35"/>
      <c r="G46" s="35"/>
      <c r="H46" s="35"/>
      <c r="I46" s="35"/>
      <c r="J46" s="49"/>
      <c r="K46" s="35"/>
      <c r="L46" s="35"/>
      <c r="M46" s="35"/>
      <c r="N46" s="35"/>
      <c r="O46" s="35"/>
      <c r="P46" s="35"/>
      <c r="Q46" s="35"/>
    </row>
    <row r="47" ht="15" customHeight="1" spans="2:17">
      <c r="B47" s="35"/>
      <c r="C47" s="35"/>
      <c r="D47" s="35"/>
      <c r="E47" s="35"/>
      <c r="F47" s="35"/>
      <c r="G47" s="35"/>
      <c r="H47" s="35"/>
      <c r="I47" s="35"/>
      <c r="J47" s="49"/>
      <c r="K47" s="35"/>
      <c r="L47" s="35"/>
      <c r="M47" s="35"/>
      <c r="N47" s="35"/>
      <c r="O47" s="35"/>
      <c r="P47" s="35"/>
      <c r="Q47" s="35"/>
    </row>
    <row r="48" ht="15" customHeight="1" spans="2:17">
      <c r="B48" s="35"/>
      <c r="C48" s="35"/>
      <c r="D48" s="35"/>
      <c r="E48" s="35"/>
      <c r="F48" s="35"/>
      <c r="G48" s="35"/>
      <c r="H48" s="35"/>
      <c r="I48" s="35"/>
      <c r="J48" s="49"/>
      <c r="K48" s="35"/>
      <c r="L48" s="35"/>
      <c r="M48" s="35"/>
      <c r="N48" s="35"/>
      <c r="O48" s="35"/>
      <c r="P48" s="35"/>
      <c r="Q48" s="35"/>
    </row>
    <row r="49" ht="15" customHeight="1" spans="2:17">
      <c r="B49" s="35"/>
      <c r="C49" s="35"/>
      <c r="D49" s="35"/>
      <c r="E49" s="35"/>
      <c r="F49" s="35"/>
      <c r="G49" s="35"/>
      <c r="H49" s="35"/>
      <c r="I49" s="35"/>
      <c r="J49" s="49"/>
      <c r="K49" s="35"/>
      <c r="L49" s="35"/>
      <c r="M49" s="35"/>
      <c r="N49" s="35"/>
      <c r="O49" s="35"/>
      <c r="P49" s="35"/>
      <c r="Q49" s="35"/>
    </row>
    <row r="50" ht="15" customHeight="1" spans="2:17">
      <c r="B50" s="35"/>
      <c r="C50" s="35"/>
      <c r="D50" s="35"/>
      <c r="E50" s="35"/>
      <c r="F50" s="35"/>
      <c r="G50" s="35"/>
      <c r="H50" s="35"/>
      <c r="I50" s="35"/>
      <c r="J50" s="49"/>
      <c r="K50" s="35"/>
      <c r="L50" s="35"/>
      <c r="M50" s="35"/>
      <c r="N50" s="35"/>
      <c r="O50" s="35"/>
      <c r="P50" s="35"/>
      <c r="Q50" s="35"/>
    </row>
    <row r="51" ht="15" customHeight="1" spans="2:17">
      <c r="B51" s="35"/>
      <c r="C51" s="35"/>
      <c r="D51" s="35"/>
      <c r="E51" s="35"/>
      <c r="F51" s="35"/>
      <c r="G51" s="35"/>
      <c r="H51" s="35"/>
      <c r="I51" s="35"/>
      <c r="J51" s="49"/>
      <c r="K51" s="35"/>
      <c r="L51" s="35"/>
      <c r="M51" s="35"/>
      <c r="N51" s="35"/>
      <c r="O51" s="35"/>
      <c r="P51" s="35"/>
      <c r="Q51" s="35"/>
    </row>
    <row r="52" ht="15" customHeight="1" spans="2:17">
      <c r="B52" s="35"/>
      <c r="C52" s="35"/>
      <c r="D52" s="35"/>
      <c r="E52" s="35"/>
      <c r="F52" s="35"/>
      <c r="G52" s="35"/>
      <c r="H52" s="35"/>
      <c r="I52" s="35"/>
      <c r="J52" s="49"/>
      <c r="K52" s="35"/>
      <c r="L52" s="35"/>
      <c r="M52" s="35"/>
      <c r="N52" s="35"/>
      <c r="O52" s="35"/>
      <c r="P52" s="35"/>
      <c r="Q52" s="35"/>
    </row>
    <row r="53" ht="15" customHeight="1" spans="2:17">
      <c r="B53" s="35"/>
      <c r="C53" s="35"/>
      <c r="D53" s="35"/>
      <c r="E53" s="35"/>
      <c r="F53" s="35"/>
      <c r="G53" s="35"/>
      <c r="H53" s="35"/>
      <c r="I53" s="35"/>
      <c r="J53" s="49"/>
      <c r="K53" s="35"/>
      <c r="L53" s="35"/>
      <c r="M53" s="35"/>
      <c r="N53" s="35"/>
      <c r="O53" s="35"/>
      <c r="P53" s="35"/>
      <c r="Q53" s="35"/>
    </row>
    <row r="54" ht="15" customHeight="1" spans="2:17">
      <c r="B54" s="35"/>
      <c r="C54" s="35"/>
      <c r="D54" s="35"/>
      <c r="E54" s="35"/>
      <c r="F54" s="35"/>
      <c r="G54" s="35"/>
      <c r="H54" s="35"/>
      <c r="I54" s="35"/>
      <c r="J54" s="49"/>
      <c r="K54" s="35"/>
      <c r="L54" s="35"/>
      <c r="M54" s="35"/>
      <c r="N54" s="35"/>
      <c r="O54" s="35"/>
      <c r="P54" s="35"/>
      <c r="Q54" s="35"/>
    </row>
    <row r="55" ht="15" customHeight="1" spans="2:17">
      <c r="B55" s="35"/>
      <c r="C55" s="35"/>
      <c r="D55" s="35"/>
      <c r="E55" s="35"/>
      <c r="F55" s="35"/>
      <c r="G55" s="35"/>
      <c r="H55" s="35"/>
      <c r="I55" s="35"/>
      <c r="J55" s="49"/>
      <c r="K55" s="35"/>
      <c r="L55" s="35"/>
      <c r="M55" s="35"/>
      <c r="N55" s="35"/>
      <c r="O55" s="35"/>
      <c r="P55" s="35"/>
      <c r="Q55" s="35"/>
    </row>
    <row r="56" ht="15" customHeight="1" spans="2:17">
      <c r="B56" s="35"/>
      <c r="C56" s="35"/>
      <c r="D56" s="35"/>
      <c r="E56" s="35"/>
      <c r="F56" s="35"/>
      <c r="G56" s="35"/>
      <c r="H56" s="35"/>
      <c r="I56" s="35"/>
      <c r="J56" s="49"/>
      <c r="K56" s="35"/>
      <c r="L56" s="35"/>
      <c r="M56" s="35"/>
      <c r="N56" s="35"/>
      <c r="O56" s="35"/>
      <c r="P56" s="35"/>
      <c r="Q56" s="35"/>
    </row>
    <row r="57" ht="15" customHeight="1" spans="2:17">
      <c r="B57" s="35"/>
      <c r="C57" s="35"/>
      <c r="D57" s="35"/>
      <c r="E57" s="35"/>
      <c r="F57" s="35"/>
      <c r="G57" s="35"/>
      <c r="H57" s="35"/>
      <c r="I57" s="35"/>
      <c r="J57" s="49"/>
      <c r="K57" s="35"/>
      <c r="L57" s="35"/>
      <c r="M57" s="35"/>
      <c r="N57" s="35"/>
      <c r="O57" s="35"/>
      <c r="P57" s="35"/>
      <c r="Q57" s="35"/>
    </row>
    <row r="58" ht="15" customHeight="1" spans="2:17">
      <c r="B58" s="35"/>
      <c r="C58" s="35"/>
      <c r="D58" s="35"/>
      <c r="E58" s="35"/>
      <c r="F58" s="35"/>
      <c r="G58" s="35"/>
      <c r="H58" s="35"/>
      <c r="I58" s="35"/>
      <c r="J58" s="49"/>
      <c r="K58" s="35"/>
      <c r="L58" s="35"/>
      <c r="M58" s="35"/>
      <c r="N58" s="35"/>
      <c r="O58" s="35"/>
      <c r="P58" s="35"/>
      <c r="Q58" s="35"/>
    </row>
    <row r="59" ht="15" customHeight="1" spans="2:17">
      <c r="B59" s="35"/>
      <c r="C59" s="35"/>
      <c r="D59" s="35"/>
      <c r="E59" s="35"/>
      <c r="F59" s="35"/>
      <c r="G59" s="35"/>
      <c r="H59" s="35"/>
      <c r="I59" s="35"/>
      <c r="J59" s="49"/>
      <c r="K59" s="35"/>
      <c r="L59" s="35"/>
      <c r="M59" s="35"/>
      <c r="N59" s="35"/>
      <c r="O59" s="35"/>
      <c r="P59" s="35"/>
      <c r="Q59" s="35"/>
    </row>
    <row r="60" ht="15" customHeight="1" spans="2:17">
      <c r="B60" s="35"/>
      <c r="C60" s="35"/>
      <c r="D60" s="35"/>
      <c r="E60" s="35"/>
      <c r="F60" s="35"/>
      <c r="G60" s="35"/>
      <c r="H60" s="35"/>
      <c r="I60" s="35"/>
      <c r="J60" s="49"/>
      <c r="K60" s="35"/>
      <c r="L60" s="35"/>
      <c r="M60" s="35"/>
      <c r="N60" s="35"/>
      <c r="O60" s="35"/>
      <c r="P60" s="35"/>
      <c r="Q60" s="35"/>
    </row>
    <row r="61" ht="15" customHeight="1" spans="2:17">
      <c r="B61" s="35"/>
      <c r="C61" s="35"/>
      <c r="D61" s="35"/>
      <c r="E61" s="35"/>
      <c r="F61" s="35"/>
      <c r="G61" s="35"/>
      <c r="H61" s="35"/>
      <c r="I61" s="35"/>
      <c r="J61" s="49"/>
      <c r="K61" s="35"/>
      <c r="L61" s="35"/>
      <c r="M61" s="35"/>
      <c r="N61" s="35"/>
      <c r="O61" s="35"/>
      <c r="P61" s="35"/>
      <c r="Q61" s="35"/>
    </row>
    <row r="62" ht="15" customHeight="1" spans="2:17">
      <c r="B62" s="35"/>
      <c r="C62" s="35"/>
      <c r="D62" s="35"/>
      <c r="E62" s="35"/>
      <c r="F62" s="35"/>
      <c r="G62" s="35"/>
      <c r="H62" s="35"/>
      <c r="I62" s="35"/>
      <c r="J62" s="49"/>
      <c r="K62" s="35"/>
      <c r="L62" s="35"/>
      <c r="M62" s="35"/>
      <c r="N62" s="35"/>
      <c r="O62" s="35"/>
      <c r="P62" s="35"/>
      <c r="Q62" s="35"/>
    </row>
    <row r="63" ht="15" customHeight="1" spans="2:17">
      <c r="B63" s="35"/>
      <c r="C63" s="35"/>
      <c r="D63" s="35"/>
      <c r="E63" s="35"/>
      <c r="F63" s="35"/>
      <c r="G63" s="35"/>
      <c r="H63" s="35"/>
      <c r="I63" s="35"/>
      <c r="J63" s="49"/>
      <c r="K63" s="35"/>
      <c r="L63" s="35"/>
      <c r="M63" s="35"/>
      <c r="N63" s="35"/>
      <c r="O63" s="35"/>
      <c r="P63" s="35"/>
      <c r="Q63" s="35"/>
    </row>
    <row r="64" ht="15" customHeight="1" spans="2:17">
      <c r="B64" s="35"/>
      <c r="C64" s="35"/>
      <c r="D64" s="35"/>
      <c r="E64" s="35"/>
      <c r="F64" s="35"/>
      <c r="G64" s="35"/>
      <c r="H64" s="35"/>
      <c r="I64" s="35"/>
      <c r="J64" s="49"/>
      <c r="K64" s="35"/>
      <c r="L64" s="35"/>
      <c r="M64" s="35"/>
      <c r="N64" s="35"/>
      <c r="O64" s="35"/>
      <c r="P64" s="35"/>
      <c r="Q64" s="35"/>
    </row>
    <row r="65" ht="15" customHeight="1" spans="2:17">
      <c r="B65" s="35"/>
      <c r="C65" s="35"/>
      <c r="D65" s="35"/>
      <c r="E65" s="35"/>
      <c r="F65" s="35"/>
      <c r="G65" s="35"/>
      <c r="H65" s="35"/>
      <c r="I65" s="35"/>
      <c r="J65" s="49"/>
      <c r="K65" s="35"/>
      <c r="L65" s="35"/>
      <c r="M65" s="35"/>
      <c r="N65" s="35"/>
      <c r="O65" s="35"/>
      <c r="P65" s="35"/>
      <c r="Q65" s="35"/>
    </row>
    <row r="66" ht="15" customHeight="1" spans="2:17">
      <c r="B66" s="35"/>
      <c r="C66" s="35"/>
      <c r="D66" s="35"/>
      <c r="E66" s="35"/>
      <c r="F66" s="35"/>
      <c r="G66" s="35"/>
      <c r="H66" s="35"/>
      <c r="I66" s="35"/>
      <c r="J66" s="49"/>
      <c r="K66" s="35"/>
      <c r="L66" s="35"/>
      <c r="M66" s="35"/>
      <c r="N66" s="35"/>
      <c r="O66" s="35"/>
      <c r="P66" s="35"/>
      <c r="Q66" s="35"/>
    </row>
    <row r="67" ht="15" customHeight="1" spans="2:17">
      <c r="B67" s="35"/>
      <c r="C67" s="35"/>
      <c r="D67" s="35"/>
      <c r="E67" s="35"/>
      <c r="F67" s="35"/>
      <c r="G67" s="35"/>
      <c r="H67" s="35"/>
      <c r="I67" s="35"/>
      <c r="J67" s="49"/>
      <c r="K67" s="35"/>
      <c r="L67" s="35"/>
      <c r="M67" s="35"/>
      <c r="N67" s="35"/>
      <c r="O67" s="35"/>
      <c r="P67" s="35"/>
      <c r="Q67" s="35"/>
    </row>
    <row r="68" ht="15" customHeight="1" spans="2:17">
      <c r="B68" s="35"/>
      <c r="C68" s="35"/>
      <c r="D68" s="35"/>
      <c r="E68" s="35"/>
      <c r="F68" s="35"/>
      <c r="G68" s="35"/>
      <c r="H68" s="35"/>
      <c r="I68" s="35"/>
      <c r="J68" s="49"/>
      <c r="K68" s="35"/>
      <c r="L68" s="35"/>
      <c r="M68" s="35"/>
      <c r="N68" s="35"/>
      <c r="O68" s="35"/>
      <c r="P68" s="35"/>
      <c r="Q68" s="35"/>
    </row>
    <row r="69" ht="15" customHeight="1" spans="2:17">
      <c r="B69" s="35"/>
      <c r="C69" s="35"/>
      <c r="D69" s="35"/>
      <c r="E69" s="35"/>
      <c r="F69" s="35"/>
      <c r="G69" s="35"/>
      <c r="H69" s="35"/>
      <c r="I69" s="35"/>
      <c r="J69" s="49"/>
      <c r="K69" s="35"/>
      <c r="L69" s="35"/>
      <c r="M69" s="35"/>
      <c r="N69" s="35"/>
      <c r="O69" s="35"/>
      <c r="P69" s="35"/>
      <c r="Q69" s="35"/>
    </row>
    <row r="70" ht="15" customHeight="1" spans="2:17">
      <c r="B70" s="35"/>
      <c r="C70" s="35"/>
      <c r="D70" s="35"/>
      <c r="E70" s="35"/>
      <c r="F70" s="35"/>
      <c r="G70" s="35"/>
      <c r="H70" s="35"/>
      <c r="I70" s="35"/>
      <c r="J70" s="49"/>
      <c r="K70" s="35"/>
      <c r="L70" s="35"/>
      <c r="M70" s="35"/>
      <c r="N70" s="35"/>
      <c r="O70" s="35"/>
      <c r="P70" s="35"/>
      <c r="Q70" s="35"/>
    </row>
    <row r="71" ht="15" customHeight="1" spans="2:17">
      <c r="B71" s="35"/>
      <c r="C71" s="35"/>
      <c r="D71" s="35"/>
      <c r="E71" s="35"/>
      <c r="F71" s="35"/>
      <c r="G71" s="35"/>
      <c r="H71" s="35"/>
      <c r="I71" s="35"/>
      <c r="J71" s="49"/>
      <c r="K71" s="35"/>
      <c r="L71" s="35"/>
      <c r="M71" s="35"/>
      <c r="N71" s="35"/>
      <c r="O71" s="35"/>
      <c r="P71" s="35"/>
      <c r="Q71" s="35"/>
    </row>
    <row r="72" ht="15" customHeight="1" spans="2:17">
      <c r="B72" s="35"/>
      <c r="C72" s="35"/>
      <c r="D72" s="35"/>
      <c r="E72" s="35"/>
      <c r="F72" s="35"/>
      <c r="G72" s="35"/>
      <c r="H72" s="35"/>
      <c r="I72" s="35"/>
      <c r="J72" s="49"/>
      <c r="K72" s="35"/>
      <c r="L72" s="35"/>
      <c r="M72" s="35"/>
      <c r="N72" s="35"/>
      <c r="O72" s="35"/>
      <c r="P72" s="35"/>
      <c r="Q72" s="35"/>
    </row>
    <row r="73" ht="15" customHeight="1" spans="2:17">
      <c r="B73" s="35"/>
      <c r="C73" s="35"/>
      <c r="D73" s="35"/>
      <c r="E73" s="35"/>
      <c r="F73" s="35"/>
      <c r="G73" s="35"/>
      <c r="H73" s="35"/>
      <c r="I73" s="35"/>
      <c r="J73" s="49"/>
      <c r="K73" s="35"/>
      <c r="L73" s="35"/>
      <c r="M73" s="35"/>
      <c r="N73" s="35"/>
      <c r="O73" s="35"/>
      <c r="P73" s="35"/>
      <c r="Q73" s="35"/>
    </row>
    <row r="74" ht="15" customHeight="1" spans="2:17">
      <c r="B74" s="35"/>
      <c r="C74" s="35"/>
      <c r="D74" s="35"/>
      <c r="E74" s="35"/>
      <c r="F74" s="35"/>
      <c r="G74" s="35"/>
      <c r="H74" s="35"/>
      <c r="I74" s="35"/>
      <c r="J74" s="49"/>
      <c r="K74" s="35"/>
      <c r="L74" s="35"/>
      <c r="M74" s="35"/>
      <c r="N74" s="35"/>
      <c r="O74" s="35"/>
      <c r="P74" s="35"/>
      <c r="Q74" s="35"/>
    </row>
    <row r="75" ht="15" customHeight="1" spans="2:17">
      <c r="B75" s="35"/>
      <c r="C75" s="35"/>
      <c r="D75" s="35"/>
      <c r="E75" s="35"/>
      <c r="F75" s="35"/>
      <c r="G75" s="35"/>
      <c r="H75" s="35"/>
      <c r="I75" s="35"/>
      <c r="J75" s="49"/>
      <c r="K75" s="35"/>
      <c r="L75" s="35"/>
      <c r="M75" s="35"/>
      <c r="N75" s="35"/>
      <c r="O75" s="35"/>
      <c r="P75" s="35"/>
      <c r="Q75" s="35"/>
    </row>
    <row r="76" ht="15" customHeight="1" spans="3:28">
      <c r="C76" s="35"/>
      <c r="D76" s="5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49"/>
      <c r="V76" s="35"/>
      <c r="W76" s="35"/>
      <c r="X76" s="35"/>
      <c r="Y76" s="35"/>
      <c r="Z76" s="35"/>
      <c r="AA76" s="35"/>
      <c r="AB76" s="35"/>
    </row>
    <row r="77" ht="15" customHeight="1" spans="3:28">
      <c r="C77" s="35"/>
      <c r="D77" s="5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49"/>
      <c r="V77" s="35"/>
      <c r="W77" s="35"/>
      <c r="X77" s="35"/>
      <c r="Y77" s="35"/>
      <c r="Z77" s="35"/>
      <c r="AA77" s="35"/>
      <c r="AB77" s="35"/>
    </row>
    <row r="78" ht="15" customHeight="1" spans="3:28">
      <c r="C78" s="35"/>
      <c r="D78" s="5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49"/>
      <c r="V78" s="35"/>
      <c r="W78" s="35"/>
      <c r="X78" s="35"/>
      <c r="Y78" s="35"/>
      <c r="Z78" s="35"/>
      <c r="AA78" s="35"/>
      <c r="AB78" s="35"/>
    </row>
    <row r="79" ht="15" customHeight="1" spans="3:28">
      <c r="C79" s="35"/>
      <c r="D79" s="5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49"/>
      <c r="V79" s="35"/>
      <c r="W79" s="35"/>
      <c r="X79" s="35"/>
      <c r="Y79" s="35"/>
      <c r="Z79" s="35"/>
      <c r="AA79" s="35"/>
      <c r="AB79" s="35"/>
    </row>
    <row r="80" ht="15" customHeight="1" spans="3:28">
      <c r="C80" s="35"/>
      <c r="D80" s="5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49"/>
      <c r="V80" s="35"/>
      <c r="W80" s="35"/>
      <c r="X80" s="35"/>
      <c r="Y80" s="35"/>
      <c r="Z80" s="35"/>
      <c r="AA80" s="35"/>
      <c r="AB80" s="35"/>
    </row>
    <row r="81" ht="15" customHeight="1" spans="3:28">
      <c r="C81" s="35"/>
      <c r="D81" s="5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49"/>
      <c r="V81" s="35"/>
      <c r="W81" s="35"/>
      <c r="X81" s="35"/>
      <c r="Y81" s="35"/>
      <c r="Z81" s="35"/>
      <c r="AA81" s="35"/>
      <c r="AB81" s="35"/>
    </row>
    <row r="82" ht="15" customHeight="1" spans="3:28">
      <c r="C82" s="35"/>
      <c r="D82" s="5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49"/>
      <c r="V82" s="35"/>
      <c r="W82" s="35"/>
      <c r="X82" s="35"/>
      <c r="Y82" s="35"/>
      <c r="Z82" s="35"/>
      <c r="AA82" s="35"/>
      <c r="AB82" s="35"/>
    </row>
    <row r="83" ht="15" customHeight="1" spans="3:28">
      <c r="C83" s="35"/>
      <c r="D83" s="5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49"/>
      <c r="V83" s="35"/>
      <c r="W83" s="35"/>
      <c r="X83" s="35"/>
      <c r="Y83" s="35"/>
      <c r="Z83" s="35"/>
      <c r="AA83" s="35"/>
      <c r="AB83" s="35"/>
    </row>
    <row r="84" ht="15" customHeight="1" spans="3:28">
      <c r="C84" s="35"/>
      <c r="D84" s="5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49"/>
      <c r="V84" s="35"/>
      <c r="W84" s="35"/>
      <c r="X84" s="35"/>
      <c r="Y84" s="35"/>
      <c r="Z84" s="35"/>
      <c r="AA84" s="35"/>
      <c r="AB84" s="35"/>
    </row>
    <row r="85" ht="15" customHeight="1" spans="3:28">
      <c r="C85" s="35"/>
      <c r="D85" s="5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49"/>
      <c r="V85" s="35"/>
      <c r="W85" s="35"/>
      <c r="X85" s="35"/>
      <c r="Y85" s="35"/>
      <c r="Z85" s="35"/>
      <c r="AA85" s="35"/>
      <c r="AB85" s="35"/>
    </row>
    <row r="86" ht="15" customHeight="1" spans="3:28">
      <c r="C86" s="35"/>
      <c r="D86" s="5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49"/>
      <c r="V86" s="35"/>
      <c r="W86" s="35"/>
      <c r="X86" s="35"/>
      <c r="Y86" s="35"/>
      <c r="Z86" s="35"/>
      <c r="AA86" s="35"/>
      <c r="AB86" s="35"/>
    </row>
    <row r="87" ht="15" customHeight="1" spans="3:28">
      <c r="C87" s="35"/>
      <c r="D87" s="5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49"/>
      <c r="V87" s="35"/>
      <c r="W87" s="35"/>
      <c r="X87" s="35"/>
      <c r="Y87" s="35"/>
      <c r="Z87" s="35"/>
      <c r="AA87" s="35"/>
      <c r="AB87" s="35"/>
    </row>
    <row r="88" ht="15" customHeight="1" spans="3:28">
      <c r="C88" s="35"/>
      <c r="D88" s="5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49"/>
      <c r="V88" s="35"/>
      <c r="W88" s="35"/>
      <c r="X88" s="35"/>
      <c r="Y88" s="35"/>
      <c r="Z88" s="35"/>
      <c r="AA88" s="35"/>
      <c r="AB88" s="35"/>
    </row>
    <row r="89" ht="15" customHeight="1" spans="3:28">
      <c r="C89" s="35"/>
      <c r="D89" s="5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49"/>
      <c r="V89" s="35"/>
      <c r="W89" s="35"/>
      <c r="X89" s="35"/>
      <c r="Y89" s="35"/>
      <c r="Z89" s="35"/>
      <c r="AA89" s="35"/>
      <c r="AB89" s="35"/>
    </row>
    <row r="90" ht="15" customHeight="1" spans="3:28">
      <c r="C90" s="35"/>
      <c r="D90" s="5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49"/>
      <c r="V90" s="35"/>
      <c r="W90" s="35"/>
      <c r="X90" s="35"/>
      <c r="Y90" s="35"/>
      <c r="Z90" s="35"/>
      <c r="AA90" s="35"/>
      <c r="AB90" s="35"/>
    </row>
    <row r="91" ht="15" customHeight="1" spans="3:28">
      <c r="C91" s="35"/>
      <c r="D91" s="5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49"/>
      <c r="V91" s="35"/>
      <c r="W91" s="35"/>
      <c r="X91" s="35"/>
      <c r="Y91" s="35"/>
      <c r="Z91" s="35"/>
      <c r="AA91" s="35"/>
      <c r="AB91" s="35"/>
    </row>
    <row r="92" ht="15" customHeight="1" spans="3:28">
      <c r="C92" s="35"/>
      <c r="D92" s="5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49"/>
      <c r="V92" s="35"/>
      <c r="W92" s="35"/>
      <c r="X92" s="35"/>
      <c r="Y92" s="35"/>
      <c r="Z92" s="35"/>
      <c r="AA92" s="35"/>
      <c r="AB92" s="35"/>
    </row>
    <row r="93" ht="15" customHeight="1" spans="3:28">
      <c r="C93" s="35"/>
      <c r="D93" s="5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49"/>
      <c r="V93" s="35"/>
      <c r="W93" s="35"/>
      <c r="X93" s="35"/>
      <c r="Y93" s="35"/>
      <c r="Z93" s="35"/>
      <c r="AA93" s="35"/>
      <c r="AB93" s="35"/>
    </row>
    <row r="94" ht="15" customHeight="1" spans="3:28">
      <c r="C94" s="35"/>
      <c r="D94" s="5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49"/>
      <c r="V94" s="35"/>
      <c r="W94" s="35"/>
      <c r="X94" s="35"/>
      <c r="Y94" s="35"/>
      <c r="Z94" s="35"/>
      <c r="AA94" s="35"/>
      <c r="AB94" s="35"/>
    </row>
    <row r="95" ht="15" customHeight="1" spans="3:28">
      <c r="C95" s="35"/>
      <c r="D95" s="5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49"/>
      <c r="V95" s="35"/>
      <c r="W95" s="35"/>
      <c r="X95" s="35"/>
      <c r="Y95" s="35"/>
      <c r="Z95" s="35"/>
      <c r="AA95" s="35"/>
      <c r="AB95" s="35"/>
    </row>
    <row r="96" ht="15" customHeight="1" spans="3:28">
      <c r="C96" s="35"/>
      <c r="D96" s="5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49"/>
      <c r="V96" s="35"/>
      <c r="W96" s="35"/>
      <c r="X96" s="35"/>
      <c r="Y96" s="35"/>
      <c r="Z96" s="35"/>
      <c r="AA96" s="35"/>
      <c r="AB96" s="35"/>
    </row>
    <row r="97" ht="15" customHeight="1" spans="3:28">
      <c r="C97" s="35"/>
      <c r="D97" s="5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49"/>
      <c r="V97" s="35"/>
      <c r="W97" s="35"/>
      <c r="X97" s="35"/>
      <c r="Y97" s="35"/>
      <c r="Z97" s="35"/>
      <c r="AA97" s="35"/>
      <c r="AB97" s="35"/>
    </row>
    <row r="98" ht="15" customHeight="1" spans="3:28">
      <c r="C98" s="35"/>
      <c r="D98" s="5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49"/>
      <c r="V98" s="35"/>
      <c r="W98" s="35"/>
      <c r="X98" s="35"/>
      <c r="Y98" s="35"/>
      <c r="Z98" s="35"/>
      <c r="AA98" s="35"/>
      <c r="AB98" s="35"/>
    </row>
    <row r="99" ht="15" customHeight="1" spans="3:28">
      <c r="C99" s="35"/>
      <c r="D99" s="5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49"/>
      <c r="V99" s="35"/>
      <c r="W99" s="35"/>
      <c r="X99" s="35"/>
      <c r="Y99" s="35"/>
      <c r="Z99" s="35"/>
      <c r="AA99" s="35"/>
      <c r="AB99" s="35"/>
    </row>
    <row r="100" ht="15" customHeight="1" spans="3:28">
      <c r="C100" s="35"/>
      <c r="D100" s="5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49"/>
      <c r="V100" s="35"/>
      <c r="W100" s="35"/>
      <c r="X100" s="35"/>
      <c r="Y100" s="35"/>
      <c r="Z100" s="35"/>
      <c r="AA100" s="35"/>
      <c r="AB100" s="35"/>
    </row>
    <row r="101" ht="15" customHeight="1" spans="3:28">
      <c r="C101" s="35"/>
      <c r="D101" s="5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49"/>
      <c r="V101" s="35"/>
      <c r="W101" s="35"/>
      <c r="X101" s="35"/>
      <c r="Y101" s="35"/>
      <c r="Z101" s="35"/>
      <c r="AA101" s="35"/>
      <c r="AB101" s="35"/>
    </row>
    <row r="102" ht="15" customHeight="1" spans="3:28">
      <c r="C102" s="35"/>
      <c r="D102" s="5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49"/>
      <c r="V102" s="35"/>
      <c r="W102" s="35"/>
      <c r="X102" s="35"/>
      <c r="Y102" s="35"/>
      <c r="Z102" s="35"/>
      <c r="AA102" s="35"/>
      <c r="AB102" s="35"/>
    </row>
    <row r="103" ht="15" customHeight="1" spans="3:28">
      <c r="C103" s="35"/>
      <c r="D103" s="5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49"/>
      <c r="V103" s="35"/>
      <c r="W103" s="35"/>
      <c r="X103" s="35"/>
      <c r="Y103" s="35"/>
      <c r="Z103" s="35"/>
      <c r="AA103" s="35"/>
      <c r="AB103" s="35"/>
    </row>
    <row r="104" ht="15" customHeight="1" spans="3:28">
      <c r="C104" s="35"/>
      <c r="D104" s="5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49"/>
      <c r="V104" s="35"/>
      <c r="W104" s="35"/>
      <c r="X104" s="35"/>
      <c r="Y104" s="35"/>
      <c r="Z104" s="35"/>
      <c r="AA104" s="35"/>
      <c r="AB104" s="35"/>
    </row>
    <row r="105" ht="15" customHeight="1" spans="3:28">
      <c r="C105" s="35"/>
      <c r="D105" s="5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49"/>
      <c r="V105" s="35"/>
      <c r="W105" s="35"/>
      <c r="X105" s="35"/>
      <c r="Y105" s="35"/>
      <c r="Z105" s="35"/>
      <c r="AA105" s="35"/>
      <c r="AB105" s="35"/>
    </row>
    <row r="106" ht="15" customHeight="1" spans="3:28">
      <c r="C106" s="35"/>
      <c r="D106" s="5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49"/>
      <c r="V106" s="35"/>
      <c r="W106" s="35"/>
      <c r="X106" s="35"/>
      <c r="Y106" s="35"/>
      <c r="Z106" s="35"/>
      <c r="AA106" s="35"/>
      <c r="AB106" s="35"/>
    </row>
    <row r="107" ht="15" customHeight="1" spans="3:28">
      <c r="C107" s="35"/>
      <c r="D107" s="5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49"/>
      <c r="V107" s="35"/>
      <c r="W107" s="35"/>
      <c r="X107" s="35"/>
      <c r="Y107" s="35"/>
      <c r="Z107" s="35"/>
      <c r="AA107" s="35"/>
      <c r="AB107" s="35"/>
    </row>
    <row r="108" ht="15" customHeight="1" spans="3:28">
      <c r="C108" s="35"/>
      <c r="D108" s="5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49"/>
      <c r="V108" s="35"/>
      <c r="W108" s="35"/>
      <c r="X108" s="35"/>
      <c r="Y108" s="35"/>
      <c r="Z108" s="35"/>
      <c r="AA108" s="35"/>
      <c r="AB108" s="35"/>
    </row>
    <row r="109" ht="15" customHeight="1" spans="3:28">
      <c r="C109" s="35"/>
      <c r="D109" s="5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49"/>
      <c r="V109" s="35"/>
      <c r="W109" s="35"/>
      <c r="X109" s="35"/>
      <c r="Y109" s="35"/>
      <c r="Z109" s="35"/>
      <c r="AA109" s="35"/>
      <c r="AB109" s="35"/>
    </row>
    <row r="110" ht="15" customHeight="1" spans="3:28">
      <c r="C110" s="35"/>
      <c r="D110" s="5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49"/>
      <c r="V110" s="35"/>
      <c r="W110" s="35"/>
      <c r="X110" s="35"/>
      <c r="Y110" s="35"/>
      <c r="Z110" s="35"/>
      <c r="AA110" s="35"/>
      <c r="AB110" s="35"/>
    </row>
    <row r="111" ht="15" customHeight="1" spans="3:28">
      <c r="C111" s="35"/>
      <c r="D111" s="5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49"/>
      <c r="V111" s="35"/>
      <c r="W111" s="35"/>
      <c r="X111" s="35"/>
      <c r="Y111" s="35"/>
      <c r="Z111" s="35"/>
      <c r="AA111" s="35"/>
      <c r="AB111" s="35"/>
    </row>
    <row r="112" ht="15" customHeight="1" spans="3:28">
      <c r="C112" s="35"/>
      <c r="D112" s="5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49"/>
      <c r="V112" s="35"/>
      <c r="W112" s="35"/>
      <c r="X112" s="35"/>
      <c r="Y112" s="35"/>
      <c r="Z112" s="35"/>
      <c r="AA112" s="35"/>
      <c r="AB112" s="35"/>
    </row>
    <row r="113" ht="15" customHeight="1" spans="3:28">
      <c r="C113" s="35"/>
      <c r="D113" s="5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49"/>
      <c r="V113" s="35"/>
      <c r="W113" s="35"/>
      <c r="X113" s="35"/>
      <c r="Y113" s="35"/>
      <c r="Z113" s="35"/>
      <c r="AA113" s="35"/>
      <c r="AB113" s="35"/>
    </row>
    <row r="114" ht="15" customHeight="1" spans="3:28">
      <c r="C114" s="35"/>
      <c r="D114" s="5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49"/>
      <c r="V114" s="35"/>
      <c r="W114" s="35"/>
      <c r="X114" s="35"/>
      <c r="Y114" s="35"/>
      <c r="Z114" s="35"/>
      <c r="AA114" s="35"/>
      <c r="AB114" s="35"/>
    </row>
    <row r="115" ht="15" customHeight="1" spans="3:28">
      <c r="C115" s="35"/>
      <c r="D115" s="5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49"/>
      <c r="V115" s="35"/>
      <c r="W115" s="35"/>
      <c r="X115" s="35"/>
      <c r="Y115" s="35"/>
      <c r="Z115" s="35"/>
      <c r="AA115" s="35"/>
      <c r="AB115" s="35"/>
    </row>
    <row r="116" ht="15" customHeight="1" spans="3:28">
      <c r="C116" s="35"/>
      <c r="D116" s="5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49"/>
      <c r="V116" s="35"/>
      <c r="W116" s="35"/>
      <c r="X116" s="35"/>
      <c r="Y116" s="35"/>
      <c r="Z116" s="35"/>
      <c r="AA116" s="35"/>
      <c r="AB116" s="35"/>
    </row>
    <row r="117" ht="15" customHeight="1" spans="3:28">
      <c r="C117" s="35"/>
      <c r="D117" s="5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49"/>
      <c r="V117" s="35"/>
      <c r="W117" s="35"/>
      <c r="X117" s="35"/>
      <c r="Y117" s="35"/>
      <c r="Z117" s="35"/>
      <c r="AA117" s="35"/>
      <c r="AB117" s="35"/>
    </row>
    <row r="118" ht="15" customHeight="1" spans="3:28">
      <c r="C118" s="35"/>
      <c r="D118" s="5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49"/>
      <c r="V118" s="35"/>
      <c r="W118" s="35"/>
      <c r="X118" s="35"/>
      <c r="Y118" s="35"/>
      <c r="Z118" s="35"/>
      <c r="AA118" s="35"/>
      <c r="AB118" s="35"/>
    </row>
    <row r="119" ht="15" customHeight="1" spans="3:28">
      <c r="C119" s="35"/>
      <c r="D119" s="5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49"/>
      <c r="V119" s="35"/>
      <c r="W119" s="35"/>
      <c r="X119" s="35"/>
      <c r="Y119" s="35"/>
      <c r="Z119" s="35"/>
      <c r="AA119" s="35"/>
      <c r="AB119" s="35"/>
    </row>
    <row r="120" ht="15" customHeight="1" spans="3:28">
      <c r="C120" s="35"/>
      <c r="D120" s="5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49"/>
      <c r="V120" s="35"/>
      <c r="W120" s="35"/>
      <c r="X120" s="35"/>
      <c r="Y120" s="35"/>
      <c r="Z120" s="35"/>
      <c r="AA120" s="35"/>
      <c r="AB120" s="35"/>
    </row>
    <row r="121" ht="15" customHeight="1" spans="3:28">
      <c r="C121" s="35"/>
      <c r="D121" s="5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49"/>
      <c r="V121" s="35"/>
      <c r="W121" s="35"/>
      <c r="X121" s="35"/>
      <c r="Y121" s="35"/>
      <c r="Z121" s="35"/>
      <c r="AA121" s="35"/>
      <c r="AB121" s="35"/>
    </row>
    <row r="122" ht="15" customHeight="1" spans="3:28">
      <c r="C122" s="35"/>
      <c r="D122" s="5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49"/>
      <c r="V122" s="35"/>
      <c r="W122" s="35"/>
      <c r="X122" s="35"/>
      <c r="Y122" s="35"/>
      <c r="Z122" s="35"/>
      <c r="AA122" s="35"/>
      <c r="AB122" s="35"/>
    </row>
    <row r="123" ht="15" customHeight="1" spans="3:28">
      <c r="C123" s="35"/>
      <c r="D123" s="5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49"/>
      <c r="V123" s="35"/>
      <c r="W123" s="35"/>
      <c r="X123" s="35"/>
      <c r="Y123" s="35"/>
      <c r="Z123" s="35"/>
      <c r="AA123" s="35"/>
      <c r="AB123" s="35"/>
    </row>
    <row r="124" ht="15" customHeight="1" spans="3:28">
      <c r="C124" s="35"/>
      <c r="D124" s="5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49"/>
      <c r="V124" s="35"/>
      <c r="W124" s="35"/>
      <c r="X124" s="35"/>
      <c r="Y124" s="35"/>
      <c r="Z124" s="35"/>
      <c r="AA124" s="35"/>
      <c r="AB124" s="35"/>
    </row>
    <row r="125" ht="15" customHeight="1" spans="3:28">
      <c r="C125" s="35"/>
      <c r="D125" s="5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49"/>
      <c r="V125" s="35"/>
      <c r="W125" s="35"/>
      <c r="X125" s="35"/>
      <c r="Y125" s="35"/>
      <c r="Z125" s="35"/>
      <c r="AA125" s="35"/>
      <c r="AB125" s="35"/>
    </row>
    <row r="126" ht="15" customHeight="1" spans="3:28">
      <c r="C126" s="35"/>
      <c r="D126" s="5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49"/>
      <c r="V126" s="35"/>
      <c r="W126" s="35"/>
      <c r="X126" s="35"/>
      <c r="Y126" s="35"/>
      <c r="Z126" s="35"/>
      <c r="AA126" s="35"/>
      <c r="AB126" s="35"/>
    </row>
    <row r="127" ht="15" customHeight="1" spans="3:28">
      <c r="C127" s="35"/>
      <c r="D127" s="5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49"/>
      <c r="V127" s="35"/>
      <c r="W127" s="35"/>
      <c r="X127" s="35"/>
      <c r="Y127" s="35"/>
      <c r="Z127" s="35"/>
      <c r="AA127" s="35"/>
      <c r="AB127" s="35"/>
    </row>
    <row r="128" ht="15" customHeight="1" spans="3:28">
      <c r="C128" s="35"/>
      <c r="D128" s="5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49"/>
      <c r="V128" s="35"/>
      <c r="W128" s="35"/>
      <c r="X128" s="35"/>
      <c r="Y128" s="35"/>
      <c r="Z128" s="35"/>
      <c r="AA128" s="35"/>
      <c r="AB128" s="35"/>
    </row>
    <row r="129" ht="15" customHeight="1" spans="3:28">
      <c r="C129" s="35"/>
      <c r="D129" s="5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49"/>
      <c r="V129" s="35"/>
      <c r="W129" s="35"/>
      <c r="X129" s="35"/>
      <c r="Y129" s="35"/>
      <c r="Z129" s="35"/>
      <c r="AA129" s="35"/>
      <c r="AB129" s="35"/>
    </row>
    <row r="130" ht="15" customHeight="1" spans="3:28">
      <c r="C130" s="35"/>
      <c r="D130" s="5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49"/>
      <c r="V130" s="35"/>
      <c r="W130" s="35"/>
      <c r="X130" s="35"/>
      <c r="Y130" s="35"/>
      <c r="Z130" s="35"/>
      <c r="AA130" s="35"/>
      <c r="AB130" s="35"/>
    </row>
    <row r="131" ht="15" customHeight="1" spans="3:28">
      <c r="C131" s="35"/>
      <c r="D131" s="5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49"/>
      <c r="V131" s="35"/>
      <c r="W131" s="35"/>
      <c r="X131" s="35"/>
      <c r="Y131" s="35"/>
      <c r="Z131" s="35"/>
      <c r="AA131" s="35"/>
      <c r="AB131" s="35"/>
    </row>
    <row r="132" ht="15" customHeight="1" spans="3:28">
      <c r="C132" s="35"/>
      <c r="D132" s="5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49"/>
      <c r="V132" s="35"/>
      <c r="W132" s="35"/>
      <c r="X132" s="35"/>
      <c r="Y132" s="35"/>
      <c r="Z132" s="35"/>
      <c r="AA132" s="35"/>
      <c r="AB132" s="35"/>
    </row>
    <row r="133" ht="15" customHeight="1" spans="3:28">
      <c r="C133" s="35"/>
      <c r="D133" s="5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49"/>
      <c r="V133" s="35"/>
      <c r="W133" s="35"/>
      <c r="X133" s="35"/>
      <c r="Y133" s="35"/>
      <c r="Z133" s="35"/>
      <c r="AA133" s="35"/>
      <c r="AB133" s="35"/>
    </row>
    <row r="134" ht="15" customHeight="1" spans="3:28">
      <c r="C134" s="35"/>
      <c r="D134" s="5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49"/>
      <c r="V134" s="35"/>
      <c r="W134" s="35"/>
      <c r="X134" s="35"/>
      <c r="Y134" s="35"/>
      <c r="Z134" s="35"/>
      <c r="AA134" s="35"/>
      <c r="AB134" s="35"/>
    </row>
    <row r="135" ht="15" customHeight="1" spans="3:28">
      <c r="C135" s="35"/>
      <c r="D135" s="5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49"/>
      <c r="V135" s="35"/>
      <c r="W135" s="35"/>
      <c r="X135" s="35"/>
      <c r="Y135" s="35"/>
      <c r="Z135" s="35"/>
      <c r="AA135" s="35"/>
      <c r="AB135" s="35"/>
    </row>
    <row r="136" ht="15" customHeight="1" spans="3:28">
      <c r="C136" s="35"/>
      <c r="D136" s="5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49"/>
      <c r="V136" s="35"/>
      <c r="W136" s="35"/>
      <c r="X136" s="35"/>
      <c r="Y136" s="35"/>
      <c r="Z136" s="35"/>
      <c r="AA136" s="35"/>
      <c r="AB136" s="35"/>
    </row>
    <row r="137" ht="15" customHeight="1" spans="3:28">
      <c r="C137" s="35"/>
      <c r="D137" s="5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49"/>
      <c r="V137" s="35"/>
      <c r="W137" s="35"/>
      <c r="X137" s="35"/>
      <c r="Y137" s="35"/>
      <c r="Z137" s="35"/>
      <c r="AA137" s="35"/>
      <c r="AB137" s="35"/>
    </row>
    <row r="138" ht="15" customHeight="1" spans="3:28">
      <c r="C138" s="35"/>
      <c r="D138" s="5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49"/>
      <c r="V138" s="35"/>
      <c r="W138" s="35"/>
      <c r="X138" s="35"/>
      <c r="Y138" s="35"/>
      <c r="Z138" s="35"/>
      <c r="AA138" s="35"/>
      <c r="AB138" s="35"/>
    </row>
    <row r="139" ht="15" customHeight="1" spans="3:28">
      <c r="C139" s="35"/>
      <c r="D139" s="5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49"/>
      <c r="V139" s="35"/>
      <c r="W139" s="35"/>
      <c r="X139" s="35"/>
      <c r="Y139" s="35"/>
      <c r="Z139" s="35"/>
      <c r="AA139" s="35"/>
      <c r="AB139" s="35"/>
    </row>
    <row r="140" ht="15" customHeight="1" spans="3:28">
      <c r="C140" s="35"/>
      <c r="D140" s="5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49"/>
      <c r="V140" s="35"/>
      <c r="W140" s="35"/>
      <c r="X140" s="35"/>
      <c r="Y140" s="35"/>
      <c r="Z140" s="35"/>
      <c r="AA140" s="35"/>
      <c r="AB140" s="35"/>
    </row>
    <row r="141" ht="15" customHeight="1" spans="3:28">
      <c r="C141" s="35"/>
      <c r="D141" s="5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49"/>
      <c r="V141" s="35"/>
      <c r="W141" s="35"/>
      <c r="X141" s="35"/>
      <c r="Y141" s="35"/>
      <c r="Z141" s="35"/>
      <c r="AA141" s="35"/>
      <c r="AB141" s="35"/>
    </row>
    <row r="142" ht="15" customHeight="1" spans="3:28">
      <c r="C142" s="35"/>
      <c r="D142" s="5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49"/>
      <c r="V142" s="35"/>
      <c r="W142" s="35"/>
      <c r="X142" s="35"/>
      <c r="Y142" s="35"/>
      <c r="Z142" s="35"/>
      <c r="AA142" s="35"/>
      <c r="AB142" s="35"/>
    </row>
    <row r="143" ht="15" customHeight="1" spans="3:28">
      <c r="C143" s="35"/>
      <c r="D143" s="5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49"/>
      <c r="V143" s="35"/>
      <c r="W143" s="35"/>
      <c r="X143" s="35"/>
      <c r="Y143" s="35"/>
      <c r="Z143" s="35"/>
      <c r="AA143" s="35"/>
      <c r="AB143" s="35"/>
    </row>
    <row r="144" ht="15" customHeight="1" spans="3:28">
      <c r="C144" s="35"/>
      <c r="D144" s="5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49"/>
      <c r="V144" s="35"/>
      <c r="W144" s="35"/>
      <c r="X144" s="35"/>
      <c r="Y144" s="35"/>
      <c r="Z144" s="35"/>
      <c r="AA144" s="35"/>
      <c r="AB144" s="35"/>
    </row>
    <row r="145" ht="15" customHeight="1" spans="3:28">
      <c r="C145" s="35"/>
      <c r="D145" s="5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49"/>
      <c r="V145" s="35"/>
      <c r="W145" s="35"/>
      <c r="X145" s="35"/>
      <c r="Y145" s="35"/>
      <c r="Z145" s="35"/>
      <c r="AA145" s="35"/>
      <c r="AB145" s="35"/>
    </row>
    <row r="146" ht="15" customHeight="1" spans="3:28">
      <c r="C146" s="35"/>
      <c r="D146" s="5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49"/>
      <c r="V146" s="35"/>
      <c r="W146" s="35"/>
      <c r="X146" s="35"/>
      <c r="Y146" s="35"/>
      <c r="Z146" s="35"/>
      <c r="AA146" s="35"/>
      <c r="AB146" s="35"/>
    </row>
    <row r="147" ht="15" customHeight="1" spans="3:28">
      <c r="C147" s="35"/>
      <c r="D147" s="5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49"/>
      <c r="V147" s="35"/>
      <c r="W147" s="35"/>
      <c r="X147" s="35"/>
      <c r="Y147" s="35"/>
      <c r="Z147" s="35"/>
      <c r="AA147" s="35"/>
      <c r="AB147" s="35"/>
    </row>
    <row r="148" ht="15" customHeight="1" spans="3:28">
      <c r="C148" s="35"/>
      <c r="D148" s="5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49"/>
      <c r="V148" s="35"/>
      <c r="W148" s="35"/>
      <c r="X148" s="35"/>
      <c r="Y148" s="35"/>
      <c r="Z148" s="35"/>
      <c r="AA148" s="35"/>
      <c r="AB148" s="35"/>
    </row>
    <row r="149" ht="15" customHeight="1" spans="3:28">
      <c r="C149" s="35"/>
      <c r="D149" s="5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49"/>
      <c r="V149" s="35"/>
      <c r="W149" s="35"/>
      <c r="X149" s="35"/>
      <c r="Y149" s="35"/>
      <c r="Z149" s="35"/>
      <c r="AA149" s="35"/>
      <c r="AB149" s="35"/>
    </row>
    <row r="150" ht="15" customHeight="1" spans="24:28">
      <c r="X150" s="35"/>
      <c r="Y150" s="35"/>
      <c r="Z150" s="35"/>
      <c r="AA150" s="35"/>
      <c r="AB150" s="35"/>
    </row>
  </sheetData>
  <mergeCells count="1">
    <mergeCell ref="A1:U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F14" sqref="F14"/>
    </sheetView>
  </sheetViews>
  <sheetFormatPr defaultColWidth="8" defaultRowHeight="14.25"/>
  <cols>
    <col min="1" max="2" width="8.58333333333333" customWidth="1"/>
    <col min="3" max="3" width="12.6666666666667" customWidth="1"/>
    <col min="4" max="4" width="32" customWidth="1"/>
    <col min="5" max="5" width="8.58333333333333" customWidth="1"/>
    <col min="6" max="6" width="12.5833333333333" customWidth="1"/>
    <col min="7" max="257" width="8.58333333333333" customWidth="1"/>
  </cols>
  <sheetData>
    <row r="1" ht="15" customHeight="1" spans="1:10">
      <c r="A1" s="7" t="s">
        <v>3</v>
      </c>
      <c r="B1" s="7" t="s">
        <v>4</v>
      </c>
      <c r="C1" s="8" t="s">
        <v>98</v>
      </c>
      <c r="D1" s="7" t="s">
        <v>135</v>
      </c>
      <c r="E1" s="9" t="s">
        <v>136</v>
      </c>
      <c r="F1" s="9" t="s">
        <v>137</v>
      </c>
      <c r="G1" s="10"/>
      <c r="H1" s="9"/>
      <c r="I1" s="9"/>
      <c r="J1" s="10"/>
    </row>
    <row r="2" ht="15" customHeight="1" spans="1:10">
      <c r="A2" s="7"/>
      <c r="B2" s="7"/>
      <c r="C2" s="8"/>
      <c r="D2" s="7"/>
      <c r="E2" s="9"/>
      <c r="F2" s="9"/>
      <c r="G2" s="10"/>
      <c r="H2" s="9"/>
      <c r="I2" s="9"/>
      <c r="J2" s="10"/>
    </row>
    <row r="3" ht="60" customHeight="1" spans="1:10">
      <c r="A3" s="11">
        <v>1</v>
      </c>
      <c r="B3" s="12" t="s">
        <v>74</v>
      </c>
      <c r="C3" s="12" t="s">
        <v>109</v>
      </c>
      <c r="D3" s="13" t="s">
        <v>138</v>
      </c>
      <c r="E3" s="14">
        <v>74</v>
      </c>
      <c r="F3" s="9">
        <f>E3*60/80</f>
        <v>55.5</v>
      </c>
      <c r="G3" s="15"/>
      <c r="H3" s="10"/>
      <c r="I3" s="10"/>
      <c r="J3" s="20"/>
    </row>
    <row r="4" ht="60" customHeight="1" spans="1:10">
      <c r="A4" s="16">
        <v>2</v>
      </c>
      <c r="B4" s="12" t="s">
        <v>87</v>
      </c>
      <c r="C4" s="12" t="s">
        <v>112</v>
      </c>
      <c r="D4" s="13" t="s">
        <v>139</v>
      </c>
      <c r="E4" s="14">
        <v>64</v>
      </c>
      <c r="F4" s="9">
        <f>E4*60/80</f>
        <v>48</v>
      </c>
      <c r="G4" s="15"/>
      <c r="H4" s="10"/>
      <c r="I4" s="10"/>
      <c r="J4" s="20"/>
    </row>
    <row r="5" ht="60" customHeight="1" spans="1:10">
      <c r="A5" s="16">
        <v>3</v>
      </c>
      <c r="B5" s="12" t="s">
        <v>84</v>
      </c>
      <c r="C5" s="12" t="s">
        <v>115</v>
      </c>
      <c r="D5" s="13" t="s">
        <v>140</v>
      </c>
      <c r="E5" s="14">
        <v>62</v>
      </c>
      <c r="F5" s="9">
        <f t="shared" ref="F5:F11" si="0">E5*60/80</f>
        <v>46.5</v>
      </c>
      <c r="G5" s="15"/>
      <c r="H5" s="10"/>
      <c r="I5" s="10"/>
      <c r="J5" s="20"/>
    </row>
    <row r="6" ht="60" customHeight="1" spans="1:10">
      <c r="A6" s="16">
        <v>4</v>
      </c>
      <c r="B6" s="12" t="s">
        <v>90</v>
      </c>
      <c r="C6" s="12" t="s">
        <v>117</v>
      </c>
      <c r="D6" s="13" t="s">
        <v>141</v>
      </c>
      <c r="E6" s="14">
        <v>66</v>
      </c>
      <c r="F6" s="9">
        <f t="shared" si="0"/>
        <v>49.5</v>
      </c>
      <c r="G6" s="15"/>
      <c r="H6" s="10"/>
      <c r="I6" s="10"/>
      <c r="J6" s="20"/>
    </row>
    <row r="7" ht="60" customHeight="1" spans="1:10">
      <c r="A7" s="16">
        <v>5</v>
      </c>
      <c r="B7" s="12" t="s">
        <v>39</v>
      </c>
      <c r="C7" s="12" t="s">
        <v>118</v>
      </c>
      <c r="D7" s="13" t="s">
        <v>142</v>
      </c>
      <c r="E7" s="17">
        <v>74</v>
      </c>
      <c r="F7" s="9">
        <f t="shared" si="0"/>
        <v>55.5</v>
      </c>
      <c r="G7" s="15"/>
      <c r="H7" s="10"/>
      <c r="I7" s="10"/>
      <c r="J7" s="20"/>
    </row>
    <row r="8" ht="60" customHeight="1" spans="1:10">
      <c r="A8" s="16">
        <v>6</v>
      </c>
      <c r="B8" s="12" t="s">
        <v>70</v>
      </c>
      <c r="C8" s="18" t="s">
        <v>122</v>
      </c>
      <c r="D8" s="13" t="s">
        <v>143</v>
      </c>
      <c r="E8" s="14">
        <v>68</v>
      </c>
      <c r="F8" s="9">
        <f t="shared" si="0"/>
        <v>51</v>
      </c>
      <c r="G8" s="15"/>
      <c r="H8" s="10"/>
      <c r="I8" s="10"/>
      <c r="J8" s="20"/>
    </row>
    <row r="9" ht="60" customHeight="1" spans="1:10">
      <c r="A9" s="16">
        <v>7</v>
      </c>
      <c r="B9" s="12" t="s">
        <v>82</v>
      </c>
      <c r="C9" s="12" t="s">
        <v>126</v>
      </c>
      <c r="D9" s="13" t="s">
        <v>140</v>
      </c>
      <c r="E9" s="14">
        <v>62</v>
      </c>
      <c r="F9" s="9">
        <f t="shared" si="0"/>
        <v>46.5</v>
      </c>
      <c r="G9" s="15"/>
      <c r="H9" s="10"/>
      <c r="I9" s="10"/>
      <c r="J9" s="20"/>
    </row>
    <row r="10" ht="60" customHeight="1" spans="1:10">
      <c r="A10" s="16">
        <v>8</v>
      </c>
      <c r="B10" s="12" t="s">
        <v>55</v>
      </c>
      <c r="C10" s="18" t="s">
        <v>128</v>
      </c>
      <c r="D10" s="13" t="s">
        <v>144</v>
      </c>
      <c r="E10" s="17">
        <v>80</v>
      </c>
      <c r="F10" s="9">
        <f t="shared" si="0"/>
        <v>60</v>
      </c>
      <c r="G10" s="15"/>
      <c r="H10" s="10"/>
      <c r="I10" s="10"/>
      <c r="J10" s="20"/>
    </row>
    <row r="11" ht="60" customHeight="1" spans="1:10">
      <c r="A11" s="16">
        <v>9</v>
      </c>
      <c r="B11" s="12" t="s">
        <v>65</v>
      </c>
      <c r="C11" s="12" t="s">
        <v>132</v>
      </c>
      <c r="D11" s="13" t="s">
        <v>145</v>
      </c>
      <c r="E11" s="14">
        <v>70</v>
      </c>
      <c r="F11" s="9">
        <f t="shared" si="0"/>
        <v>52.5</v>
      </c>
      <c r="G11" s="15"/>
      <c r="H11" s="10"/>
      <c r="I11" s="10"/>
      <c r="J11" s="21"/>
    </row>
    <row r="12" ht="15" customHeight="1"/>
    <row r="13" ht="15" customHeight="1"/>
    <row r="14" ht="15" customHeight="1"/>
    <row r="15" ht="15" customHeight="1"/>
    <row r="16" ht="15" customHeight="1"/>
    <row r="17" ht="15" customHeight="1"/>
    <row r="18" ht="15" customHeight="1"/>
    <row r="19" ht="15" customHeight="1" spans="1:8">
      <c r="A19" s="19"/>
      <c r="B19" s="19"/>
      <c r="C19" s="19"/>
      <c r="D19" s="19"/>
      <c r="E19" s="19"/>
      <c r="F19" s="19"/>
      <c r="G19" s="19"/>
      <c r="H19" s="19"/>
    </row>
    <row r="20" ht="15" customHeight="1" spans="1:8">
      <c r="A20" s="19"/>
      <c r="B20" s="19"/>
      <c r="C20" s="19"/>
      <c r="D20" s="19"/>
      <c r="E20" s="19"/>
      <c r="F20" s="19"/>
      <c r="G20" s="19"/>
      <c r="H20" s="19"/>
    </row>
    <row r="21" ht="15" customHeight="1" spans="1:8">
      <c r="A21" s="19"/>
      <c r="B21" s="19"/>
      <c r="C21" s="19"/>
      <c r="D21" s="19"/>
      <c r="E21" s="19"/>
      <c r="F21" s="19"/>
      <c r="G21" s="19"/>
      <c r="H21" s="19"/>
    </row>
    <row r="22" s="6" customFormat="1" ht="15" customHeight="1" spans="1:8">
      <c r="A22" s="19"/>
      <c r="B22" s="19"/>
      <c r="C22" s="19"/>
      <c r="D22" s="19"/>
      <c r="E22" s="19"/>
      <c r="F22" s="19"/>
      <c r="G22" s="19"/>
      <c r="H22" s="19"/>
    </row>
    <row r="23" ht="15" customHeight="1" spans="1:8">
      <c r="A23" s="19"/>
      <c r="B23" s="19"/>
      <c r="C23" s="19"/>
      <c r="D23" s="19"/>
      <c r="E23" s="19"/>
      <c r="F23" s="19"/>
      <c r="G23" s="19"/>
      <c r="H23" s="19"/>
    </row>
    <row r="24" ht="15" customHeight="1" spans="1:8">
      <c r="A24" s="19"/>
      <c r="B24" s="19"/>
      <c r="C24" s="19"/>
      <c r="D24" s="19"/>
      <c r="E24" s="19"/>
      <c r="F24" s="19"/>
      <c r="G24" s="19"/>
      <c r="H24" s="19"/>
    </row>
    <row r="25" ht="15" customHeight="1" spans="1:8">
      <c r="A25" s="19"/>
      <c r="B25" s="19"/>
      <c r="C25" s="19"/>
      <c r="D25" s="19"/>
      <c r="E25" s="19"/>
      <c r="F25" s="19"/>
      <c r="G25" s="19"/>
      <c r="H25" s="19"/>
    </row>
    <row r="26" ht="15" customHeight="1" spans="1:8">
      <c r="A26" s="19"/>
      <c r="B26" s="19"/>
      <c r="C26" s="19"/>
      <c r="D26" s="19"/>
      <c r="E26" s="19"/>
      <c r="F26" s="19"/>
      <c r="G26" s="19"/>
      <c r="H26" s="19"/>
    </row>
    <row r="27" ht="15" customHeight="1" spans="1:8">
      <c r="A27" s="19"/>
      <c r="B27" s="19"/>
      <c r="C27" s="19"/>
      <c r="D27" s="19"/>
      <c r="E27" s="19"/>
      <c r="F27" s="19"/>
      <c r="G27" s="19"/>
      <c r="H27" s="19"/>
    </row>
    <row r="28" ht="15" customHeight="1" spans="1:8">
      <c r="A28" s="19"/>
      <c r="B28" s="19"/>
      <c r="C28" s="19"/>
      <c r="D28" s="19"/>
      <c r="E28" s="19"/>
      <c r="F28" s="19"/>
      <c r="G28" s="19"/>
      <c r="H28" s="19"/>
    </row>
    <row r="29" ht="15" customHeight="1" spans="1:8">
      <c r="A29" s="19"/>
      <c r="B29" s="19"/>
      <c r="C29" s="19"/>
      <c r="D29" s="19"/>
      <c r="E29" s="19"/>
      <c r="F29" s="19"/>
      <c r="G29" s="19"/>
      <c r="H29" s="19"/>
    </row>
    <row r="30" ht="15" customHeight="1" spans="1:8">
      <c r="A30" s="19"/>
      <c r="B30" s="19"/>
      <c r="C30" s="19"/>
      <c r="D30" s="19"/>
      <c r="E30" s="19"/>
      <c r="F30" s="19"/>
      <c r="G30" s="19"/>
      <c r="H30" s="19"/>
    </row>
    <row r="31" s="6" customFormat="1" ht="15" customHeight="1" spans="1:8">
      <c r="A31" s="19"/>
      <c r="B31" s="19"/>
      <c r="C31" s="19"/>
      <c r="D31" s="19"/>
      <c r="E31" s="19"/>
      <c r="F31" s="19"/>
      <c r="G31" s="19"/>
      <c r="H31" s="19"/>
    </row>
    <row r="32" ht="15" customHeight="1" spans="1:8">
      <c r="A32" s="19"/>
      <c r="B32" s="19"/>
      <c r="C32" s="19"/>
      <c r="D32" s="19"/>
      <c r="E32" s="19"/>
      <c r="F32" s="19"/>
      <c r="G32" s="19"/>
      <c r="H32" s="19"/>
    </row>
    <row r="33" ht="15" customHeight="1" spans="1:8">
      <c r="A33" s="19"/>
      <c r="B33" s="19"/>
      <c r="C33" s="19"/>
      <c r="D33" s="19"/>
      <c r="E33" s="19"/>
      <c r="F33" s="19"/>
      <c r="G33" s="19"/>
      <c r="H33" s="19"/>
    </row>
    <row r="34" s="6" customFormat="1" ht="15" customHeight="1" spans="1:8">
      <c r="A34" s="19"/>
      <c r="B34" s="19"/>
      <c r="C34" s="19"/>
      <c r="D34" s="19"/>
      <c r="E34" s="19"/>
      <c r="F34" s="19"/>
      <c r="G34" s="19"/>
      <c r="H34" s="19"/>
    </row>
    <row r="35" ht="15" customHeight="1" spans="1:8">
      <c r="A35" s="19"/>
      <c r="B35" s="19"/>
      <c r="C35" s="19"/>
      <c r="D35" s="19"/>
      <c r="E35" s="19"/>
      <c r="F35" s="19"/>
      <c r="G35" s="19"/>
      <c r="H35" s="19"/>
    </row>
    <row r="36" ht="15" customHeight="1" spans="1:8">
      <c r="A36" s="19"/>
      <c r="B36" s="19"/>
      <c r="C36" s="19"/>
      <c r="D36" s="19"/>
      <c r="E36" s="19"/>
      <c r="F36" s="19"/>
      <c r="G36" s="19"/>
      <c r="H36" s="19"/>
    </row>
    <row r="37" ht="15" customHeight="1" spans="1:8">
      <c r="A37" s="19"/>
      <c r="B37" s="19"/>
      <c r="C37" s="19"/>
      <c r="D37" s="19"/>
      <c r="E37" s="19"/>
      <c r="F37" s="19"/>
      <c r="G37" s="19"/>
      <c r="H37" s="19"/>
    </row>
    <row r="38" ht="15" customHeight="1" spans="1:8">
      <c r="A38" s="19"/>
      <c r="B38" s="19"/>
      <c r="C38" s="19"/>
      <c r="D38" s="19"/>
      <c r="E38" s="19"/>
      <c r="F38" s="19"/>
      <c r="G38" s="19"/>
      <c r="H38" s="19"/>
    </row>
    <row r="39" ht="15" customHeight="1" spans="1:8">
      <c r="A39" s="19"/>
      <c r="B39" s="19"/>
      <c r="C39" s="19"/>
      <c r="D39" s="19"/>
      <c r="E39" s="19"/>
      <c r="F39" s="19"/>
      <c r="G39" s="19"/>
      <c r="H39" s="19"/>
    </row>
    <row r="40" ht="15" customHeight="1" spans="1:8">
      <c r="A40" s="19"/>
      <c r="B40" s="19"/>
      <c r="C40" s="19"/>
      <c r="D40" s="19"/>
      <c r="E40" s="19"/>
      <c r="F40" s="19"/>
      <c r="G40" s="19"/>
      <c r="H40" s="19"/>
    </row>
    <row r="41" ht="15" customHeight="1"/>
  </sheetData>
  <mergeCells count="7">
    <mergeCell ref="A1:A2"/>
    <mergeCell ref="B1:B2"/>
    <mergeCell ref="C1:C2"/>
    <mergeCell ref="D1:D2"/>
    <mergeCell ref="E1:E2"/>
    <mergeCell ref="F1:F2"/>
    <mergeCell ref="H1:I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"/>
  <sheetViews>
    <sheetView zoomScale="80" zoomScaleNormal="80" workbookViewId="0">
      <selection activeCell="C28" sqref="C28"/>
    </sheetView>
  </sheetViews>
  <sheetFormatPr defaultColWidth="9" defaultRowHeight="12.75"/>
  <cols>
    <col min="1" max="1" width="22.9166666666667" style="1" customWidth="1"/>
    <col min="2" max="2" width="11" style="1" customWidth="1"/>
    <col min="3" max="3" width="13.75" style="1" customWidth="1"/>
    <col min="4" max="26" width="11" style="1" customWidth="1"/>
    <col min="27" max="16384" width="8.66666666666667" style="1"/>
  </cols>
  <sheetData>
    <row r="1" spans="1:3">
      <c r="A1" s="2" t="s">
        <v>146</v>
      </c>
      <c r="C1" s="3" t="s">
        <v>147</v>
      </c>
    </row>
    <row r="3" ht="96" spans="1:26">
      <c r="A3" s="4" t="s">
        <v>98</v>
      </c>
      <c r="B3" s="4" t="s">
        <v>4</v>
      </c>
      <c r="C3" s="4" t="s">
        <v>148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33</v>
      </c>
      <c r="N3" s="4" t="s">
        <v>34</v>
      </c>
      <c r="O3" s="4" t="s">
        <v>35</v>
      </c>
      <c r="P3" s="4" t="s">
        <v>36</v>
      </c>
      <c r="Q3" s="4" t="s">
        <v>37</v>
      </c>
      <c r="R3" s="4" t="s">
        <v>38</v>
      </c>
      <c r="S3" s="4" t="s">
        <v>149</v>
      </c>
      <c r="T3" s="4" t="s">
        <v>7</v>
      </c>
      <c r="U3" s="4" t="s">
        <v>136</v>
      </c>
      <c r="V3" s="4" t="s">
        <v>150</v>
      </c>
      <c r="W3" s="4" t="s">
        <v>151</v>
      </c>
      <c r="X3" s="4" t="s">
        <v>152</v>
      </c>
      <c r="Y3" s="4" t="s">
        <v>153</v>
      </c>
      <c r="Z3" s="4" t="s">
        <v>8</v>
      </c>
    </row>
    <row r="4" spans="1:26">
      <c r="A4" s="5" t="s">
        <v>132</v>
      </c>
      <c r="B4" s="5" t="s">
        <v>65</v>
      </c>
      <c r="C4" s="5" t="s">
        <v>154</v>
      </c>
      <c r="D4" s="5" t="s">
        <v>50</v>
      </c>
      <c r="E4" s="5" t="s">
        <v>43</v>
      </c>
      <c r="F4" s="5" t="s">
        <v>60</v>
      </c>
      <c r="G4" s="5" t="s">
        <v>44</v>
      </c>
      <c r="H4" s="5" t="s">
        <v>66</v>
      </c>
      <c r="I4" s="5" t="s">
        <v>58</v>
      </c>
      <c r="J4" s="5" t="s">
        <v>56</v>
      </c>
      <c r="K4" s="5" t="s">
        <v>67</v>
      </c>
      <c r="L4" s="5" t="s">
        <v>59</v>
      </c>
      <c r="M4" s="5" t="s">
        <v>47</v>
      </c>
      <c r="N4" s="5" t="s">
        <v>68</v>
      </c>
      <c r="O4" s="5" t="s">
        <v>61</v>
      </c>
      <c r="P4" s="5" t="s">
        <v>42</v>
      </c>
      <c r="Q4" s="5" t="s">
        <v>40</v>
      </c>
      <c r="R4" s="5" t="s">
        <v>62</v>
      </c>
      <c r="S4" s="5" t="s">
        <v>94</v>
      </c>
      <c r="T4" s="5" t="s">
        <v>69</v>
      </c>
      <c r="U4" s="5" t="s">
        <v>155</v>
      </c>
      <c r="V4" s="5" t="s">
        <v>156</v>
      </c>
      <c r="W4" s="5" t="s">
        <v>156</v>
      </c>
      <c r="X4" s="5" t="s">
        <v>157</v>
      </c>
      <c r="Y4" s="5" t="s">
        <v>94</v>
      </c>
      <c r="Z4" s="5">
        <v>1</v>
      </c>
    </row>
    <row r="5" spans="1:26">
      <c r="A5" s="5" t="s">
        <v>122</v>
      </c>
      <c r="B5" s="5" t="s">
        <v>70</v>
      </c>
      <c r="C5" s="5" t="s">
        <v>154</v>
      </c>
      <c r="D5" s="5" t="s">
        <v>50</v>
      </c>
      <c r="E5" s="5" t="s">
        <v>51</v>
      </c>
      <c r="F5" s="5" t="s">
        <v>50</v>
      </c>
      <c r="G5" s="5" t="s">
        <v>42</v>
      </c>
      <c r="H5" s="5" t="s">
        <v>58</v>
      </c>
      <c r="I5" s="5" t="s">
        <v>66</v>
      </c>
      <c r="J5" s="5" t="s">
        <v>50</v>
      </c>
      <c r="K5" s="5" t="s">
        <v>71</v>
      </c>
      <c r="L5" s="5" t="s">
        <v>72</v>
      </c>
      <c r="M5" s="5" t="s">
        <v>50</v>
      </c>
      <c r="N5" s="5" t="s">
        <v>68</v>
      </c>
      <c r="O5" s="5" t="s">
        <v>43</v>
      </c>
      <c r="P5" s="5" t="s">
        <v>45</v>
      </c>
      <c r="Q5" s="5" t="s">
        <v>61</v>
      </c>
      <c r="R5" s="5" t="s">
        <v>51</v>
      </c>
      <c r="S5" s="5" t="s">
        <v>94</v>
      </c>
      <c r="T5" s="5" t="s">
        <v>73</v>
      </c>
      <c r="U5" s="5" t="s">
        <v>158</v>
      </c>
      <c r="V5" s="5" t="s">
        <v>156</v>
      </c>
      <c r="W5" s="5" t="s">
        <v>156</v>
      </c>
      <c r="X5" s="5" t="s">
        <v>159</v>
      </c>
      <c r="Y5" s="5" t="s">
        <v>94</v>
      </c>
      <c r="Z5" s="5">
        <v>2</v>
      </c>
    </row>
    <row r="6" spans="1:26">
      <c r="A6" s="5" t="s">
        <v>128</v>
      </c>
      <c r="B6" s="5" t="s">
        <v>55</v>
      </c>
      <c r="C6" s="5" t="s">
        <v>154</v>
      </c>
      <c r="D6" s="5" t="s">
        <v>56</v>
      </c>
      <c r="E6" s="5" t="s">
        <v>57</v>
      </c>
      <c r="F6" s="5" t="s">
        <v>58</v>
      </c>
      <c r="G6" s="5" t="s">
        <v>42</v>
      </c>
      <c r="H6" s="5" t="s">
        <v>58</v>
      </c>
      <c r="I6" s="5" t="s">
        <v>50</v>
      </c>
      <c r="J6" s="5" t="s">
        <v>50</v>
      </c>
      <c r="K6" s="5" t="s">
        <v>59</v>
      </c>
      <c r="L6" s="5" t="s">
        <v>41</v>
      </c>
      <c r="M6" s="5" t="s">
        <v>47</v>
      </c>
      <c r="N6" s="5" t="s">
        <v>60</v>
      </c>
      <c r="O6" s="5" t="s">
        <v>58</v>
      </c>
      <c r="P6" s="5" t="s">
        <v>61</v>
      </c>
      <c r="Q6" s="5" t="s">
        <v>62</v>
      </c>
      <c r="R6" s="5" t="s">
        <v>44</v>
      </c>
      <c r="S6" s="5" t="s">
        <v>94</v>
      </c>
      <c r="T6" s="5" t="s">
        <v>63</v>
      </c>
      <c r="U6" s="5" t="s">
        <v>160</v>
      </c>
      <c r="V6" s="5" t="s">
        <v>156</v>
      </c>
      <c r="W6" s="5" t="s">
        <v>156</v>
      </c>
      <c r="X6" s="5" t="s">
        <v>161</v>
      </c>
      <c r="Y6" s="5" t="s">
        <v>94</v>
      </c>
      <c r="Z6" s="5">
        <v>3</v>
      </c>
    </row>
    <row r="7" spans="1:26">
      <c r="A7" s="5" t="s">
        <v>118</v>
      </c>
      <c r="B7" s="5" t="s">
        <v>39</v>
      </c>
      <c r="C7" s="5" t="s">
        <v>154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44</v>
      </c>
      <c r="J7" s="5" t="s">
        <v>45</v>
      </c>
      <c r="K7" s="5" t="s">
        <v>46</v>
      </c>
      <c r="L7" s="5" t="s">
        <v>44</v>
      </c>
      <c r="M7" s="5" t="s">
        <v>47</v>
      </c>
      <c r="N7" s="5" t="s">
        <v>48</v>
      </c>
      <c r="O7" s="5" t="s">
        <v>43</v>
      </c>
      <c r="P7" s="5" t="s">
        <v>49</v>
      </c>
      <c r="Q7" s="5" t="s">
        <v>50</v>
      </c>
      <c r="R7" s="5" t="s">
        <v>51</v>
      </c>
      <c r="S7" s="5" t="s">
        <v>94</v>
      </c>
      <c r="T7" s="5" t="s">
        <v>52</v>
      </c>
      <c r="U7" s="5" t="s">
        <v>162</v>
      </c>
      <c r="V7" s="5" t="s">
        <v>156</v>
      </c>
      <c r="W7" s="5" t="s">
        <v>156</v>
      </c>
      <c r="X7" s="5" t="s">
        <v>61</v>
      </c>
      <c r="Y7" s="5" t="s">
        <v>94</v>
      </c>
      <c r="Z7" s="5">
        <v>4</v>
      </c>
    </row>
    <row r="8" spans="1:26">
      <c r="A8" s="5" t="s">
        <v>126</v>
      </c>
      <c r="B8" s="5" t="s">
        <v>82</v>
      </c>
      <c r="C8" s="5" t="s">
        <v>154</v>
      </c>
      <c r="D8" s="5" t="s">
        <v>62</v>
      </c>
      <c r="E8" s="5" t="s">
        <v>41</v>
      </c>
      <c r="F8" s="5" t="s">
        <v>46</v>
      </c>
      <c r="G8" s="5" t="s">
        <v>59</v>
      </c>
      <c r="H8" s="5" t="s">
        <v>51</v>
      </c>
      <c r="I8" s="5" t="s">
        <v>62</v>
      </c>
      <c r="J8" s="5" t="s">
        <v>50</v>
      </c>
      <c r="K8" s="5" t="s">
        <v>67</v>
      </c>
      <c r="L8" s="5" t="s">
        <v>42</v>
      </c>
      <c r="M8" s="5" t="s">
        <v>77</v>
      </c>
      <c r="N8" s="5" t="s">
        <v>68</v>
      </c>
      <c r="O8" s="5" t="s">
        <v>66</v>
      </c>
      <c r="P8" s="5" t="s">
        <v>59</v>
      </c>
      <c r="Q8" s="5" t="s">
        <v>47</v>
      </c>
      <c r="R8" s="5" t="s">
        <v>47</v>
      </c>
      <c r="S8" s="5" t="s">
        <v>94</v>
      </c>
      <c r="T8" s="5" t="s">
        <v>83</v>
      </c>
      <c r="U8" s="5" t="s">
        <v>163</v>
      </c>
      <c r="V8" s="5" t="s">
        <v>156</v>
      </c>
      <c r="W8" s="5" t="s">
        <v>156</v>
      </c>
      <c r="X8" s="5" t="s">
        <v>164</v>
      </c>
      <c r="Y8" s="5" t="s">
        <v>94</v>
      </c>
      <c r="Z8" s="5">
        <v>5</v>
      </c>
    </row>
    <row r="9" spans="1:26">
      <c r="A9" s="5" t="s">
        <v>115</v>
      </c>
      <c r="B9" s="5" t="s">
        <v>84</v>
      </c>
      <c r="C9" s="5" t="s">
        <v>154</v>
      </c>
      <c r="D9" s="5" t="s">
        <v>58</v>
      </c>
      <c r="E9" s="5" t="s">
        <v>85</v>
      </c>
      <c r="F9" s="5" t="s">
        <v>41</v>
      </c>
      <c r="G9" s="5" t="s">
        <v>66</v>
      </c>
      <c r="H9" s="5" t="s">
        <v>58</v>
      </c>
      <c r="I9" s="5" t="s">
        <v>67</v>
      </c>
      <c r="J9" s="5" t="s">
        <v>45</v>
      </c>
      <c r="K9" s="5" t="s">
        <v>67</v>
      </c>
      <c r="L9" s="5" t="s">
        <v>44</v>
      </c>
      <c r="M9" s="5" t="s">
        <v>44</v>
      </c>
      <c r="N9" s="5" t="s">
        <v>86</v>
      </c>
      <c r="O9" s="5" t="s">
        <v>61</v>
      </c>
      <c r="P9" s="5" t="s">
        <v>66</v>
      </c>
      <c r="Q9" s="5" t="s">
        <v>77</v>
      </c>
      <c r="R9" s="5" t="s">
        <v>76</v>
      </c>
      <c r="S9" s="5" t="s">
        <v>94</v>
      </c>
      <c r="T9" s="5" t="s">
        <v>59</v>
      </c>
      <c r="U9" s="5" t="s">
        <v>165</v>
      </c>
      <c r="V9" s="5" t="s">
        <v>156</v>
      </c>
      <c r="W9" s="5" t="s">
        <v>156</v>
      </c>
      <c r="X9" s="5" t="s">
        <v>166</v>
      </c>
      <c r="Y9" s="5" t="s">
        <v>94</v>
      </c>
      <c r="Z9" s="5">
        <v>6</v>
      </c>
    </row>
    <row r="10" spans="1:26">
      <c r="A10" s="5" t="s">
        <v>112</v>
      </c>
      <c r="B10" s="5" t="s">
        <v>87</v>
      </c>
      <c r="C10" s="5" t="s">
        <v>154</v>
      </c>
      <c r="D10" s="5" t="s">
        <v>44</v>
      </c>
      <c r="E10" s="5" t="s">
        <v>76</v>
      </c>
      <c r="F10" s="5" t="s">
        <v>57</v>
      </c>
      <c r="G10" s="5" t="s">
        <v>66</v>
      </c>
      <c r="H10" s="5" t="s">
        <v>51</v>
      </c>
      <c r="I10" s="5" t="s">
        <v>42</v>
      </c>
      <c r="J10" s="5" t="s">
        <v>45</v>
      </c>
      <c r="K10" s="5" t="s">
        <v>88</v>
      </c>
      <c r="L10" s="5" t="s">
        <v>89</v>
      </c>
      <c r="M10" s="5" t="s">
        <v>57</v>
      </c>
      <c r="N10" s="5" t="s">
        <v>68</v>
      </c>
      <c r="O10" s="5" t="s">
        <v>41</v>
      </c>
      <c r="P10" s="5" t="s">
        <v>66</v>
      </c>
      <c r="Q10" s="5" t="s">
        <v>44</v>
      </c>
      <c r="R10" s="5" t="s">
        <v>77</v>
      </c>
      <c r="S10" s="5" t="s">
        <v>94</v>
      </c>
      <c r="T10" s="5" t="s">
        <v>47</v>
      </c>
      <c r="U10" s="5" t="s">
        <v>167</v>
      </c>
      <c r="V10" s="5" t="s">
        <v>156</v>
      </c>
      <c r="W10" s="5" t="s">
        <v>156</v>
      </c>
      <c r="X10" s="5" t="s">
        <v>168</v>
      </c>
      <c r="Y10" s="5" t="s">
        <v>94</v>
      </c>
      <c r="Z10" s="5">
        <v>7</v>
      </c>
    </row>
    <row r="11" spans="1:26">
      <c r="A11" s="5" t="s">
        <v>109</v>
      </c>
      <c r="B11" s="5" t="s">
        <v>74</v>
      </c>
      <c r="C11" s="5">
        <v>15</v>
      </c>
      <c r="D11" s="5" t="s">
        <v>58</v>
      </c>
      <c r="E11" s="5" t="s">
        <v>76</v>
      </c>
      <c r="F11" s="5" t="s">
        <v>77</v>
      </c>
      <c r="G11" s="5" t="s">
        <v>47</v>
      </c>
      <c r="H11" s="5" t="s">
        <v>78</v>
      </c>
      <c r="I11" s="5" t="s">
        <v>79</v>
      </c>
      <c r="J11" s="5" t="s">
        <v>56</v>
      </c>
      <c r="K11" s="5" t="s">
        <v>80</v>
      </c>
      <c r="L11" s="5" t="s">
        <v>67</v>
      </c>
      <c r="M11" s="5" t="s">
        <v>77</v>
      </c>
      <c r="N11" s="5" t="s">
        <v>48</v>
      </c>
      <c r="O11" s="5" t="s">
        <v>79</v>
      </c>
      <c r="P11" s="5" t="s">
        <v>67</v>
      </c>
      <c r="Q11" s="5" t="s">
        <v>67</v>
      </c>
      <c r="R11" s="5" t="s">
        <v>67</v>
      </c>
      <c r="S11" s="5" t="s">
        <v>169</v>
      </c>
      <c r="T11" s="5" t="s">
        <v>81</v>
      </c>
      <c r="U11" s="5" t="s">
        <v>170</v>
      </c>
      <c r="V11" s="5" t="s">
        <v>156</v>
      </c>
      <c r="W11" s="5" t="s">
        <v>171</v>
      </c>
      <c r="X11" s="5" t="s">
        <v>172</v>
      </c>
      <c r="Y11" s="5" t="s">
        <v>94</v>
      </c>
      <c r="Z11" s="5">
        <v>8</v>
      </c>
    </row>
    <row r="12" spans="1:26">
      <c r="A12" s="5" t="s">
        <v>117</v>
      </c>
      <c r="B12" s="5" t="s">
        <v>90</v>
      </c>
      <c r="C12" s="5" t="s">
        <v>154</v>
      </c>
      <c r="D12" s="5" t="s">
        <v>58</v>
      </c>
      <c r="E12" s="5" t="s">
        <v>91</v>
      </c>
      <c r="F12" s="5" t="s">
        <v>92</v>
      </c>
      <c r="G12" s="5" t="s">
        <v>79</v>
      </c>
      <c r="H12" s="5" t="s">
        <v>78</v>
      </c>
      <c r="I12" s="5" t="s">
        <v>78</v>
      </c>
      <c r="J12" s="5" t="s">
        <v>40</v>
      </c>
      <c r="K12" s="5" t="s">
        <v>93</v>
      </c>
      <c r="L12" s="5" t="s">
        <v>88</v>
      </c>
      <c r="M12" s="5" t="s">
        <v>47</v>
      </c>
      <c r="N12" s="5" t="s">
        <v>94</v>
      </c>
      <c r="O12" s="5" t="s">
        <v>89</v>
      </c>
      <c r="P12" s="5" t="s">
        <v>89</v>
      </c>
      <c r="Q12" s="5" t="s">
        <v>95</v>
      </c>
      <c r="R12" s="5" t="s">
        <v>46</v>
      </c>
      <c r="S12" s="5" t="s">
        <v>173</v>
      </c>
      <c r="T12" s="5" t="s">
        <v>96</v>
      </c>
      <c r="U12" s="5" t="s">
        <v>174</v>
      </c>
      <c r="V12" s="5" t="s">
        <v>156</v>
      </c>
      <c r="W12" s="5" t="s">
        <v>175</v>
      </c>
      <c r="X12" s="5" t="s">
        <v>176</v>
      </c>
      <c r="Y12" s="5" t="s">
        <v>94</v>
      </c>
      <c r="Z12" s="5">
        <v>9</v>
      </c>
    </row>
    <row r="13" spans="1:26">
      <c r="A13" s="5" t="s">
        <v>177</v>
      </c>
      <c r="B13" s="5" t="s">
        <v>178</v>
      </c>
      <c r="C13" s="5" t="s">
        <v>169</v>
      </c>
      <c r="D13" s="5" t="s">
        <v>147</v>
      </c>
      <c r="E13" s="5" t="s">
        <v>147</v>
      </c>
      <c r="F13" s="5" t="s">
        <v>147</v>
      </c>
      <c r="G13" s="5" t="s">
        <v>147</v>
      </c>
      <c r="H13" s="5" t="s">
        <v>147</v>
      </c>
      <c r="I13" s="5" t="s">
        <v>147</v>
      </c>
      <c r="J13" s="5" t="s">
        <v>147</v>
      </c>
      <c r="K13" s="5" t="s">
        <v>147</v>
      </c>
      <c r="L13" s="5" t="s">
        <v>147</v>
      </c>
      <c r="M13" s="5" t="s">
        <v>147</v>
      </c>
      <c r="N13" s="5" t="s">
        <v>94</v>
      </c>
      <c r="O13" s="5" t="s">
        <v>147</v>
      </c>
      <c r="P13" s="5" t="s">
        <v>147</v>
      </c>
      <c r="Q13" s="5" t="s">
        <v>147</v>
      </c>
      <c r="R13" s="5" t="s">
        <v>147</v>
      </c>
      <c r="S13" s="5" t="s">
        <v>169</v>
      </c>
      <c r="T13" s="5" t="s">
        <v>94</v>
      </c>
      <c r="U13" s="5" t="s">
        <v>94</v>
      </c>
      <c r="V13" s="5" t="s">
        <v>169</v>
      </c>
      <c r="W13" s="5" t="s">
        <v>147</v>
      </c>
      <c r="X13" s="5" t="s">
        <v>94</v>
      </c>
      <c r="Y13" s="5" t="s">
        <v>94</v>
      </c>
      <c r="Z13" s="5">
        <v>10</v>
      </c>
    </row>
    <row r="14" spans="1:26">
      <c r="A14" s="5" t="s">
        <v>179</v>
      </c>
      <c r="B14" s="5" t="s">
        <v>180</v>
      </c>
      <c r="C14" s="5" t="s">
        <v>169</v>
      </c>
      <c r="D14" s="5" t="s">
        <v>147</v>
      </c>
      <c r="E14" s="5" t="s">
        <v>147</v>
      </c>
      <c r="F14" s="5" t="s">
        <v>147</v>
      </c>
      <c r="G14" s="5" t="s">
        <v>147</v>
      </c>
      <c r="H14" s="5" t="s">
        <v>147</v>
      </c>
      <c r="I14" s="5" t="s">
        <v>147</v>
      </c>
      <c r="J14" s="5" t="s">
        <v>147</v>
      </c>
      <c r="K14" s="5" t="s">
        <v>147</v>
      </c>
      <c r="L14" s="5" t="s">
        <v>147</v>
      </c>
      <c r="M14" s="5" t="s">
        <v>147</v>
      </c>
      <c r="N14" s="5" t="s">
        <v>94</v>
      </c>
      <c r="O14" s="5" t="s">
        <v>147</v>
      </c>
      <c r="P14" s="5" t="s">
        <v>147</v>
      </c>
      <c r="Q14" s="5" t="s">
        <v>147</v>
      </c>
      <c r="R14" s="5" t="s">
        <v>147</v>
      </c>
      <c r="S14" s="5" t="s">
        <v>169</v>
      </c>
      <c r="T14" s="5" t="s">
        <v>94</v>
      </c>
      <c r="U14" s="5" t="s">
        <v>94</v>
      </c>
      <c r="V14" s="5" t="s">
        <v>169</v>
      </c>
      <c r="W14" s="5" t="s">
        <v>147</v>
      </c>
      <c r="X14" s="5" t="s">
        <v>94</v>
      </c>
      <c r="Y14" s="5" t="s">
        <v>94</v>
      </c>
      <c r="Z14" s="5">
        <v>11</v>
      </c>
    </row>
    <row r="15" spans="1:26">
      <c r="A15" s="5" t="s">
        <v>181</v>
      </c>
      <c r="B15" s="5" t="s">
        <v>182</v>
      </c>
      <c r="C15" s="5" t="s">
        <v>169</v>
      </c>
      <c r="D15" s="5" t="s">
        <v>147</v>
      </c>
      <c r="E15" s="5" t="s">
        <v>147</v>
      </c>
      <c r="F15" s="5" t="s">
        <v>147</v>
      </c>
      <c r="G15" s="5" t="s">
        <v>147</v>
      </c>
      <c r="H15" s="5" t="s">
        <v>147</v>
      </c>
      <c r="I15" s="5" t="s">
        <v>147</v>
      </c>
      <c r="J15" s="5" t="s">
        <v>147</v>
      </c>
      <c r="K15" s="5" t="s">
        <v>147</v>
      </c>
      <c r="L15" s="5" t="s">
        <v>147</v>
      </c>
      <c r="M15" s="5" t="s">
        <v>147</v>
      </c>
      <c r="N15" s="5" t="s">
        <v>94</v>
      </c>
      <c r="O15" s="5" t="s">
        <v>147</v>
      </c>
      <c r="P15" s="5" t="s">
        <v>147</v>
      </c>
      <c r="Q15" s="5" t="s">
        <v>147</v>
      </c>
      <c r="R15" s="5" t="s">
        <v>147</v>
      </c>
      <c r="S15" s="5" t="s">
        <v>169</v>
      </c>
      <c r="T15" s="5" t="s">
        <v>94</v>
      </c>
      <c r="U15" s="5" t="s">
        <v>94</v>
      </c>
      <c r="V15" s="5" t="s">
        <v>169</v>
      </c>
      <c r="W15" s="5" t="s">
        <v>147</v>
      </c>
      <c r="X15" s="5" t="s">
        <v>94</v>
      </c>
      <c r="Y15" s="5" t="s">
        <v>94</v>
      </c>
      <c r="Z15" s="5">
        <v>12</v>
      </c>
    </row>
    <row r="16" spans="1:26">
      <c r="A16" s="5" t="s">
        <v>183</v>
      </c>
      <c r="B16" s="5" t="s">
        <v>184</v>
      </c>
      <c r="C16" s="5" t="s">
        <v>169</v>
      </c>
      <c r="D16" s="5" t="s">
        <v>147</v>
      </c>
      <c r="E16" s="5" t="s">
        <v>147</v>
      </c>
      <c r="F16" s="5" t="s">
        <v>147</v>
      </c>
      <c r="G16" s="5" t="s">
        <v>147</v>
      </c>
      <c r="H16" s="5" t="s">
        <v>147</v>
      </c>
      <c r="I16" s="5" t="s">
        <v>147</v>
      </c>
      <c r="J16" s="5" t="s">
        <v>147</v>
      </c>
      <c r="K16" s="5" t="s">
        <v>147</v>
      </c>
      <c r="L16" s="5" t="s">
        <v>147</v>
      </c>
      <c r="M16" s="5" t="s">
        <v>147</v>
      </c>
      <c r="N16" s="5" t="s">
        <v>94</v>
      </c>
      <c r="O16" s="5" t="s">
        <v>147</v>
      </c>
      <c r="P16" s="5" t="s">
        <v>147</v>
      </c>
      <c r="Q16" s="5" t="s">
        <v>147</v>
      </c>
      <c r="R16" s="5" t="s">
        <v>147</v>
      </c>
      <c r="S16" s="5" t="s">
        <v>169</v>
      </c>
      <c r="T16" s="5" t="s">
        <v>94</v>
      </c>
      <c r="U16" s="5" t="s">
        <v>94</v>
      </c>
      <c r="V16" s="5" t="s">
        <v>169</v>
      </c>
      <c r="W16" s="5" t="s">
        <v>147</v>
      </c>
      <c r="X16" s="5" t="s">
        <v>94</v>
      </c>
      <c r="Y16" s="5" t="s">
        <v>94</v>
      </c>
      <c r="Z16" s="5">
        <v>13</v>
      </c>
    </row>
    <row r="17" spans="1:26">
      <c r="A17" s="5" t="s">
        <v>147</v>
      </c>
      <c r="B17" s="5" t="s">
        <v>185</v>
      </c>
      <c r="C17" s="5" t="s">
        <v>186</v>
      </c>
      <c r="D17" s="5" t="s">
        <v>187</v>
      </c>
      <c r="E17" s="5" t="s">
        <v>188</v>
      </c>
      <c r="F17" s="5" t="s">
        <v>189</v>
      </c>
      <c r="G17" s="5" t="s">
        <v>190</v>
      </c>
      <c r="H17" s="5" t="s">
        <v>191</v>
      </c>
      <c r="I17" s="5" t="s">
        <v>192</v>
      </c>
      <c r="J17" s="5" t="s">
        <v>193</v>
      </c>
      <c r="K17" s="5" t="s">
        <v>194</v>
      </c>
      <c r="L17" s="5" t="s">
        <v>195</v>
      </c>
      <c r="M17" s="5" t="s">
        <v>196</v>
      </c>
      <c r="N17" s="5" t="s">
        <v>197</v>
      </c>
      <c r="O17" s="5" t="s">
        <v>198</v>
      </c>
      <c r="P17" s="5" t="s">
        <v>199</v>
      </c>
      <c r="Q17" s="5" t="s">
        <v>200</v>
      </c>
      <c r="R17" s="5" t="s">
        <v>201</v>
      </c>
      <c r="S17" s="5" t="s">
        <v>202</v>
      </c>
      <c r="T17" s="5" t="s">
        <v>147</v>
      </c>
      <c r="U17" s="5" t="s">
        <v>203</v>
      </c>
      <c r="V17" s="5" t="s">
        <v>204</v>
      </c>
      <c r="W17" s="5" t="s">
        <v>205</v>
      </c>
      <c r="X17" s="5" t="s">
        <v>147</v>
      </c>
      <c r="Y17" s="5" t="s">
        <v>147</v>
      </c>
      <c r="Z17" s="5" t="s">
        <v>147</v>
      </c>
    </row>
    <row r="18" spans="1:26">
      <c r="A18" s="5" t="s">
        <v>147</v>
      </c>
      <c r="B18" s="5" t="s">
        <v>206</v>
      </c>
      <c r="C18" s="5" t="s">
        <v>202</v>
      </c>
      <c r="D18" s="5" t="s">
        <v>94</v>
      </c>
      <c r="E18" s="5" t="s">
        <v>169</v>
      </c>
      <c r="F18" s="5" t="s">
        <v>94</v>
      </c>
      <c r="G18" s="5" t="s">
        <v>94</v>
      </c>
      <c r="H18" s="5" t="s">
        <v>94</v>
      </c>
      <c r="I18" s="5" t="s">
        <v>94</v>
      </c>
      <c r="J18" s="5" t="s">
        <v>94</v>
      </c>
      <c r="K18" s="5" t="s">
        <v>207</v>
      </c>
      <c r="L18" s="5" t="s">
        <v>94</v>
      </c>
      <c r="M18" s="5" t="s">
        <v>94</v>
      </c>
      <c r="N18" s="5" t="s">
        <v>208</v>
      </c>
      <c r="O18" s="5" t="s">
        <v>94</v>
      </c>
      <c r="P18" s="5" t="s">
        <v>94</v>
      </c>
      <c r="Q18" s="5" t="s">
        <v>94</v>
      </c>
      <c r="R18" s="5" t="s">
        <v>94</v>
      </c>
      <c r="S18" s="5" t="s">
        <v>202</v>
      </c>
      <c r="T18" s="5" t="s">
        <v>147</v>
      </c>
      <c r="U18" s="5" t="s">
        <v>147</v>
      </c>
      <c r="V18" s="5" t="s">
        <v>147</v>
      </c>
      <c r="W18" s="5" t="s">
        <v>147</v>
      </c>
      <c r="X18" s="5" t="s">
        <v>147</v>
      </c>
      <c r="Y18" s="5" t="s">
        <v>147</v>
      </c>
      <c r="Z18" s="5" t="s">
        <v>147</v>
      </c>
    </row>
  </sheetData>
  <autoFilter ref="T4:T18">
    <sortState ref="T4:T18">
      <sortCondition ref="T4:T17" descending="1"/>
    </sortState>
    <extLst/>
  </autoFilter>
  <mergeCells count="1">
    <mergeCell ref="A1:Z2"/>
  </mergeCells>
  <pageMargins left="0.75" right="0.75" top="1" bottom="1" header="0.5" footer="0.5"/>
  <pageSetup paperSize="9" firstPageNumber="0" fitToWidth="0" fitToHeight="0" orientation="portrait" useFirstPageNumber="1" horizontalDpi="300" verticalDpi="300"/>
  <headerFooter alignWithMargins="0">
    <oddFooter>&amp;C
&amp;10第&amp;P页 / 共&amp;N页&amp;R&amp;10江西工业贸易职业技术学院
2022年02月24日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素质表</vt:lpstr>
      <vt:lpstr>品行表</vt:lpstr>
      <vt:lpstr>品行</vt:lpstr>
      <vt:lpstr>成绩单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林媛媛</dc:creator>
  <cp:lastModifiedBy>Administrator</cp:lastModifiedBy>
  <dcterms:created xsi:type="dcterms:W3CDTF">2022-02-24T13:19:00Z</dcterms:created>
  <dcterms:modified xsi:type="dcterms:W3CDTF">2022-03-10T16:38:37Z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70619F59C54741AAB9760DAE04BF23D6</vt:lpwstr>
  </property>
  <property fmtid="{D5CDD505-2E9C-101B-9397-08002B2CF9AE}" pid="3" name="KSOProductBuildVer">
    <vt:lpwstr>2052-11.1.0.11405</vt:lpwstr>
  </property>
</Properties>
</file>