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操行表" sheetId="3" r:id="rId3"/>
  </sheets>
  <definedNames>
    <definedName name="_xlnm._FilterDatabase" localSheetId="0" hidden="1">素质表!$A$1:$AI$61</definedName>
    <definedName name="_xlnm._FilterDatabase" localSheetId="2" hidden="1">操行表!$A$1:$H$68</definedName>
    <definedName name="_xlnm.Print_Titles" localSheetId="0">素质表!$1:$6</definedName>
  </definedNames>
  <calcPr calcId="144525"/>
</workbook>
</file>

<file path=xl/comments1.xml><?xml version="1.0" encoding="utf-8"?>
<comments xmlns="http://schemas.openxmlformats.org/spreadsheetml/2006/main">
  <authors>
    <author>86175</author>
  </authors>
  <commentList>
    <comment ref="H7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军训标兵</t>
        </r>
      </text>
    </comment>
    <comment ref="H15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院舞蹈大赛二等奖</t>
        </r>
      </text>
    </comment>
    <comment ref="H16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系自律委员会优秀干事</t>
        </r>
      </text>
    </comment>
    <comment ref="H18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院舞蹈大赛二等奖
</t>
        </r>
      </text>
    </comment>
    <comment ref="E19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</t>
        </r>
      </text>
    </comment>
    <comment ref="F19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迟到次数多 偶尔缺勤</t>
        </r>
      </text>
    </comment>
    <comment ref="K27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晚自习睡觉通报批评
</t>
        </r>
      </text>
    </comment>
    <comment ref="F42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偶尔迟到</t>
        </r>
      </text>
    </comment>
    <comment ref="H45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军训标兵</t>
        </r>
      </text>
    </comment>
    <comment ref="K49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晚自习讲话被通报批评</t>
        </r>
      </text>
    </comment>
    <comment ref="F54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晨读次数极少 经常缺勤</t>
        </r>
      </text>
    </comment>
    <comment ref="K57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晚自习睡觉通报批评</t>
        </r>
      </text>
    </comment>
    <comment ref="F58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经常缺勤 晨读次数少</t>
        </r>
      </text>
    </comment>
    <comment ref="K58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无故缺勤实用大学语文课</t>
        </r>
      </text>
    </comment>
    <comment ref="F60" authorId="0">
      <text>
        <r>
          <rPr>
            <b/>
            <sz val="9"/>
            <rFont val="宋体"/>
            <charset val="134"/>
          </rPr>
          <t>86175:</t>
        </r>
        <r>
          <rPr>
            <sz val="9"/>
            <rFont val="宋体"/>
            <charset val="134"/>
          </rPr>
          <t xml:space="preserve">
经常迟到</t>
        </r>
      </text>
    </comment>
  </commentList>
</comments>
</file>

<file path=xl/sharedStrings.xml><?xml version="1.0" encoding="utf-8"?>
<sst xmlns="http://schemas.openxmlformats.org/spreadsheetml/2006/main" count="592" uniqueCount="237">
  <si>
    <t>旅游商务系2021—2022学年上学期 2021级商务英语1班学生综合测评表</t>
  </si>
  <si>
    <t>总人数: 55人,可评    一等奖:  2人,二等奖:3人,三等奖:6人,三好学生: 3人,优秀学生干部:1 人,班级等级:  甲 辅导员（班主任）签名：刘璐</t>
  </si>
  <si>
    <t>总人数:  55人,实评:综合素质奖:1 人,一等奖:1人,二等奖:3人,三等奖:6 人,三好学生:3人,优秀学生干部: 1人,班级等级: 甲 辅导员（班主任）签名：刘璐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</si>
  <si>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</si>
  <si>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</si>
  <si>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</si>
  <si>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</si>
  <si>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</si>
  <si>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</si>
  <si>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</si>
  <si>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</si>
  <si>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</si>
  <si>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</si>
  <si>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</si>
  <si>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</si>
  <si>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</si>
  <si>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</si>
  <si>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</si>
  <si>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</si>
  <si>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</si>
  <si>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</si>
  <si>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</si>
  <si>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</si>
  <si>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思想道德与法治</t>
  </si>
  <si>
    <t>劳动教育</t>
  </si>
  <si>
    <t>大学生心理健康教育</t>
  </si>
  <si>
    <t>商务英语口语I</t>
  </si>
  <si>
    <t>实用大学语文</t>
  </si>
  <si>
    <t>计算机应用基础</t>
  </si>
  <si>
    <t>商务英语视听说I</t>
  </si>
  <si>
    <t>大学生创新创业基础</t>
  </si>
  <si>
    <t>体育与健康I</t>
  </si>
  <si>
    <t>职业素质修炼I</t>
  </si>
  <si>
    <t>军事训练</t>
  </si>
  <si>
    <t>英语精读I</t>
  </si>
  <si>
    <t>大学生安全教育</t>
  </si>
  <si>
    <t>英语语音语调</t>
  </si>
  <si>
    <t>平均分</t>
  </si>
  <si>
    <t>占紫婷</t>
  </si>
  <si>
    <t>达标</t>
  </si>
  <si>
    <t>综合素质奖、三好学生</t>
  </si>
  <si>
    <t>郭兰青</t>
  </si>
  <si>
    <t>一等奖学金、三好学生</t>
  </si>
  <si>
    <t>卢雪梅</t>
  </si>
  <si>
    <t>二等奖学金、三好学生</t>
  </si>
  <si>
    <t>钱佳欣</t>
  </si>
  <si>
    <t>二等奖学金</t>
  </si>
  <si>
    <t>余子晴</t>
  </si>
  <si>
    <t>二等奖学金、优秀学生干部</t>
  </si>
  <si>
    <t>邱梦婷</t>
  </si>
  <si>
    <t>三等奖学金</t>
  </si>
  <si>
    <t>李晨</t>
  </si>
  <si>
    <t>张良玉</t>
  </si>
  <si>
    <t>罗依琳</t>
  </si>
  <si>
    <t>陆佳怡</t>
  </si>
  <si>
    <t>樊宇欣</t>
  </si>
  <si>
    <t>刘媛</t>
  </si>
  <si>
    <t>徐佳鑫</t>
  </si>
  <si>
    <t>张雨宣</t>
  </si>
  <si>
    <t>彭浩</t>
  </si>
  <si>
    <t>廖慧珍</t>
  </si>
  <si>
    <t>吴欢欢</t>
  </si>
  <si>
    <t>柯馨怡</t>
  </si>
  <si>
    <t>娄丹</t>
  </si>
  <si>
    <t>胡爱灵</t>
  </si>
  <si>
    <t>刘婧</t>
  </si>
  <si>
    <t>赖莉</t>
  </si>
  <si>
    <t>刘丽</t>
  </si>
  <si>
    <t>徐丽萍</t>
  </si>
  <si>
    <t>陈敏</t>
  </si>
  <si>
    <t>吴彩云</t>
  </si>
  <si>
    <t>刘菲</t>
  </si>
  <si>
    <t>赖思梦</t>
  </si>
  <si>
    <t>王琴</t>
  </si>
  <si>
    <t>刘娇</t>
  </si>
  <si>
    <t>龙瑞莹</t>
  </si>
  <si>
    <t>王羽婷</t>
  </si>
  <si>
    <t>黄敏</t>
  </si>
  <si>
    <t>熊静</t>
  </si>
  <si>
    <t>施蓉</t>
  </si>
  <si>
    <t>付光祥</t>
  </si>
  <si>
    <t>李王娟</t>
  </si>
  <si>
    <t>赵文静</t>
  </si>
  <si>
    <t>张佳红</t>
  </si>
  <si>
    <t>李康霞</t>
  </si>
  <si>
    <t>宋桥桥</t>
  </si>
  <si>
    <t>熊羚君</t>
  </si>
  <si>
    <t>张会</t>
  </si>
  <si>
    <t>王湖香</t>
  </si>
  <si>
    <t>兰雅琴</t>
  </si>
  <si>
    <t>毛俊晨</t>
  </si>
  <si>
    <t>李小露</t>
  </si>
  <si>
    <t>陈烁</t>
  </si>
  <si>
    <t>汪婷</t>
  </si>
  <si>
    <t>林睿</t>
  </si>
  <si>
    <t>李甜甜</t>
  </si>
  <si>
    <t>郑鑫宇</t>
  </si>
  <si>
    <t>李宁</t>
  </si>
  <si>
    <t>黄斌</t>
  </si>
  <si>
    <t>周怡静</t>
  </si>
  <si>
    <t>2020—2021学年下学期学生品行诚信与素质加减分及综合评议一览表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</si>
  <si>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</si>
  <si>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</si>
  <si>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</si>
  <si>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</si>
  <si>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</si>
  <si>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</si>
  <si>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加分</t>
  </si>
  <si>
    <t>项目</t>
  </si>
  <si>
    <t>出勤率</t>
  </si>
  <si>
    <t>等级</t>
  </si>
  <si>
    <t>减分</t>
  </si>
  <si>
    <t>T2020613137</t>
  </si>
  <si>
    <t>预防中风讲座+2、石学亮老师讲座+2爱国主义教育知识网络答题活动+10</t>
  </si>
  <si>
    <t>支付宝打卡10+网络安全知识竞赛答题活动5+百万网民答题活动5+宪法答题活动5+英语角+3</t>
  </si>
  <si>
    <t>T2021507101</t>
  </si>
  <si>
    <t>赴小平小道社会实践+2、院自律于宿管开展体育竞赛+2、预防中风讲座+2、石学亮老师讲座+2爱国主义教育知识网络答题活动+10</t>
  </si>
  <si>
    <t>支付宝打卡10+网络安全知识竞赛答题活动5+百万网民答题活动5+宪法答题活动5英语协会+3、院自律委员会干部+6、</t>
  </si>
  <si>
    <t>T2021507102</t>
  </si>
  <si>
    <t>支付宝打卡10+网络安全知识竞赛答题活动5+百万网民答题活动5+宪法答题活动5英语角+3、</t>
  </si>
  <si>
    <t>T2021507103</t>
  </si>
  <si>
    <t>支付宝打卡7+网络安全知识竞赛答题活动5+百万网民答题活动5+宪法答题活动5、体委+5、英语协会+3</t>
  </si>
  <si>
    <t>T2021507104</t>
  </si>
  <si>
    <t>支付宝打卡10+网络安全知识竞赛答题活动5+百万网民答题活动5+宪法答题活动5+街舞社+3、英语协会+3、</t>
  </si>
  <si>
    <t>T2021507105</t>
  </si>
  <si>
    <t>预防中风讲座+2、石学亮老师讲座+2、公共区域打扫+2、 大学生心理网上答题+2爱国主义教育知识网络答题活动+10</t>
  </si>
  <si>
    <t>支付宝打卡10+网络安全知识竞赛答题活动5+百万网民答题活动5+宪法答题活动5+英语协会+3、系新媒体社团+3、</t>
  </si>
  <si>
    <t>T2021507106</t>
  </si>
  <si>
    <t>旅游商务系校园歌手大赛3、爱国主义教育知识网络答题活动+10</t>
  </si>
  <si>
    <t>支付宝打卡10+网络安全知识竞赛答题活动5+百万网民答题活动5+宪法答题活动5英语协会3+院合唱团3+</t>
  </si>
  <si>
    <t>T2021507108</t>
  </si>
  <si>
    <t>支付宝打卡10+网络安全知识竞赛答题活动5+百万网民答题活动5+宪法答题活动5英语角+3</t>
  </si>
  <si>
    <t>T2021507109</t>
  </si>
  <si>
    <t>T2021507110</t>
  </si>
  <si>
    <t>支付宝打卡10+网络安全知识竞赛答题活动5+百万网民答题活动5+宪法答题活动5+英语协会+3、院自律委员会干部+6、</t>
  </si>
  <si>
    <t>T2021507112</t>
  </si>
  <si>
    <t>支付宝打卡10+网络安全知识竞赛答题活动5+百万网民答题活动5+宪法答题活动5+英语协会+3</t>
  </si>
  <si>
    <t>T2021507113</t>
  </si>
  <si>
    <t>旅游商务系闯关大赛+2、预防中风讲座+2、石学亮老师讲座+2爱国主义教育知识网络答题活动+10</t>
  </si>
  <si>
    <t>支付宝打卡10+网络安全知识竞赛答题活动5+百万网民答题活动5+宪法答题活动5英语协会3+新媒体社团3</t>
  </si>
  <si>
    <t>T2021507114</t>
  </si>
  <si>
    <t xml:space="preserve">                                      </t>
  </si>
  <si>
    <t>支付宝打卡10+网络安全知识竞赛答题活动5+百万网民答题活动5+宪法答题活动5英语角3＋舞之韵3</t>
  </si>
  <si>
    <t xml:space="preserve">
</t>
  </si>
  <si>
    <t>舞蹈大赛二等奖</t>
  </si>
  <si>
    <t>T2021507115</t>
  </si>
  <si>
    <t>T2021507116</t>
  </si>
  <si>
    <t>T2021507117</t>
  </si>
  <si>
    <t>支付宝打卡10+网络安全知识竞赛答题活动5+百万网民答题活动5+宪法答题活动5羽毛球社团+3、茶艺表演队+3</t>
  </si>
  <si>
    <t>T2021507118</t>
  </si>
  <si>
    <t>支付宝打卡7+网络安全知识竞赛答题活动5+百万网民答题活动5+宪法答题活动5+英语角+3</t>
  </si>
  <si>
    <t>T2021507120</t>
  </si>
  <si>
    <t>支付宝打卡10+网络安全知识竞赛答题活动5+百万网民答题活动5+宪法答题活动5+英语协会+3、街舞社+3</t>
  </si>
  <si>
    <t>T2021507121</t>
  </si>
  <si>
    <t>支付宝打卡10+网络安全知识竞赛答题活动5+百万网民答题活动5+宪法答题活动5+英语协会+3、新媒体社团+3、</t>
  </si>
  <si>
    <t>T2021507122</t>
  </si>
  <si>
    <t>支付宝打卡10+网络安全知识竞赛答题活动5+百万网民答题活动5+宪法答题活动5+英语角+3、</t>
  </si>
  <si>
    <t>T2021507123</t>
  </si>
  <si>
    <t>支付宝打卡10+网络安全知识竞赛答题活动5+百万网民答题活动5+宪法答题活动5+英语角3+乒乓球社团+3、生活委员+7</t>
  </si>
  <si>
    <t>军训标兵</t>
  </si>
  <si>
    <t>T2021507124</t>
  </si>
  <si>
    <t xml:space="preserve">支付宝打卡10+网络安全知识竞赛答题活动5+百万网民答题活动5+宪法答题活动5+英语协会+3、羽毛球社团+3、 </t>
  </si>
  <si>
    <t>T2021507125</t>
  </si>
  <si>
    <t>支付宝打卡10+网络安全知识竞赛答题活动5+百万网民答题活动5+宪法答题活动5+英语协会+3、院自律委员会干部+6、+心理委员5</t>
  </si>
  <si>
    <t>T2021507126</t>
  </si>
  <si>
    <t>支付宝打卡10+网络安全知识竞赛答题活动5+百万网民答题活动5+宪法答题活动5+英语角+3、演说之家9</t>
  </si>
  <si>
    <t>T2021507127</t>
  </si>
  <si>
    <t>支付宝打卡10+网络安全知识竞赛答题活动5+百万网民答题活动5+宪法答题活动5+英语协会+3、院舞蹈+7、</t>
  </si>
  <si>
    <t>T2021507128</t>
  </si>
  <si>
    <t>支付宝打卡10+网络安全知识竞赛答题活动5+百万网民答题活动5+宪法答题活动5+英语协会+3、宿工部+3、</t>
  </si>
  <si>
    <t>T2021507129</t>
  </si>
  <si>
    <t>T2021507130</t>
  </si>
  <si>
    <t>支付宝打卡10+网络安全知识竞赛答题活动5+百万网民答题活动5+宪法答题活动5+英语角+3、乒乓球社团+3</t>
  </si>
  <si>
    <t>T2021507131</t>
  </si>
  <si>
    <t>支付宝打卡10+网络安全知识竞赛答题活动5+百万网民答题活动5+宪法答题活动5+英语角3分+乒乓球社团3分</t>
  </si>
  <si>
    <t>T2021507132</t>
  </si>
  <si>
    <t>支付宝打卡10+网络安全知识竞赛答题活动5+百万网民答题活动5+宪法答题活动5+英语角+3、街舞社+3、舞之韵+3、</t>
  </si>
  <si>
    <t>校园舞蹈大赛二等奖</t>
  </si>
  <si>
    <t>T2021507133</t>
  </si>
  <si>
    <t>支付宝打卡10+网络安全知识竞赛答题活动5+百万网民答题活动5+宪法答题活动5+新媒体社团3+英语角3</t>
  </si>
  <si>
    <t xml:space="preserve">
</t>
  </si>
  <si>
    <t>T2021507135</t>
  </si>
  <si>
    <t>支付宝打卡8+网络安全知识竞赛答题活动5+百万网民答题活动5+宪法答题活动5+英语协会+3、院舞蹈+7</t>
  </si>
  <si>
    <t>T2021507137</t>
  </si>
  <si>
    <t xml:space="preserve">支付宝打卡10+网络安全知识竞赛答题活动5+百万网民答题活动5+宪法答题活动5+英语协会3分＋拉丁社团3分 </t>
  </si>
  <si>
    <t>T2021507138</t>
  </si>
  <si>
    <t>支付宝打卡10+网络安全知识竞赛答题活动5+百万网民答题活动5+宪法答题活动5+英语角+3、演说之家+9</t>
  </si>
  <si>
    <t>T2021507139</t>
  </si>
  <si>
    <t>支付宝打卡10+网络安全知识竞赛答题活动5+百万网民答题活动5+宪法答题活动5、心理委员+5、英语协会+3</t>
  </si>
  <si>
    <t>T2021507140</t>
  </si>
  <si>
    <t>换届大会讲座+2、 工贸春天征文拍摄+2 、公共区域打扫+2、云溪社区志愿者活动+2、 乡村调研+2、爱眼护眼讲座+2爱国主义教育知识网络答题活动+10</t>
  </si>
  <si>
    <t>支付宝打卡10+网络安全知识竞赛答题活动5+百万网民答题活动5+宪法答题活动5、学委+7、英语角+3、系新媒体+3</t>
  </si>
  <si>
    <t>T2021507142</t>
  </si>
  <si>
    <t>T2021507143</t>
  </si>
  <si>
    <t>T2021507144</t>
  </si>
  <si>
    <t>预防中风讲座+2、石学亮老师讲座+2 工贸春天征文拍摄+2 、公共区域打扫+2、 大学生心理网上答题+2、 青年大学习网上主题团课+2、新生接待日新生代表+2爱国主义教育知识网络答题活动+10</t>
  </si>
  <si>
    <t>支付宝打卡10+网络安全知识竞赛答题活动5+百万网民答题活动5+宪法答题活动5英语协会理事7+茶艺表演3、+团支书7</t>
  </si>
  <si>
    <t>T2021507145</t>
  </si>
  <si>
    <t>石学亮老师讲座+2预防中风讲座+2爱国主义教育知识网络答题活动+10</t>
  </si>
  <si>
    <t>支付宝打卡8+网络安全知识竞赛答题活动5+百万网民答题活动5+宪法答题活动5英语协会3、</t>
  </si>
  <si>
    <t xml:space="preserve">
</t>
  </si>
  <si>
    <t>T2021507146</t>
  </si>
  <si>
    <t>支付宝打卡10+网络安全知识竞赛答题活动5+百万网民答题活动5+宪法答题活动5+街舞社+2、英语角+6、</t>
  </si>
  <si>
    <t>T2021507147</t>
  </si>
  <si>
    <t>预防中风讲座+2、石学亮老师讲座+2爱国主义教育知识网络答题活动+10班级志愿活动+1</t>
  </si>
  <si>
    <t>支付宝打卡10+网络安全知识竞赛答题活动5+百万网民答题活动5+宪法答题活动5+英语协会+3、系学生会组织部+3、</t>
  </si>
  <si>
    <t>T2021507149</t>
  </si>
  <si>
    <t>支付宝打卡7+网络安全知识竞赛答题活动5+百万网民答题活动5+宪法答题活动5+英语角+3、</t>
  </si>
  <si>
    <t>T2021507150</t>
  </si>
  <si>
    <t>T2021507151</t>
  </si>
  <si>
    <t>支付宝打卡10+网络安全知识竞赛答题活动5+百万网民答题活动5+宪法答题活动5+英语协会+3、滑板社+3</t>
  </si>
  <si>
    <t>T2021507152</t>
  </si>
  <si>
    <t>换届大会讲座+2、 工贸春天征文拍摄+2 、公共区域打扫+2、 大学生心理网上答题+2、 青年大学习网上主题团课+2、新生接待日新生代表+2、预防中风讲座+2、石学亮老师讲座+2、单招志愿者+2、爱眼护眼讲座+2、爱国主义教育知识网络答题活动+10</t>
  </si>
  <si>
    <t>支付宝打卡10+网络安全知识竞赛答题活动5+百万网民答题活动5+宪法答题活动5+班长+8、羽毛球社团+3、英语协会理事+7</t>
  </si>
  <si>
    <t>T2021507153</t>
  </si>
  <si>
    <t>支付宝打卡10+网络安全知识竞赛答题活动5+百万网民答题活动5+宪法答题活动5聆心心理社社团+3、英语协会3、</t>
  </si>
  <si>
    <t>T2021507154</t>
  </si>
  <si>
    <t>T2021507155</t>
  </si>
  <si>
    <t xml:space="preserve">预防中风讲座+2石学亮老师讲座+2	爱国主义教育知识网络答题活动+10									</t>
  </si>
  <si>
    <t>支付宝打卡10+网络安全知识竞赛答题活动5+百万网民答题活动5+宪法答题活动5英语协会3+新媒体社团3、</t>
  </si>
  <si>
    <t>T2021507156</t>
  </si>
  <si>
    <t>支付宝打卡10+网络安全知识竞赛答题活动5+百万网民答题活动5+宪法答题活动5+新媒体社团活动+5、英语角+3、</t>
  </si>
  <si>
    <t>T2021507157</t>
  </si>
  <si>
    <t>T2021507158</t>
  </si>
  <si>
    <t>支付宝打卡10+网络安全知识竞赛答题活动5+百万网民答题活动5+宪法答题活动5英语协会3+大亭书法协会3</t>
  </si>
  <si>
    <t>T2021507159</t>
  </si>
  <si>
    <t>支付宝打卡10+网络安全知识竞赛答题活动5+百万网民答题活动5+宪法答题活动5+英语协会+3、</t>
  </si>
  <si>
    <t>T2021507160</t>
  </si>
  <si>
    <t>支付宝打卡10+网络安全知识竞赛答题活动5+百万网民答题活动5+宪法答题活动5+英语协会+3、院自律委员会干部+8、</t>
  </si>
  <si>
    <t>系自律委员会优秀干事</t>
  </si>
  <si>
    <t>T2021507161</t>
  </si>
  <si>
    <t xml:space="preserve"> </t>
  </si>
  <si>
    <t>支付宝打卡10+网络安全知识竞赛答题活动5+百万网民答题活动5+宪法答题活动5英语角3+乒乓球3</t>
  </si>
  <si>
    <t>换算所得分</t>
  </si>
  <si>
    <t>预防中风讲座+2、石学亮老师讲座+2院感恩活动+2爱国主义教育知识网络答题活动+10班级志愿活动+1</t>
  </si>
  <si>
    <r>
      <rPr>
        <sz val="10"/>
        <rFont val="宋体"/>
        <charset val="134"/>
      </rPr>
      <t>预防中风讲座+2石学亮老师讲座+2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爱国主义教育知识网络答题活动+10</t>
    </r>
    <r>
      <rPr>
        <sz val="10"/>
        <rFont val="Arial"/>
        <charset val="134"/>
      </rPr>
      <t xml:space="preserve">									</t>
    </r>
  </si>
  <si>
    <t>基准分=（18+18+16+18+22+24+15+30）/8=20.125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</si>
</sst>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6">
    <font>
      <sz val="12"/>
      <name val="宋体"/>
      <charset val="1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ajor"/>
    </font>
    <font>
      <sz val="10"/>
      <color rgb="FF000000"/>
      <name val="宋体"/>
      <charset val="134"/>
    </font>
    <font>
      <b/>
      <sz val="12"/>
      <name val="宋体"/>
      <charset val="1"/>
    </font>
    <font>
      <b/>
      <sz val="12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name val="宋体"/>
      <charset val="1"/>
    </font>
    <font>
      <b/>
      <sz val="18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ajor"/>
    </font>
    <font>
      <b/>
      <sz val="8"/>
      <name val="宋体"/>
      <charset val="134"/>
      <scheme val="major"/>
    </font>
    <font>
      <b/>
      <sz val="10"/>
      <name val="宋体"/>
      <charset val="134"/>
      <scheme val="major"/>
    </font>
    <font>
      <b/>
      <sz val="10"/>
      <name val="宋体"/>
      <charset val="134"/>
    </font>
    <font>
      <b/>
      <sz val="10"/>
      <color indexed="8"/>
      <name val="宋体"/>
      <charset val="134"/>
      <scheme val="major"/>
    </font>
    <font>
      <sz val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 applyBorder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9" borderId="3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18" borderId="0" applyBorder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2" borderId="4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6">
      <alignment vertical="center"/>
    </xf>
    <xf numFmtId="0" fontId="36" fillId="0" borderId="7" applyNumberFormat="0" applyFill="0" applyAlignment="0" applyProtection="0">
      <alignment vertical="center"/>
    </xf>
    <xf numFmtId="0" fontId="2" fillId="0" borderId="0" applyBorder="0"/>
    <xf numFmtId="0" fontId="26" fillId="3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23" borderId="5" applyNumberFormat="0" applyAlignment="0" applyProtection="0">
      <alignment vertical="center"/>
    </xf>
    <xf numFmtId="0" fontId="38" fillId="23" borderId="3" applyNumberFormat="0" applyAlignment="0" applyProtection="0">
      <alignment vertical="center"/>
    </xf>
    <xf numFmtId="0" fontId="40" fillId="33" borderId="10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21" fillId="1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28" borderId="0" applyBorder="0">
      <alignment vertical="center"/>
    </xf>
    <xf numFmtId="0" fontId="26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26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11" borderId="0" applyBorder="0">
      <alignment vertical="center"/>
    </xf>
    <xf numFmtId="0" fontId="2" fillId="0" borderId="0" applyBorder="0"/>
    <xf numFmtId="0" fontId="2" fillId="0" borderId="0" applyBorder="0">
      <alignment vertical="center"/>
    </xf>
    <xf numFmtId="0" fontId="2" fillId="0" borderId="0"/>
    <xf numFmtId="0" fontId="2" fillId="0" borderId="0" applyBorder="0"/>
    <xf numFmtId="0" fontId="43" fillId="0" borderId="0" applyBorder="0"/>
    <xf numFmtId="0" fontId="2" fillId="0" borderId="0" applyBorder="0">
      <alignment vertical="center"/>
    </xf>
  </cellStyleXfs>
  <cellXfs count="8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54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 wrapText="1"/>
    </xf>
    <xf numFmtId="0" fontId="2" fillId="0" borderId="1" xfId="4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9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  <xf numFmtId="0" fontId="12" fillId="0" borderId="0" xfId="0" applyFont="1">
      <alignment vertical="center"/>
    </xf>
    <xf numFmtId="0" fontId="12" fillId="3" borderId="0" xfId="0" applyFont="1" applyFill="1">
      <alignment vertical="center"/>
    </xf>
    <xf numFmtId="176" fontId="12" fillId="0" borderId="0" xfId="0" applyNumberFormat="1" applyFont="1">
      <alignment vertical="center"/>
    </xf>
    <xf numFmtId="0" fontId="4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21" applyFont="1" applyFill="1" applyBorder="1" applyAlignment="1">
      <alignment horizontal="center" vertical="center"/>
    </xf>
    <xf numFmtId="0" fontId="14" fillId="0" borderId="1" xfId="21" applyFont="1" applyFill="1" applyBorder="1" applyAlignment="1">
      <alignment horizontal="center" vertical="center" wrapText="1"/>
    </xf>
    <xf numFmtId="0" fontId="10" fillId="0" borderId="1" xfId="21" applyFont="1" applyFill="1" applyBorder="1" applyAlignment="1">
      <alignment horizontal="center" vertical="center" wrapText="1"/>
    </xf>
    <xf numFmtId="0" fontId="10" fillId="0" borderId="1" xfId="21" applyNumberFormat="1" applyFont="1" applyFill="1" applyBorder="1" applyAlignment="1">
      <alignment horizontal="center" vertical="center" textRotation="255"/>
    </xf>
    <xf numFmtId="0" fontId="10" fillId="0" borderId="1" xfId="21" applyNumberFormat="1" applyFont="1" applyFill="1" applyBorder="1" applyAlignment="1">
      <alignment horizontal="center" vertical="center" textRotation="255" wrapText="1"/>
    </xf>
    <xf numFmtId="0" fontId="10" fillId="0" borderId="1" xfId="19" applyNumberFormat="1" applyFont="1" applyFill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1" xfId="21" applyNumberFormat="1" applyFont="1" applyFill="1" applyBorder="1" applyAlignment="1">
      <alignment horizontal="center" vertical="center"/>
    </xf>
    <xf numFmtId="176" fontId="10" fillId="0" borderId="1" xfId="21" applyNumberFormat="1" applyFont="1" applyFill="1" applyBorder="1" applyAlignment="1">
      <alignment horizontal="center" vertical="center" textRotation="255" wrapText="1"/>
    </xf>
    <xf numFmtId="176" fontId="16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2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176" fontId="14" fillId="0" borderId="1" xfId="21" applyNumberFormat="1" applyFont="1" applyFill="1" applyBorder="1" applyAlignment="1">
      <alignment horizontal="center" vertical="center"/>
    </xf>
    <xf numFmtId="0" fontId="14" fillId="0" borderId="1" xfId="42" applyNumberFormat="1" applyFont="1" applyFill="1" applyBorder="1" applyAlignment="1">
      <alignment horizontal="center" vertical="center" textRotation="255" wrapText="1"/>
    </xf>
    <xf numFmtId="176" fontId="14" fillId="0" borderId="1" xfId="42" applyNumberFormat="1" applyFont="1" applyFill="1" applyBorder="1" applyAlignment="1">
      <alignment horizontal="center" vertical="center" textRotation="255" wrapText="1"/>
    </xf>
    <xf numFmtId="176" fontId="10" fillId="0" borderId="1" xfId="42" applyNumberFormat="1" applyFont="1" applyFill="1" applyBorder="1" applyAlignment="1">
      <alignment horizontal="center" vertical="center" textRotation="255" wrapText="1"/>
    </xf>
    <xf numFmtId="0" fontId="10" fillId="0" borderId="1" xfId="42" applyFont="1" applyFill="1" applyBorder="1" applyAlignment="1">
      <alignment horizontal="center" vertical="center" textRotation="255" wrapText="1"/>
    </xf>
    <xf numFmtId="0" fontId="10" fillId="0" borderId="1" xfId="42" applyNumberFormat="1" applyFont="1" applyFill="1" applyBorder="1" applyAlignment="1">
      <alignment horizontal="center" vertical="center" textRotation="255" wrapText="1"/>
    </xf>
    <xf numFmtId="176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42" applyFont="1" applyFill="1" applyBorder="1" applyAlignment="1">
      <alignment horizontal="center" vertical="center" wrapText="1"/>
    </xf>
    <xf numFmtId="0" fontId="10" fillId="0" borderId="1" xfId="42" applyFont="1" applyFill="1" applyBorder="1" applyAlignment="1">
      <alignment horizontal="center" vertical="center" wrapText="1"/>
    </xf>
    <xf numFmtId="0" fontId="10" fillId="0" borderId="1" xfId="2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2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2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21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Sheet124 2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2 2" xfId="52"/>
    <cellStyle name="常规 213电商（1）班" xfId="53"/>
    <cellStyle name="常规_Sheet1" xfId="54"/>
    <cellStyle name="常规Sheet1 2" xfId="55"/>
    <cellStyle name="常规Sheet11" xfId="56"/>
    <cellStyle name="常规Sheet133 2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1"/>
  <sheetViews>
    <sheetView tabSelected="1" workbookViewId="0">
      <selection activeCell="L6" sqref="L6"/>
    </sheetView>
  </sheetViews>
  <sheetFormatPr defaultColWidth="9.1" defaultRowHeight="14.25"/>
  <cols>
    <col min="1" max="1" width="4.35" customWidth="1"/>
    <col min="2" max="2" width="5.8" customWidth="1"/>
    <col min="3" max="3" width="5.875" customWidth="1"/>
    <col min="4" max="4" width="2.9" customWidth="1"/>
    <col min="5" max="5" width="4.375" customWidth="1"/>
    <col min="6" max="6" width="3.6" customWidth="1"/>
    <col min="7" max="7" width="2.9" customWidth="1"/>
    <col min="8" max="8" width="3.41666666666667" customWidth="1"/>
    <col min="9" max="9" width="1.68333333333333" customWidth="1"/>
    <col min="10" max="10" width="3" customWidth="1"/>
    <col min="11" max="11" width="2.2" customWidth="1"/>
    <col min="12" max="12" width="6.75" style="41" customWidth="1"/>
    <col min="13" max="13" width="2.68333333333333" customWidth="1"/>
    <col min="14" max="27" width="3.125" style="42" customWidth="1"/>
    <col min="28" max="28" width="6.6" customWidth="1"/>
    <col min="29" max="29" width="4" customWidth="1"/>
    <col min="30" max="30" width="2.9" customWidth="1"/>
    <col min="31" max="31" width="4.5" customWidth="1"/>
    <col min="32" max="32" width="7.875" customWidth="1"/>
    <col min="33" max="33" width="3.8" customWidth="1"/>
    <col min="34" max="34" width="8.68333333333333" customWidth="1"/>
    <col min="35" max="35" width="2.875" customWidth="1"/>
    <col min="36" max="262" width="9" customWidth="1"/>
  </cols>
  <sheetData>
    <row r="1" ht="35.25" customHeight="1" spans="1: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56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64"/>
      <c r="AC1" s="43"/>
      <c r="AD1" s="43"/>
      <c r="AE1" s="43"/>
      <c r="AF1" s="64"/>
      <c r="AG1" s="43"/>
      <c r="AH1" s="75"/>
      <c r="AI1" s="43"/>
    </row>
    <row r="2" ht="15" customHeight="1" spans="1:3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57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65"/>
      <c r="AC2" s="44"/>
      <c r="AD2" s="44"/>
      <c r="AE2" s="44"/>
      <c r="AF2" s="65"/>
      <c r="AG2" s="44"/>
      <c r="AH2" s="45"/>
      <c r="AI2" s="44"/>
    </row>
    <row r="3" ht="18" customHeight="1" spans="1:35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57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65"/>
      <c r="AC3" s="44"/>
      <c r="AD3" s="44"/>
      <c r="AE3" s="44"/>
      <c r="AF3" s="65"/>
      <c r="AG3" s="44"/>
      <c r="AH3" s="45"/>
      <c r="AI3" s="44"/>
    </row>
    <row r="4" s="35" customFormat="1" ht="18" customHeight="1" spans="1:35">
      <c r="A4" s="45" t="s">
        <v>3</v>
      </c>
      <c r="B4" s="45" t="s">
        <v>4</v>
      </c>
      <c r="C4" s="45" t="s">
        <v>5</v>
      </c>
      <c r="D4" s="45"/>
      <c r="E4" s="45"/>
      <c r="F4" s="45"/>
      <c r="G4" s="45"/>
      <c r="H4" s="45"/>
      <c r="I4" s="45"/>
      <c r="J4" s="45"/>
      <c r="K4" s="45"/>
      <c r="L4" s="46"/>
      <c r="M4" s="45"/>
      <c r="N4" s="45" t="s">
        <v>6</v>
      </c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66" t="s">
        <v>7</v>
      </c>
      <c r="AE4" s="66" t="s">
        <v>8</v>
      </c>
      <c r="AF4" s="67" t="s">
        <v>9</v>
      </c>
      <c r="AG4" s="76" t="s">
        <v>10</v>
      </c>
      <c r="AH4" s="76" t="s">
        <v>11</v>
      </c>
      <c r="AI4" s="44" t="s">
        <v>12</v>
      </c>
    </row>
    <row r="5" s="35" customFormat="1" ht="18" customHeight="1" spans="1:3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66"/>
      <c r="AE5" s="66"/>
      <c r="AF5" s="67"/>
      <c r="AG5" s="76"/>
      <c r="AH5" s="76"/>
      <c r="AI5" s="44"/>
    </row>
    <row r="6" s="36" customFormat="1" ht="115" customHeight="1" spans="1:35">
      <c r="A6" s="46"/>
      <c r="B6" s="46"/>
      <c r="C6" s="47" t="s">
        <v>13</v>
      </c>
      <c r="D6" s="48" t="s">
        <v>14</v>
      </c>
      <c r="E6" s="48" t="s">
        <v>15</v>
      </c>
      <c r="F6" s="48" t="s">
        <v>16</v>
      </c>
      <c r="G6" s="48" t="s">
        <v>17</v>
      </c>
      <c r="H6" s="49" t="s">
        <v>18</v>
      </c>
      <c r="I6" s="49" t="s">
        <v>19</v>
      </c>
      <c r="J6" s="48" t="s">
        <v>20</v>
      </c>
      <c r="K6" s="48" t="s">
        <v>21</v>
      </c>
      <c r="L6" s="58" t="s">
        <v>22</v>
      </c>
      <c r="M6" s="48" t="s">
        <v>10</v>
      </c>
      <c r="N6" s="58" t="s">
        <v>23</v>
      </c>
      <c r="O6" s="58" t="s">
        <v>24</v>
      </c>
      <c r="P6" s="58" t="s">
        <v>25</v>
      </c>
      <c r="Q6" s="58" t="s">
        <v>26</v>
      </c>
      <c r="R6" s="58" t="s">
        <v>27</v>
      </c>
      <c r="S6" s="58" t="s">
        <v>28</v>
      </c>
      <c r="T6" s="58" t="s">
        <v>29</v>
      </c>
      <c r="U6" s="58" t="s">
        <v>30</v>
      </c>
      <c r="V6" s="58" t="s">
        <v>31</v>
      </c>
      <c r="W6" s="58" t="s">
        <v>32</v>
      </c>
      <c r="X6" s="58" t="s">
        <v>33</v>
      </c>
      <c r="Y6" s="58" t="s">
        <v>34</v>
      </c>
      <c r="Z6" s="58" t="s">
        <v>35</v>
      </c>
      <c r="AA6" s="58" t="s">
        <v>36</v>
      </c>
      <c r="AB6" s="68" t="s">
        <v>37</v>
      </c>
      <c r="AC6" s="69" t="s">
        <v>10</v>
      </c>
      <c r="AD6" s="70"/>
      <c r="AE6" s="70"/>
      <c r="AF6" s="68"/>
      <c r="AG6" s="77"/>
      <c r="AH6" s="77"/>
      <c r="AI6" s="78"/>
    </row>
    <row r="7" s="37" customFormat="1" ht="41" customHeight="1" spans="1:35">
      <c r="A7" s="50">
        <v>1</v>
      </c>
      <c r="B7" s="50" t="s">
        <v>38</v>
      </c>
      <c r="C7" s="51">
        <v>60</v>
      </c>
      <c r="D7" s="52"/>
      <c r="E7" s="53">
        <v>43</v>
      </c>
      <c r="F7" s="54">
        <v>6</v>
      </c>
      <c r="G7" s="55"/>
      <c r="H7" s="55">
        <v>4</v>
      </c>
      <c r="I7" s="53"/>
      <c r="J7" s="55"/>
      <c r="K7" s="55"/>
      <c r="L7" s="59">
        <v>100</v>
      </c>
      <c r="M7" s="60">
        <f t="shared" ref="M7:M61" si="0">RANK(L7,$L$7:$L$73)</f>
        <v>1</v>
      </c>
      <c r="N7" s="61">
        <v>82</v>
      </c>
      <c r="O7" s="61">
        <v>92</v>
      </c>
      <c r="P7" s="61">
        <v>92</v>
      </c>
      <c r="Q7" s="61">
        <v>96</v>
      </c>
      <c r="R7" s="61">
        <v>90</v>
      </c>
      <c r="S7" s="61">
        <v>88</v>
      </c>
      <c r="T7" s="61">
        <v>80</v>
      </c>
      <c r="U7" s="61">
        <v>89</v>
      </c>
      <c r="V7" s="61">
        <v>89</v>
      </c>
      <c r="W7" s="61">
        <v>95</v>
      </c>
      <c r="X7" s="61">
        <v>90</v>
      </c>
      <c r="Y7" s="61">
        <v>94</v>
      </c>
      <c r="Z7" s="61">
        <v>95</v>
      </c>
      <c r="AA7" s="61">
        <v>90</v>
      </c>
      <c r="AB7" s="71">
        <f t="shared" ref="AB7:AB61" si="1">SUM(N7+O7+P7+Q7+R7+S7+T7+U7+V7+W7+X7+Y7+Z7+AA7)/14</f>
        <v>90.1428571428571</v>
      </c>
      <c r="AC7" s="72">
        <f>RANK(AB7,AB$7:$AB$73)</f>
        <v>1</v>
      </c>
      <c r="AD7" s="53"/>
      <c r="AE7" s="62" t="s">
        <v>39</v>
      </c>
      <c r="AF7" s="73">
        <f t="shared" ref="AF7:AF61" si="2">L7*0.45+AB7*0.55+AD7</f>
        <v>94.5785714285714</v>
      </c>
      <c r="AG7" s="79">
        <f>RANK(AF7,AF:AF)</f>
        <v>1</v>
      </c>
      <c r="AH7" s="80" t="s">
        <v>40</v>
      </c>
      <c r="AI7" s="81"/>
    </row>
    <row r="8" s="38" customFormat="1" ht="30" customHeight="1" spans="1:35">
      <c r="A8" s="50">
        <v>2</v>
      </c>
      <c r="B8" s="50" t="s">
        <v>41</v>
      </c>
      <c r="C8" s="51">
        <v>60</v>
      </c>
      <c r="D8" s="52"/>
      <c r="E8" s="53">
        <v>31</v>
      </c>
      <c r="F8" s="54">
        <v>6</v>
      </c>
      <c r="G8" s="54">
        <v>2</v>
      </c>
      <c r="H8" s="53">
        <v>0</v>
      </c>
      <c r="I8" s="53"/>
      <c r="J8" s="62"/>
      <c r="K8" s="53"/>
      <c r="L8" s="59">
        <f>SUM(C8+D8+E8+F8+G8+H8+I8+J8-K8)</f>
        <v>99</v>
      </c>
      <c r="M8" s="60">
        <f t="shared" si="0"/>
        <v>5</v>
      </c>
      <c r="N8" s="63">
        <v>73</v>
      </c>
      <c r="O8" s="61">
        <v>89</v>
      </c>
      <c r="P8" s="61">
        <v>78</v>
      </c>
      <c r="Q8" s="61">
        <v>92</v>
      </c>
      <c r="R8" s="61">
        <v>85</v>
      </c>
      <c r="S8" s="61">
        <v>96</v>
      </c>
      <c r="T8" s="61">
        <v>81</v>
      </c>
      <c r="U8" s="61">
        <v>90</v>
      </c>
      <c r="V8" s="61">
        <v>85</v>
      </c>
      <c r="W8" s="61">
        <v>91</v>
      </c>
      <c r="X8" s="61">
        <v>85</v>
      </c>
      <c r="Y8" s="61">
        <v>82</v>
      </c>
      <c r="Z8" s="61">
        <v>98</v>
      </c>
      <c r="AA8" s="61">
        <v>83</v>
      </c>
      <c r="AB8" s="71">
        <f t="shared" si="1"/>
        <v>86.2857142857143</v>
      </c>
      <c r="AC8" s="72">
        <f>RANK(AB8,AB$7:$AB$73)</f>
        <v>3</v>
      </c>
      <c r="AD8" s="53"/>
      <c r="AE8" s="62" t="s">
        <v>39</v>
      </c>
      <c r="AF8" s="73">
        <f t="shared" si="2"/>
        <v>92.0071428571429</v>
      </c>
      <c r="AG8" s="79">
        <f>RANK(AF8,AF:AF)</f>
        <v>2</v>
      </c>
      <c r="AH8" s="80" t="s">
        <v>42</v>
      </c>
      <c r="AI8" s="81"/>
    </row>
    <row r="9" s="38" customFormat="1" ht="33" customHeight="1" spans="1:35">
      <c r="A9" s="50">
        <v>3</v>
      </c>
      <c r="B9" s="50" t="s">
        <v>43</v>
      </c>
      <c r="C9" s="51">
        <v>60</v>
      </c>
      <c r="D9" s="52"/>
      <c r="E9" s="53">
        <v>38</v>
      </c>
      <c r="F9" s="54">
        <v>6</v>
      </c>
      <c r="G9" s="55"/>
      <c r="H9" s="53">
        <v>0</v>
      </c>
      <c r="I9" s="53"/>
      <c r="J9" s="55">
        <v>5</v>
      </c>
      <c r="K9" s="55"/>
      <c r="L9" s="59">
        <v>100</v>
      </c>
      <c r="M9" s="60">
        <f t="shared" si="0"/>
        <v>1</v>
      </c>
      <c r="N9" s="61">
        <v>71</v>
      </c>
      <c r="O9" s="61">
        <v>91</v>
      </c>
      <c r="P9" s="61">
        <v>88</v>
      </c>
      <c r="Q9" s="61">
        <v>92</v>
      </c>
      <c r="R9" s="61">
        <v>73</v>
      </c>
      <c r="S9" s="61">
        <v>90</v>
      </c>
      <c r="T9" s="61">
        <v>69</v>
      </c>
      <c r="U9" s="61">
        <v>89</v>
      </c>
      <c r="V9" s="61">
        <v>89</v>
      </c>
      <c r="W9" s="61">
        <v>88</v>
      </c>
      <c r="X9" s="61">
        <v>89</v>
      </c>
      <c r="Y9" s="61">
        <v>84</v>
      </c>
      <c r="Z9" s="61">
        <v>96</v>
      </c>
      <c r="AA9" s="61">
        <v>83</v>
      </c>
      <c r="AB9" s="71">
        <f t="shared" si="1"/>
        <v>85.1428571428571</v>
      </c>
      <c r="AC9" s="72">
        <f>RANK(AB9,AB$7:$AB$73)</f>
        <v>8</v>
      </c>
      <c r="AD9" s="53"/>
      <c r="AE9" s="62" t="s">
        <v>39</v>
      </c>
      <c r="AF9" s="73">
        <f t="shared" si="2"/>
        <v>91.8285714285714</v>
      </c>
      <c r="AG9" s="79">
        <f>RANK(AF9,AF:AF)</f>
        <v>3</v>
      </c>
      <c r="AH9" s="80" t="s">
        <v>44</v>
      </c>
      <c r="AI9" s="81"/>
    </row>
    <row r="10" s="38" customFormat="1" ht="27" customHeight="1" spans="1:35">
      <c r="A10" s="50">
        <v>4</v>
      </c>
      <c r="B10" s="50" t="s">
        <v>45</v>
      </c>
      <c r="C10" s="51">
        <v>60</v>
      </c>
      <c r="D10" s="52"/>
      <c r="E10" s="53">
        <v>31</v>
      </c>
      <c r="F10" s="54">
        <v>6</v>
      </c>
      <c r="G10" s="55"/>
      <c r="H10" s="53">
        <v>0</v>
      </c>
      <c r="I10" s="53"/>
      <c r="J10" s="55"/>
      <c r="K10" s="55"/>
      <c r="L10" s="59">
        <f>SUM(C10+D10+E10+F10+G10+H10+I10+J10-K10)</f>
        <v>97</v>
      </c>
      <c r="M10" s="60">
        <f t="shared" si="0"/>
        <v>7</v>
      </c>
      <c r="N10" s="61">
        <v>78</v>
      </c>
      <c r="O10" s="61">
        <v>89</v>
      </c>
      <c r="P10" s="61">
        <v>88</v>
      </c>
      <c r="Q10" s="61">
        <v>95</v>
      </c>
      <c r="R10" s="61">
        <v>83</v>
      </c>
      <c r="S10" s="61">
        <v>95</v>
      </c>
      <c r="T10" s="61">
        <v>82</v>
      </c>
      <c r="U10" s="61">
        <v>86</v>
      </c>
      <c r="V10" s="61">
        <v>80</v>
      </c>
      <c r="W10" s="61">
        <v>91</v>
      </c>
      <c r="X10" s="61">
        <v>78</v>
      </c>
      <c r="Y10" s="61">
        <v>89</v>
      </c>
      <c r="Z10" s="61">
        <v>93</v>
      </c>
      <c r="AA10" s="61">
        <v>90</v>
      </c>
      <c r="AB10" s="71">
        <f t="shared" si="1"/>
        <v>86.9285714285714</v>
      </c>
      <c r="AC10" s="72">
        <f>RANK(AB10,AB$7:$AB$73)</f>
        <v>2</v>
      </c>
      <c r="AD10" s="53"/>
      <c r="AE10" s="62" t="s">
        <v>39</v>
      </c>
      <c r="AF10" s="73">
        <f t="shared" si="2"/>
        <v>91.4607142857143</v>
      </c>
      <c r="AG10" s="79">
        <f>RANK(AF10,AF:AF)</f>
        <v>4</v>
      </c>
      <c r="AH10" s="80" t="s">
        <v>46</v>
      </c>
      <c r="AI10" s="81"/>
    </row>
    <row r="11" s="38" customFormat="1" ht="42" customHeight="1" spans="1:35">
      <c r="A11" s="50">
        <v>5</v>
      </c>
      <c r="B11" s="50" t="s">
        <v>47</v>
      </c>
      <c r="C11" s="51">
        <v>60</v>
      </c>
      <c r="D11" s="52"/>
      <c r="E11" s="53">
        <v>42</v>
      </c>
      <c r="F11" s="54">
        <v>6</v>
      </c>
      <c r="G11" s="55"/>
      <c r="H11" s="53">
        <v>0</v>
      </c>
      <c r="I11" s="53"/>
      <c r="J11" s="55">
        <v>5</v>
      </c>
      <c r="K11" s="55"/>
      <c r="L11" s="59">
        <v>100</v>
      </c>
      <c r="M11" s="60">
        <f t="shared" si="0"/>
        <v>1</v>
      </c>
      <c r="N11" s="61">
        <v>75</v>
      </c>
      <c r="O11" s="61">
        <v>91</v>
      </c>
      <c r="P11" s="61">
        <v>75</v>
      </c>
      <c r="Q11" s="61">
        <v>92</v>
      </c>
      <c r="R11" s="61">
        <v>79</v>
      </c>
      <c r="S11" s="61">
        <v>90</v>
      </c>
      <c r="T11" s="61">
        <v>70</v>
      </c>
      <c r="U11" s="61">
        <v>89</v>
      </c>
      <c r="V11" s="61">
        <v>78</v>
      </c>
      <c r="W11" s="61">
        <v>92</v>
      </c>
      <c r="X11" s="61">
        <v>90</v>
      </c>
      <c r="Y11" s="61">
        <v>82</v>
      </c>
      <c r="Z11" s="61">
        <v>94</v>
      </c>
      <c r="AA11" s="61">
        <v>83</v>
      </c>
      <c r="AB11" s="71">
        <f t="shared" si="1"/>
        <v>84.2857142857143</v>
      </c>
      <c r="AC11" s="72">
        <f>RANK(AB11,AB$7:$AB$73)</f>
        <v>12</v>
      </c>
      <c r="AD11" s="53"/>
      <c r="AE11" s="62" t="s">
        <v>39</v>
      </c>
      <c r="AF11" s="73">
        <f t="shared" si="2"/>
        <v>91.3571428571429</v>
      </c>
      <c r="AG11" s="79">
        <f>RANK(AF11,AF:AF)</f>
        <v>5</v>
      </c>
      <c r="AH11" s="80" t="s">
        <v>48</v>
      </c>
      <c r="AI11" s="81"/>
    </row>
    <row r="12" s="38" customFormat="1" ht="19.95" customHeight="1" spans="1:35">
      <c r="A12" s="50">
        <v>6</v>
      </c>
      <c r="B12" s="50" t="s">
        <v>49</v>
      </c>
      <c r="C12" s="51">
        <v>60</v>
      </c>
      <c r="D12" s="52"/>
      <c r="E12" s="53">
        <v>34</v>
      </c>
      <c r="F12" s="54">
        <v>6</v>
      </c>
      <c r="G12" s="54"/>
      <c r="H12" s="53">
        <v>0</v>
      </c>
      <c r="I12" s="53"/>
      <c r="J12" s="53"/>
      <c r="K12" s="53"/>
      <c r="L12" s="59">
        <f t="shared" ref="L12:L61" si="3">SUM(C12+D12+E12+F12+G12+H12+I12+J12-K12)</f>
        <v>100</v>
      </c>
      <c r="M12" s="60">
        <f t="shared" si="0"/>
        <v>1</v>
      </c>
      <c r="N12" s="61">
        <v>72</v>
      </c>
      <c r="O12" s="61">
        <v>90</v>
      </c>
      <c r="P12" s="61">
        <v>76</v>
      </c>
      <c r="Q12" s="61">
        <v>86</v>
      </c>
      <c r="R12" s="61">
        <v>80</v>
      </c>
      <c r="S12" s="61">
        <v>93</v>
      </c>
      <c r="T12" s="61">
        <v>80</v>
      </c>
      <c r="U12" s="61">
        <v>87</v>
      </c>
      <c r="V12" s="61">
        <v>80</v>
      </c>
      <c r="W12" s="61">
        <v>86</v>
      </c>
      <c r="X12" s="61">
        <v>84</v>
      </c>
      <c r="Y12" s="61">
        <v>60</v>
      </c>
      <c r="Z12" s="61">
        <v>89</v>
      </c>
      <c r="AA12" s="61">
        <v>85</v>
      </c>
      <c r="AB12" s="71">
        <f t="shared" si="1"/>
        <v>82</v>
      </c>
      <c r="AC12" s="72">
        <f>RANK(AB12,AB$7:$AB$73)</f>
        <v>34</v>
      </c>
      <c r="AD12" s="53"/>
      <c r="AE12" s="62" t="s">
        <v>39</v>
      </c>
      <c r="AF12" s="73">
        <f t="shared" si="2"/>
        <v>90.1</v>
      </c>
      <c r="AG12" s="79">
        <f>RANK(AF12,AF:AF)</f>
        <v>6</v>
      </c>
      <c r="AH12" s="80" t="s">
        <v>50</v>
      </c>
      <c r="AI12" s="81"/>
    </row>
    <row r="13" s="38" customFormat="1" ht="19.95" customHeight="1" spans="1:35">
      <c r="A13" s="50">
        <v>7</v>
      </c>
      <c r="B13" s="50" t="s">
        <v>51</v>
      </c>
      <c r="C13" s="51">
        <v>60</v>
      </c>
      <c r="D13" s="52"/>
      <c r="E13" s="53">
        <v>31</v>
      </c>
      <c r="F13" s="54">
        <v>6</v>
      </c>
      <c r="G13" s="53"/>
      <c r="H13" s="53">
        <v>0</v>
      </c>
      <c r="I13" s="53"/>
      <c r="J13" s="53"/>
      <c r="K13" s="53"/>
      <c r="L13" s="59">
        <f t="shared" si="3"/>
        <v>97</v>
      </c>
      <c r="M13" s="60">
        <f t="shared" si="0"/>
        <v>7</v>
      </c>
      <c r="N13" s="61">
        <v>70</v>
      </c>
      <c r="O13" s="61">
        <v>91</v>
      </c>
      <c r="P13" s="61">
        <v>82</v>
      </c>
      <c r="Q13" s="61">
        <v>92</v>
      </c>
      <c r="R13" s="61">
        <v>84</v>
      </c>
      <c r="S13" s="61">
        <v>80</v>
      </c>
      <c r="T13" s="61">
        <v>71</v>
      </c>
      <c r="U13" s="61">
        <v>88</v>
      </c>
      <c r="V13" s="61">
        <v>80</v>
      </c>
      <c r="W13" s="61">
        <v>90</v>
      </c>
      <c r="X13" s="61">
        <v>81</v>
      </c>
      <c r="Y13" s="61">
        <v>79</v>
      </c>
      <c r="Z13" s="61">
        <v>96</v>
      </c>
      <c r="AA13" s="61">
        <v>83</v>
      </c>
      <c r="AB13" s="71">
        <f t="shared" si="1"/>
        <v>83.3571428571429</v>
      </c>
      <c r="AC13" s="72">
        <f>RANK(AB13,AB$7:$AB$73)</f>
        <v>19</v>
      </c>
      <c r="AD13" s="53"/>
      <c r="AE13" s="62" t="s">
        <v>39</v>
      </c>
      <c r="AF13" s="73">
        <f t="shared" si="2"/>
        <v>89.4964285714286</v>
      </c>
      <c r="AG13" s="79">
        <f>RANK(AF13,AF:AF)</f>
        <v>7</v>
      </c>
      <c r="AH13" s="82" t="s">
        <v>50</v>
      </c>
      <c r="AI13" s="81"/>
    </row>
    <row r="14" s="38" customFormat="1" ht="19.95" customHeight="1" spans="1:35">
      <c r="A14" s="50">
        <v>8</v>
      </c>
      <c r="B14" s="50" t="s">
        <v>52</v>
      </c>
      <c r="C14" s="51">
        <v>60</v>
      </c>
      <c r="D14" s="52"/>
      <c r="E14" s="53">
        <v>31</v>
      </c>
      <c r="F14" s="54">
        <v>6</v>
      </c>
      <c r="G14" s="53">
        <v>2</v>
      </c>
      <c r="H14" s="53">
        <v>0</v>
      </c>
      <c r="I14" s="62"/>
      <c r="J14" s="53"/>
      <c r="K14" s="62"/>
      <c r="L14" s="59">
        <f t="shared" si="3"/>
        <v>99</v>
      </c>
      <c r="M14" s="60">
        <f t="shared" si="0"/>
        <v>5</v>
      </c>
      <c r="N14" s="61">
        <v>62</v>
      </c>
      <c r="O14" s="61">
        <v>89</v>
      </c>
      <c r="P14" s="61">
        <v>70</v>
      </c>
      <c r="Q14" s="61">
        <v>88</v>
      </c>
      <c r="R14" s="61">
        <v>82</v>
      </c>
      <c r="S14" s="61">
        <v>85</v>
      </c>
      <c r="T14" s="61">
        <v>86</v>
      </c>
      <c r="U14" s="61">
        <v>89</v>
      </c>
      <c r="V14" s="61">
        <v>80</v>
      </c>
      <c r="W14" s="61">
        <v>88</v>
      </c>
      <c r="X14" s="61">
        <v>78</v>
      </c>
      <c r="Y14" s="61">
        <v>66</v>
      </c>
      <c r="Z14" s="61">
        <v>95</v>
      </c>
      <c r="AA14" s="61">
        <v>80</v>
      </c>
      <c r="AB14" s="71">
        <f t="shared" si="1"/>
        <v>81.2857142857143</v>
      </c>
      <c r="AC14" s="72">
        <f>RANK(AB14,AB$7:$AB$73)</f>
        <v>41</v>
      </c>
      <c r="AD14" s="62"/>
      <c r="AE14" s="62" t="s">
        <v>39</v>
      </c>
      <c r="AF14" s="73">
        <f t="shared" si="2"/>
        <v>89.2571428571429</v>
      </c>
      <c r="AG14" s="79">
        <f>RANK(AF14,AF:AF)</f>
        <v>8</v>
      </c>
      <c r="AH14" s="82" t="s">
        <v>50</v>
      </c>
      <c r="AI14" s="83"/>
    </row>
    <row r="15" s="38" customFormat="1" ht="19.95" customHeight="1" spans="1:35">
      <c r="A15" s="50">
        <v>9</v>
      </c>
      <c r="B15" s="50" t="s">
        <v>53</v>
      </c>
      <c r="C15" s="51">
        <v>41.74</v>
      </c>
      <c r="D15" s="52"/>
      <c r="E15" s="53">
        <v>34</v>
      </c>
      <c r="F15" s="54">
        <v>6</v>
      </c>
      <c r="G15" s="55">
        <v>4</v>
      </c>
      <c r="H15" s="55">
        <v>6</v>
      </c>
      <c r="I15" s="53"/>
      <c r="J15" s="55"/>
      <c r="K15" s="55"/>
      <c r="L15" s="59">
        <f t="shared" si="3"/>
        <v>91.74</v>
      </c>
      <c r="M15" s="60">
        <f t="shared" si="0"/>
        <v>9</v>
      </c>
      <c r="N15" s="61">
        <v>68</v>
      </c>
      <c r="O15" s="61">
        <v>90</v>
      </c>
      <c r="P15" s="61">
        <v>78</v>
      </c>
      <c r="Q15" s="61">
        <v>92</v>
      </c>
      <c r="R15" s="61">
        <v>79</v>
      </c>
      <c r="S15" s="61">
        <v>90</v>
      </c>
      <c r="T15" s="61">
        <v>75</v>
      </c>
      <c r="U15" s="61">
        <v>85</v>
      </c>
      <c r="V15" s="61">
        <v>88</v>
      </c>
      <c r="W15" s="61">
        <v>87</v>
      </c>
      <c r="X15" s="61">
        <v>79</v>
      </c>
      <c r="Y15" s="61">
        <v>73</v>
      </c>
      <c r="Z15" s="61">
        <v>95</v>
      </c>
      <c r="AA15" s="61">
        <v>83</v>
      </c>
      <c r="AB15" s="71">
        <f t="shared" si="1"/>
        <v>83</v>
      </c>
      <c r="AC15" s="72">
        <f>RANK(AB15,AB$7:$AB$73)</f>
        <v>24</v>
      </c>
      <c r="AD15" s="53"/>
      <c r="AE15" s="62" t="s">
        <v>39</v>
      </c>
      <c r="AF15" s="73">
        <f t="shared" si="2"/>
        <v>86.933</v>
      </c>
      <c r="AG15" s="79">
        <f>RANK(AF15,AF:AF)</f>
        <v>9</v>
      </c>
      <c r="AH15" s="82" t="s">
        <v>50</v>
      </c>
      <c r="AI15" s="81"/>
    </row>
    <row r="16" s="38" customFormat="1" ht="19.95" customHeight="1" spans="1:35">
      <c r="A16" s="50">
        <v>10</v>
      </c>
      <c r="B16" s="50" t="s">
        <v>54</v>
      </c>
      <c r="C16" s="51">
        <v>41.74</v>
      </c>
      <c r="D16" s="52"/>
      <c r="E16" s="53">
        <v>36</v>
      </c>
      <c r="F16" s="54">
        <v>6</v>
      </c>
      <c r="G16" s="55">
        <v>2</v>
      </c>
      <c r="H16" s="55">
        <v>4</v>
      </c>
      <c r="I16" s="53"/>
      <c r="J16" s="55"/>
      <c r="K16" s="55"/>
      <c r="L16" s="59">
        <f t="shared" si="3"/>
        <v>89.74</v>
      </c>
      <c r="M16" s="60">
        <f t="shared" si="0"/>
        <v>10</v>
      </c>
      <c r="N16" s="61">
        <v>71</v>
      </c>
      <c r="O16" s="61">
        <v>90</v>
      </c>
      <c r="P16" s="61">
        <v>81</v>
      </c>
      <c r="Q16" s="61">
        <v>90</v>
      </c>
      <c r="R16" s="61">
        <v>81</v>
      </c>
      <c r="S16" s="61">
        <v>80</v>
      </c>
      <c r="T16" s="61">
        <v>85</v>
      </c>
      <c r="U16" s="61">
        <v>87</v>
      </c>
      <c r="V16" s="61">
        <v>80</v>
      </c>
      <c r="W16" s="61">
        <v>87</v>
      </c>
      <c r="X16" s="61">
        <v>89</v>
      </c>
      <c r="Y16" s="61">
        <v>75</v>
      </c>
      <c r="Z16" s="61">
        <v>94</v>
      </c>
      <c r="AA16" s="61">
        <v>88</v>
      </c>
      <c r="AB16" s="71">
        <f t="shared" si="1"/>
        <v>84.1428571428571</v>
      </c>
      <c r="AC16" s="72">
        <f>RANK(AB16,AB$7:$AB$73)</f>
        <v>13</v>
      </c>
      <c r="AD16" s="53"/>
      <c r="AE16" s="62" t="s">
        <v>39</v>
      </c>
      <c r="AF16" s="73">
        <f t="shared" si="2"/>
        <v>86.6615714285714</v>
      </c>
      <c r="AG16" s="79">
        <f>RANK(AF16,AF:AF)</f>
        <v>10</v>
      </c>
      <c r="AH16" s="82" t="s">
        <v>50</v>
      </c>
      <c r="AI16" s="81"/>
    </row>
    <row r="17" s="39" customFormat="1" ht="19.95" customHeight="1" spans="1:35">
      <c r="A17" s="50">
        <v>11</v>
      </c>
      <c r="B17" s="50" t="s">
        <v>55</v>
      </c>
      <c r="C17" s="51">
        <v>41.74</v>
      </c>
      <c r="D17" s="52"/>
      <c r="E17" s="53">
        <v>33</v>
      </c>
      <c r="F17" s="54">
        <v>6</v>
      </c>
      <c r="G17" s="55"/>
      <c r="H17" s="53">
        <v>0</v>
      </c>
      <c r="I17" s="53"/>
      <c r="J17" s="55">
        <v>5</v>
      </c>
      <c r="K17" s="55"/>
      <c r="L17" s="59">
        <f t="shared" si="3"/>
        <v>85.74</v>
      </c>
      <c r="M17" s="60">
        <f t="shared" si="0"/>
        <v>13</v>
      </c>
      <c r="N17" s="61">
        <v>76</v>
      </c>
      <c r="O17" s="61">
        <v>90</v>
      </c>
      <c r="P17" s="61">
        <v>85</v>
      </c>
      <c r="Q17" s="61">
        <v>96</v>
      </c>
      <c r="R17" s="61">
        <v>71</v>
      </c>
      <c r="S17" s="61">
        <v>93</v>
      </c>
      <c r="T17" s="61">
        <v>86</v>
      </c>
      <c r="U17" s="61">
        <v>88</v>
      </c>
      <c r="V17" s="61">
        <v>85</v>
      </c>
      <c r="W17" s="61">
        <v>93</v>
      </c>
      <c r="X17" s="61">
        <v>81</v>
      </c>
      <c r="Y17" s="61">
        <v>85</v>
      </c>
      <c r="Z17" s="61">
        <v>89</v>
      </c>
      <c r="AA17" s="61">
        <v>88</v>
      </c>
      <c r="AB17" s="71">
        <f t="shared" si="1"/>
        <v>86.1428571428571</v>
      </c>
      <c r="AC17" s="72">
        <f>RANK(AB17,AB$7:$AB$73)</f>
        <v>4</v>
      </c>
      <c r="AD17" s="53"/>
      <c r="AE17" s="62" t="s">
        <v>39</v>
      </c>
      <c r="AF17" s="73">
        <f t="shared" si="2"/>
        <v>85.9615714285714</v>
      </c>
      <c r="AG17" s="79">
        <f>RANK(AF17,AF:AF)</f>
        <v>11</v>
      </c>
      <c r="AH17" s="82" t="s">
        <v>50</v>
      </c>
      <c r="AI17" s="81"/>
    </row>
    <row r="18" s="39" customFormat="1" ht="19.95" customHeight="1" spans="1:35">
      <c r="A18" s="50">
        <v>12</v>
      </c>
      <c r="B18" s="50" t="s">
        <v>56</v>
      </c>
      <c r="C18" s="51">
        <v>41.74</v>
      </c>
      <c r="D18" s="52"/>
      <c r="E18" s="53">
        <v>31</v>
      </c>
      <c r="F18" s="54">
        <v>6</v>
      </c>
      <c r="G18" s="53">
        <v>4</v>
      </c>
      <c r="H18" s="53">
        <v>6</v>
      </c>
      <c r="I18" s="53"/>
      <c r="J18" s="62"/>
      <c r="K18" s="53"/>
      <c r="L18" s="59">
        <f t="shared" si="3"/>
        <v>88.74</v>
      </c>
      <c r="M18" s="60">
        <f t="shared" si="0"/>
        <v>12</v>
      </c>
      <c r="N18" s="61">
        <v>74</v>
      </c>
      <c r="O18" s="61">
        <v>90</v>
      </c>
      <c r="P18" s="61">
        <v>77</v>
      </c>
      <c r="Q18" s="61">
        <v>91</v>
      </c>
      <c r="R18" s="61">
        <v>81</v>
      </c>
      <c r="S18" s="61">
        <v>93</v>
      </c>
      <c r="T18" s="61">
        <v>79</v>
      </c>
      <c r="U18" s="61">
        <v>87</v>
      </c>
      <c r="V18" s="61">
        <v>88</v>
      </c>
      <c r="W18" s="61">
        <v>86</v>
      </c>
      <c r="X18" s="61">
        <v>67</v>
      </c>
      <c r="Y18" s="61">
        <v>68</v>
      </c>
      <c r="Z18" s="61">
        <v>96</v>
      </c>
      <c r="AA18" s="61">
        <v>80</v>
      </c>
      <c r="AB18" s="71">
        <f t="shared" si="1"/>
        <v>82.6428571428571</v>
      </c>
      <c r="AC18" s="72">
        <f>RANK(AB18,AB$7:$AB$73)</f>
        <v>26</v>
      </c>
      <c r="AD18" s="53"/>
      <c r="AE18" s="62" t="s">
        <v>39</v>
      </c>
      <c r="AF18" s="73">
        <f t="shared" si="2"/>
        <v>85.3865714285714</v>
      </c>
      <c r="AG18" s="79">
        <f>RANK(AF18,AF:AF)</f>
        <v>12</v>
      </c>
      <c r="AH18" s="82"/>
      <c r="AI18" s="81"/>
    </row>
    <row r="19" s="39" customFormat="1" ht="19.95" customHeight="1" spans="1:35">
      <c r="A19" s="50">
        <v>13</v>
      </c>
      <c r="B19" s="50" t="s">
        <v>57</v>
      </c>
      <c r="C19" s="51">
        <v>41.74</v>
      </c>
      <c r="D19" s="52"/>
      <c r="E19" s="53">
        <v>39</v>
      </c>
      <c r="F19" s="54">
        <v>3</v>
      </c>
      <c r="G19" s="55">
        <v>4</v>
      </c>
      <c r="H19" s="53">
        <v>2</v>
      </c>
      <c r="I19" s="53"/>
      <c r="J19" s="55"/>
      <c r="K19" s="55"/>
      <c r="L19" s="59">
        <f t="shared" si="3"/>
        <v>89.74</v>
      </c>
      <c r="M19" s="60">
        <f t="shared" si="0"/>
        <v>10</v>
      </c>
      <c r="N19" s="61">
        <v>70</v>
      </c>
      <c r="O19" s="61">
        <v>85</v>
      </c>
      <c r="P19" s="61">
        <v>72</v>
      </c>
      <c r="Q19" s="61">
        <v>91</v>
      </c>
      <c r="R19" s="61">
        <v>74</v>
      </c>
      <c r="S19" s="61">
        <v>80</v>
      </c>
      <c r="T19" s="61">
        <v>84</v>
      </c>
      <c r="U19" s="61">
        <v>91</v>
      </c>
      <c r="V19" s="61">
        <v>78</v>
      </c>
      <c r="W19" s="61">
        <v>88</v>
      </c>
      <c r="X19" s="61">
        <v>90</v>
      </c>
      <c r="Y19" s="61">
        <v>87</v>
      </c>
      <c r="Z19" s="74">
        <v>48</v>
      </c>
      <c r="AA19" s="61">
        <v>85</v>
      </c>
      <c r="AB19" s="71">
        <f t="shared" si="1"/>
        <v>80.2142857142857</v>
      </c>
      <c r="AC19" s="72">
        <f>RANK(AB19,AB$7:$AB$73)</f>
        <v>47</v>
      </c>
      <c r="AD19" s="53"/>
      <c r="AE19" s="62" t="s">
        <v>39</v>
      </c>
      <c r="AF19" s="73">
        <f t="shared" si="2"/>
        <v>84.5008571428571</v>
      </c>
      <c r="AG19" s="79">
        <f>RANK(AF19,AF:AF)</f>
        <v>13</v>
      </c>
      <c r="AH19" s="82"/>
      <c r="AI19" s="81"/>
    </row>
    <row r="20" s="39" customFormat="1" ht="19.95" customHeight="1" spans="1:35">
      <c r="A20" s="50">
        <v>14</v>
      </c>
      <c r="B20" s="50" t="s">
        <v>58</v>
      </c>
      <c r="C20" s="51">
        <v>41.74</v>
      </c>
      <c r="D20" s="52"/>
      <c r="E20" s="53">
        <v>37</v>
      </c>
      <c r="F20" s="54">
        <v>6</v>
      </c>
      <c r="G20" s="55"/>
      <c r="H20" s="53">
        <v>0</v>
      </c>
      <c r="I20" s="53"/>
      <c r="J20" s="55"/>
      <c r="K20" s="55"/>
      <c r="L20" s="59">
        <f t="shared" si="3"/>
        <v>84.74</v>
      </c>
      <c r="M20" s="60">
        <f t="shared" si="0"/>
        <v>15</v>
      </c>
      <c r="N20" s="61">
        <v>77</v>
      </c>
      <c r="O20" s="61">
        <v>88</v>
      </c>
      <c r="P20" s="61">
        <v>79</v>
      </c>
      <c r="Q20" s="61">
        <v>92</v>
      </c>
      <c r="R20" s="61">
        <v>76</v>
      </c>
      <c r="S20" s="61">
        <v>80</v>
      </c>
      <c r="T20" s="61">
        <v>62</v>
      </c>
      <c r="U20" s="61">
        <v>86</v>
      </c>
      <c r="V20" s="61">
        <v>89</v>
      </c>
      <c r="W20" s="61">
        <v>100</v>
      </c>
      <c r="X20" s="61">
        <v>79</v>
      </c>
      <c r="Y20" s="61">
        <v>73</v>
      </c>
      <c r="Z20" s="61">
        <v>93</v>
      </c>
      <c r="AA20" s="61">
        <v>78</v>
      </c>
      <c r="AB20" s="71">
        <f t="shared" si="1"/>
        <v>82.2857142857143</v>
      </c>
      <c r="AC20" s="72">
        <f>RANK(AB20,AB$7:$AB$73)</f>
        <v>29</v>
      </c>
      <c r="AD20" s="53"/>
      <c r="AE20" s="62" t="s">
        <v>39</v>
      </c>
      <c r="AF20" s="73">
        <f t="shared" si="2"/>
        <v>83.3901428571429</v>
      </c>
      <c r="AG20" s="79">
        <f>RANK(AF20,AF:AF)</f>
        <v>14</v>
      </c>
      <c r="AH20" s="84"/>
      <c r="AI20" s="81"/>
    </row>
    <row r="21" s="39" customFormat="1" ht="19.95" customHeight="1" spans="1:35">
      <c r="A21" s="50">
        <v>15</v>
      </c>
      <c r="B21" s="50" t="s">
        <v>59</v>
      </c>
      <c r="C21" s="51">
        <v>41.74</v>
      </c>
      <c r="D21" s="52"/>
      <c r="E21" s="53">
        <v>31</v>
      </c>
      <c r="F21" s="54">
        <v>6</v>
      </c>
      <c r="G21" s="55">
        <v>2</v>
      </c>
      <c r="H21" s="53">
        <v>0</v>
      </c>
      <c r="I21" s="53"/>
      <c r="J21" s="55">
        <v>5</v>
      </c>
      <c r="K21" s="55"/>
      <c r="L21" s="59">
        <f t="shared" si="3"/>
        <v>85.74</v>
      </c>
      <c r="M21" s="60">
        <f t="shared" si="0"/>
        <v>13</v>
      </c>
      <c r="N21" s="61">
        <v>65</v>
      </c>
      <c r="O21" s="61">
        <v>87</v>
      </c>
      <c r="P21" s="61">
        <v>76</v>
      </c>
      <c r="Q21" s="61">
        <v>91</v>
      </c>
      <c r="R21" s="61">
        <v>72</v>
      </c>
      <c r="S21" s="61">
        <v>90</v>
      </c>
      <c r="T21" s="61">
        <v>67</v>
      </c>
      <c r="U21" s="61">
        <v>90</v>
      </c>
      <c r="V21" s="61">
        <v>83</v>
      </c>
      <c r="W21" s="61">
        <v>81</v>
      </c>
      <c r="X21" s="61">
        <v>86</v>
      </c>
      <c r="Y21" s="61">
        <v>62</v>
      </c>
      <c r="Z21" s="61">
        <v>100</v>
      </c>
      <c r="AA21" s="61">
        <v>90</v>
      </c>
      <c r="AB21" s="71">
        <f t="shared" si="1"/>
        <v>81.4285714285714</v>
      </c>
      <c r="AC21" s="72">
        <f>RANK(AB21,AB$7:$AB$73)</f>
        <v>39</v>
      </c>
      <c r="AD21" s="53"/>
      <c r="AE21" s="62" t="s">
        <v>39</v>
      </c>
      <c r="AF21" s="73">
        <f t="shared" si="2"/>
        <v>83.3687142857143</v>
      </c>
      <c r="AG21" s="79">
        <f>RANK(AF21,AF:AF)</f>
        <v>15</v>
      </c>
      <c r="AH21" s="84"/>
      <c r="AI21" s="81"/>
    </row>
    <row r="22" s="40" customFormat="1" ht="19.95" customHeight="1" spans="1:36">
      <c r="A22" s="50">
        <v>16</v>
      </c>
      <c r="B22" s="50" t="s">
        <v>60</v>
      </c>
      <c r="C22" s="51">
        <v>41.74</v>
      </c>
      <c r="D22" s="52"/>
      <c r="E22" s="53">
        <v>37</v>
      </c>
      <c r="F22" s="54">
        <v>6</v>
      </c>
      <c r="G22" s="55"/>
      <c r="H22" s="53">
        <v>0</v>
      </c>
      <c r="I22" s="53"/>
      <c r="J22" s="55"/>
      <c r="K22" s="55"/>
      <c r="L22" s="59">
        <f t="shared" si="3"/>
        <v>84.74</v>
      </c>
      <c r="M22" s="60">
        <f t="shared" si="0"/>
        <v>15</v>
      </c>
      <c r="N22" s="61">
        <v>78</v>
      </c>
      <c r="O22" s="61">
        <v>87</v>
      </c>
      <c r="P22" s="61">
        <v>80</v>
      </c>
      <c r="Q22" s="61">
        <v>90</v>
      </c>
      <c r="R22" s="61">
        <v>71</v>
      </c>
      <c r="S22" s="61">
        <v>80</v>
      </c>
      <c r="T22" s="61">
        <v>63</v>
      </c>
      <c r="U22" s="61">
        <v>86</v>
      </c>
      <c r="V22" s="61">
        <v>83</v>
      </c>
      <c r="W22" s="61">
        <v>94</v>
      </c>
      <c r="X22" s="61">
        <v>80</v>
      </c>
      <c r="Y22" s="61">
        <v>69</v>
      </c>
      <c r="Z22" s="61">
        <v>94</v>
      </c>
      <c r="AA22" s="61">
        <v>85</v>
      </c>
      <c r="AB22" s="71">
        <f t="shared" si="1"/>
        <v>81.4285714285714</v>
      </c>
      <c r="AC22" s="72">
        <f>RANK(AB22,AB$7:$AB$73)</f>
        <v>39</v>
      </c>
      <c r="AD22" s="53"/>
      <c r="AE22" s="62" t="s">
        <v>39</v>
      </c>
      <c r="AF22" s="73">
        <f t="shared" si="2"/>
        <v>82.9187142857143</v>
      </c>
      <c r="AG22" s="79">
        <f>RANK(AF22,AF:AF)</f>
        <v>16</v>
      </c>
      <c r="AH22" s="85"/>
      <c r="AI22" s="81"/>
      <c r="AJ22" s="86"/>
    </row>
    <row r="23" s="39" customFormat="1" ht="19.95" customHeight="1" spans="1:35">
      <c r="A23" s="50">
        <v>17</v>
      </c>
      <c r="B23" s="50" t="s">
        <v>61</v>
      </c>
      <c r="C23" s="51">
        <v>41.74</v>
      </c>
      <c r="D23" s="52"/>
      <c r="E23" s="53">
        <v>31</v>
      </c>
      <c r="F23" s="54">
        <v>6</v>
      </c>
      <c r="G23" s="55">
        <v>2</v>
      </c>
      <c r="H23" s="53">
        <v>0</v>
      </c>
      <c r="I23" s="53"/>
      <c r="J23" s="55"/>
      <c r="K23" s="55"/>
      <c r="L23" s="59">
        <f t="shared" si="3"/>
        <v>80.74</v>
      </c>
      <c r="M23" s="60">
        <f t="shared" si="0"/>
        <v>19</v>
      </c>
      <c r="N23" s="61">
        <v>73</v>
      </c>
      <c r="O23" s="61">
        <v>89</v>
      </c>
      <c r="P23" s="61">
        <v>76</v>
      </c>
      <c r="Q23" s="61">
        <v>91</v>
      </c>
      <c r="R23" s="61">
        <v>79</v>
      </c>
      <c r="S23" s="61">
        <v>90</v>
      </c>
      <c r="T23" s="61">
        <v>82</v>
      </c>
      <c r="U23" s="61">
        <v>89</v>
      </c>
      <c r="V23" s="61">
        <v>83</v>
      </c>
      <c r="W23" s="61">
        <v>87</v>
      </c>
      <c r="X23" s="61">
        <v>73</v>
      </c>
      <c r="Y23" s="61">
        <v>92</v>
      </c>
      <c r="Z23" s="61">
        <v>94</v>
      </c>
      <c r="AA23" s="61">
        <v>83</v>
      </c>
      <c r="AB23" s="71">
        <f t="shared" si="1"/>
        <v>84.3571428571429</v>
      </c>
      <c r="AC23" s="72">
        <f>RANK(AB23,AB$7:$AB$73)</f>
        <v>11</v>
      </c>
      <c r="AD23" s="53"/>
      <c r="AE23" s="62" t="s">
        <v>39</v>
      </c>
      <c r="AF23" s="73">
        <f t="shared" si="2"/>
        <v>82.7294285714286</v>
      </c>
      <c r="AG23" s="79">
        <f>RANK(AF23,AF:AF)</f>
        <v>17</v>
      </c>
      <c r="AH23" s="84"/>
      <c r="AI23" s="81"/>
    </row>
    <row r="24" s="39" customFormat="1" ht="19.95" customHeight="1" spans="1:35">
      <c r="A24" s="50">
        <v>18</v>
      </c>
      <c r="B24" s="50" t="s">
        <v>62</v>
      </c>
      <c r="C24" s="51">
        <v>41.74</v>
      </c>
      <c r="D24" s="52"/>
      <c r="E24" s="53">
        <v>31</v>
      </c>
      <c r="F24" s="54">
        <v>6</v>
      </c>
      <c r="G24" s="55"/>
      <c r="H24" s="53">
        <v>0</v>
      </c>
      <c r="I24" s="53"/>
      <c r="J24" s="55"/>
      <c r="K24" s="55"/>
      <c r="L24" s="59">
        <f t="shared" si="3"/>
        <v>78.74</v>
      </c>
      <c r="M24" s="60">
        <f t="shared" si="0"/>
        <v>26</v>
      </c>
      <c r="N24" s="61">
        <v>76</v>
      </c>
      <c r="O24" s="61">
        <v>90</v>
      </c>
      <c r="P24" s="61">
        <v>78</v>
      </c>
      <c r="Q24" s="61">
        <v>92</v>
      </c>
      <c r="R24" s="61">
        <v>85</v>
      </c>
      <c r="S24" s="61">
        <v>95</v>
      </c>
      <c r="T24" s="61">
        <v>88</v>
      </c>
      <c r="U24" s="61">
        <v>89</v>
      </c>
      <c r="V24" s="61">
        <v>85</v>
      </c>
      <c r="W24" s="61">
        <v>89</v>
      </c>
      <c r="X24" s="61">
        <v>75</v>
      </c>
      <c r="Y24" s="61">
        <v>84</v>
      </c>
      <c r="Z24" s="61">
        <v>91</v>
      </c>
      <c r="AA24" s="61">
        <v>83</v>
      </c>
      <c r="AB24" s="71">
        <f t="shared" si="1"/>
        <v>85.7142857142857</v>
      </c>
      <c r="AC24" s="72">
        <f>RANK(AB24,AB$7:$AB$73)</f>
        <v>5</v>
      </c>
      <c r="AD24" s="53"/>
      <c r="AE24" s="62" t="s">
        <v>39</v>
      </c>
      <c r="AF24" s="73">
        <f t="shared" si="2"/>
        <v>82.5758571428572</v>
      </c>
      <c r="AG24" s="79">
        <f>RANK(AF24,AF:AF)</f>
        <v>18</v>
      </c>
      <c r="AH24" s="84"/>
      <c r="AI24" s="81"/>
    </row>
    <row r="25" s="39" customFormat="1" ht="19.95" customHeight="1" spans="1:35">
      <c r="A25" s="50">
        <v>19</v>
      </c>
      <c r="B25" s="50" t="s">
        <v>63</v>
      </c>
      <c r="C25" s="51">
        <v>41.74</v>
      </c>
      <c r="D25" s="52"/>
      <c r="E25" s="53">
        <v>31</v>
      </c>
      <c r="F25" s="54">
        <v>6</v>
      </c>
      <c r="G25" s="55"/>
      <c r="H25" s="53">
        <v>0</v>
      </c>
      <c r="I25" s="53"/>
      <c r="J25" s="55"/>
      <c r="K25" s="55"/>
      <c r="L25" s="59">
        <f t="shared" si="3"/>
        <v>78.74</v>
      </c>
      <c r="M25" s="60">
        <f t="shared" si="0"/>
        <v>26</v>
      </c>
      <c r="N25" s="61">
        <v>76</v>
      </c>
      <c r="O25" s="61">
        <v>89</v>
      </c>
      <c r="P25" s="61">
        <v>78</v>
      </c>
      <c r="Q25" s="61">
        <v>88</v>
      </c>
      <c r="R25" s="61">
        <v>84</v>
      </c>
      <c r="S25" s="61">
        <v>93</v>
      </c>
      <c r="T25" s="61">
        <v>83</v>
      </c>
      <c r="U25" s="61">
        <v>78</v>
      </c>
      <c r="V25" s="61">
        <v>85</v>
      </c>
      <c r="W25" s="61">
        <v>92</v>
      </c>
      <c r="X25" s="61">
        <v>87</v>
      </c>
      <c r="Y25" s="61">
        <v>78</v>
      </c>
      <c r="Z25" s="61">
        <v>95</v>
      </c>
      <c r="AA25" s="61">
        <v>88</v>
      </c>
      <c r="AB25" s="71">
        <f t="shared" si="1"/>
        <v>85.2857142857143</v>
      </c>
      <c r="AC25" s="72">
        <f>RANK(AB25,AB$7:$AB$73)</f>
        <v>6</v>
      </c>
      <c r="AD25" s="53"/>
      <c r="AE25" s="62" t="s">
        <v>39</v>
      </c>
      <c r="AF25" s="73">
        <f t="shared" si="2"/>
        <v>82.3401428571429</v>
      </c>
      <c r="AG25" s="79">
        <f>RANK(AF25,AF:AF)</f>
        <v>19</v>
      </c>
      <c r="AH25" s="85"/>
      <c r="AI25" s="85"/>
    </row>
    <row r="26" s="39" customFormat="1" ht="19.95" customHeight="1" spans="1:35">
      <c r="A26" s="50">
        <v>20</v>
      </c>
      <c r="B26" s="50" t="s">
        <v>64</v>
      </c>
      <c r="C26" s="51">
        <v>38.76</v>
      </c>
      <c r="D26" s="52"/>
      <c r="E26" s="53">
        <v>31</v>
      </c>
      <c r="F26" s="54">
        <v>6</v>
      </c>
      <c r="G26" s="53">
        <v>2</v>
      </c>
      <c r="H26" s="53">
        <v>0</v>
      </c>
      <c r="I26" s="53"/>
      <c r="J26" s="62"/>
      <c r="K26" s="53"/>
      <c r="L26" s="59">
        <f t="shared" si="3"/>
        <v>77.76</v>
      </c>
      <c r="M26" s="60">
        <f t="shared" si="0"/>
        <v>38</v>
      </c>
      <c r="N26" s="61">
        <v>86</v>
      </c>
      <c r="O26" s="61">
        <v>89</v>
      </c>
      <c r="P26" s="61">
        <v>75</v>
      </c>
      <c r="Q26" s="61">
        <v>87</v>
      </c>
      <c r="R26" s="61">
        <v>84</v>
      </c>
      <c r="S26" s="61">
        <v>90</v>
      </c>
      <c r="T26" s="61">
        <v>87</v>
      </c>
      <c r="U26" s="61">
        <v>88</v>
      </c>
      <c r="V26" s="61">
        <v>78</v>
      </c>
      <c r="W26" s="61">
        <v>91</v>
      </c>
      <c r="X26" s="61">
        <v>86</v>
      </c>
      <c r="Y26" s="61">
        <v>71</v>
      </c>
      <c r="Z26" s="61">
        <v>93</v>
      </c>
      <c r="AA26" s="61">
        <v>88</v>
      </c>
      <c r="AB26" s="71">
        <f t="shared" si="1"/>
        <v>85.2142857142857</v>
      </c>
      <c r="AC26" s="72">
        <f>RANK(AB26,AB$7:$AB$73)</f>
        <v>7</v>
      </c>
      <c r="AD26" s="53"/>
      <c r="AE26" s="62" t="s">
        <v>39</v>
      </c>
      <c r="AF26" s="73">
        <f t="shared" si="2"/>
        <v>81.8598571428571</v>
      </c>
      <c r="AG26" s="79">
        <f>RANK(AF26,AF:AF)</f>
        <v>20</v>
      </c>
      <c r="AH26" s="84"/>
      <c r="AI26" s="83"/>
    </row>
    <row r="27" s="39" customFormat="1" ht="19.95" customHeight="1" spans="1:35">
      <c r="A27" s="50">
        <v>21</v>
      </c>
      <c r="B27" s="50" t="s">
        <v>65</v>
      </c>
      <c r="C27" s="51">
        <v>41.74</v>
      </c>
      <c r="D27" s="52"/>
      <c r="E27" s="53">
        <v>38</v>
      </c>
      <c r="F27" s="54">
        <v>6</v>
      </c>
      <c r="G27" s="53"/>
      <c r="H27" s="53">
        <v>0</v>
      </c>
      <c r="I27" s="53"/>
      <c r="J27" s="53"/>
      <c r="K27" s="53">
        <v>5</v>
      </c>
      <c r="L27" s="59">
        <f t="shared" si="3"/>
        <v>80.74</v>
      </c>
      <c r="M27" s="60">
        <f t="shared" si="0"/>
        <v>19</v>
      </c>
      <c r="N27" s="61">
        <v>76</v>
      </c>
      <c r="O27" s="61">
        <v>86</v>
      </c>
      <c r="P27" s="61">
        <v>74</v>
      </c>
      <c r="Q27" s="61">
        <v>89</v>
      </c>
      <c r="R27" s="61">
        <v>82</v>
      </c>
      <c r="S27" s="61">
        <v>93</v>
      </c>
      <c r="T27" s="61">
        <v>72</v>
      </c>
      <c r="U27" s="61">
        <v>85</v>
      </c>
      <c r="V27" s="61">
        <v>80</v>
      </c>
      <c r="W27" s="61">
        <v>94</v>
      </c>
      <c r="X27" s="61">
        <v>90</v>
      </c>
      <c r="Y27" s="61">
        <v>66</v>
      </c>
      <c r="Z27" s="61">
        <v>88</v>
      </c>
      <c r="AA27" s="61">
        <v>83</v>
      </c>
      <c r="AB27" s="71">
        <f t="shared" si="1"/>
        <v>82.7142857142857</v>
      </c>
      <c r="AC27" s="72">
        <f>RANK(AB27,AB$7:$AB$73)</f>
        <v>25</v>
      </c>
      <c r="AD27" s="53"/>
      <c r="AE27" s="62" t="s">
        <v>39</v>
      </c>
      <c r="AF27" s="73">
        <f t="shared" si="2"/>
        <v>81.8258571428571</v>
      </c>
      <c r="AG27" s="79">
        <f>RANK(AF27,AF:AF)</f>
        <v>21</v>
      </c>
      <c r="AH27" s="84"/>
      <c r="AI27" s="81"/>
    </row>
    <row r="28" s="39" customFormat="1" ht="19.95" customHeight="1" spans="1:35">
      <c r="A28" s="50">
        <v>22</v>
      </c>
      <c r="B28" s="50" t="s">
        <v>66</v>
      </c>
      <c r="C28" s="51">
        <v>41.74</v>
      </c>
      <c r="D28" s="52"/>
      <c r="E28" s="53">
        <v>35</v>
      </c>
      <c r="F28" s="54">
        <v>6</v>
      </c>
      <c r="G28" s="53"/>
      <c r="H28" s="53">
        <v>0</v>
      </c>
      <c r="I28" s="53"/>
      <c r="J28" s="53"/>
      <c r="K28" s="53"/>
      <c r="L28" s="59">
        <f t="shared" si="3"/>
        <v>82.74</v>
      </c>
      <c r="M28" s="60">
        <f t="shared" si="0"/>
        <v>18</v>
      </c>
      <c r="N28" s="61">
        <v>70</v>
      </c>
      <c r="O28" s="61">
        <v>87</v>
      </c>
      <c r="P28" s="61">
        <v>76</v>
      </c>
      <c r="Q28" s="61">
        <v>89</v>
      </c>
      <c r="R28" s="61">
        <v>82</v>
      </c>
      <c r="S28" s="61">
        <v>88</v>
      </c>
      <c r="T28" s="61">
        <v>60</v>
      </c>
      <c r="U28" s="61">
        <v>86</v>
      </c>
      <c r="V28" s="61">
        <v>88</v>
      </c>
      <c r="W28" s="61">
        <v>93</v>
      </c>
      <c r="X28" s="61">
        <v>67</v>
      </c>
      <c r="Y28" s="61">
        <v>71</v>
      </c>
      <c r="Z28" s="61">
        <v>94</v>
      </c>
      <c r="AA28" s="61">
        <v>83</v>
      </c>
      <c r="AB28" s="71">
        <f t="shared" si="1"/>
        <v>81</v>
      </c>
      <c r="AC28" s="72">
        <f>RANK(AB28,AB$7:$AB$73)</f>
        <v>42</v>
      </c>
      <c r="AD28" s="53"/>
      <c r="AE28" s="62" t="s">
        <v>39</v>
      </c>
      <c r="AF28" s="73">
        <f t="shared" si="2"/>
        <v>81.783</v>
      </c>
      <c r="AG28" s="79">
        <f>RANK(AF28,AF:AF)</f>
        <v>22</v>
      </c>
      <c r="AH28" s="84"/>
      <c r="AI28" s="81"/>
    </row>
    <row r="29" s="39" customFormat="1" ht="19.95" customHeight="1" spans="1:35">
      <c r="A29" s="50">
        <v>23</v>
      </c>
      <c r="B29" s="50" t="s">
        <v>67</v>
      </c>
      <c r="C29" s="51">
        <v>41.74</v>
      </c>
      <c r="D29" s="52"/>
      <c r="E29" s="53">
        <v>28</v>
      </c>
      <c r="F29" s="54">
        <v>6</v>
      </c>
      <c r="G29" s="53"/>
      <c r="H29" s="53">
        <v>0</v>
      </c>
      <c r="I29" s="53"/>
      <c r="J29" s="53">
        <v>5</v>
      </c>
      <c r="K29" s="53"/>
      <c r="L29" s="59">
        <f t="shared" si="3"/>
        <v>80.74</v>
      </c>
      <c r="M29" s="60">
        <f t="shared" si="0"/>
        <v>19</v>
      </c>
      <c r="N29" s="61">
        <v>72</v>
      </c>
      <c r="O29" s="61">
        <v>88</v>
      </c>
      <c r="P29" s="61">
        <v>77</v>
      </c>
      <c r="Q29" s="61">
        <v>91</v>
      </c>
      <c r="R29" s="61">
        <v>84</v>
      </c>
      <c r="S29" s="61">
        <v>93</v>
      </c>
      <c r="T29" s="61">
        <v>54</v>
      </c>
      <c r="U29" s="61">
        <v>86</v>
      </c>
      <c r="V29" s="61">
        <v>80</v>
      </c>
      <c r="W29" s="61">
        <v>91</v>
      </c>
      <c r="X29" s="61">
        <v>74</v>
      </c>
      <c r="Y29" s="61">
        <v>79</v>
      </c>
      <c r="Z29" s="61">
        <v>93</v>
      </c>
      <c r="AA29" s="61">
        <v>88</v>
      </c>
      <c r="AB29" s="71">
        <f t="shared" si="1"/>
        <v>82.1428571428571</v>
      </c>
      <c r="AC29" s="72">
        <f>RANK(AB29,AB$7:$AB$73)</f>
        <v>32</v>
      </c>
      <c r="AD29" s="53"/>
      <c r="AE29" s="62" t="s">
        <v>39</v>
      </c>
      <c r="AF29" s="73">
        <f t="shared" si="2"/>
        <v>81.5115714285714</v>
      </c>
      <c r="AG29" s="79">
        <f>RANK(AF29,AF:AF)</f>
        <v>23</v>
      </c>
      <c r="AH29" s="84"/>
      <c r="AI29" s="81"/>
    </row>
    <row r="30" s="39" customFormat="1" ht="19.95" customHeight="1" spans="1:35">
      <c r="A30" s="50">
        <v>24</v>
      </c>
      <c r="B30" s="50" t="s">
        <v>68</v>
      </c>
      <c r="C30" s="51">
        <v>41.74</v>
      </c>
      <c r="D30" s="52"/>
      <c r="E30" s="53">
        <v>34</v>
      </c>
      <c r="F30" s="54">
        <v>6</v>
      </c>
      <c r="G30" s="53">
        <v>2</v>
      </c>
      <c r="H30" s="53">
        <v>0</v>
      </c>
      <c r="I30" s="53"/>
      <c r="J30" s="53"/>
      <c r="K30" s="53"/>
      <c r="L30" s="59">
        <f t="shared" si="3"/>
        <v>83.74</v>
      </c>
      <c r="M30" s="60">
        <f t="shared" si="0"/>
        <v>17</v>
      </c>
      <c r="N30" s="61">
        <v>68</v>
      </c>
      <c r="O30" s="61">
        <v>90</v>
      </c>
      <c r="P30" s="61">
        <v>77</v>
      </c>
      <c r="Q30" s="61">
        <v>86</v>
      </c>
      <c r="R30" s="61">
        <v>74</v>
      </c>
      <c r="S30" s="61">
        <v>85</v>
      </c>
      <c r="T30" s="61">
        <v>73</v>
      </c>
      <c r="U30" s="61">
        <v>88</v>
      </c>
      <c r="V30" s="61">
        <v>83</v>
      </c>
      <c r="W30" s="61">
        <v>86</v>
      </c>
      <c r="X30" s="61">
        <v>81</v>
      </c>
      <c r="Y30" s="61">
        <v>50</v>
      </c>
      <c r="Z30" s="61">
        <v>90</v>
      </c>
      <c r="AA30" s="61">
        <v>83</v>
      </c>
      <c r="AB30" s="71">
        <f t="shared" si="1"/>
        <v>79.5714285714286</v>
      </c>
      <c r="AC30" s="72">
        <f>RANK(AB30,AB$7:$AB$73)</f>
        <v>50</v>
      </c>
      <c r="AD30" s="53"/>
      <c r="AE30" s="62" t="s">
        <v>39</v>
      </c>
      <c r="AF30" s="73">
        <f t="shared" si="2"/>
        <v>81.4472857142857</v>
      </c>
      <c r="AG30" s="79">
        <f>RANK(AF30,AF:AF)</f>
        <v>24</v>
      </c>
      <c r="AH30" s="84"/>
      <c r="AI30" s="81"/>
    </row>
    <row r="31" s="39" customFormat="1" ht="19.95" customHeight="1" spans="1:35">
      <c r="A31" s="50">
        <v>25</v>
      </c>
      <c r="B31" s="50" t="s">
        <v>69</v>
      </c>
      <c r="C31" s="51">
        <v>41.74</v>
      </c>
      <c r="D31" s="52"/>
      <c r="E31" s="53">
        <v>31</v>
      </c>
      <c r="F31" s="54">
        <v>6</v>
      </c>
      <c r="G31" s="53"/>
      <c r="H31" s="53">
        <v>0</v>
      </c>
      <c r="I31" s="53"/>
      <c r="J31" s="53"/>
      <c r="K31" s="53"/>
      <c r="L31" s="59">
        <f t="shared" si="3"/>
        <v>78.74</v>
      </c>
      <c r="M31" s="60">
        <f t="shared" si="0"/>
        <v>26</v>
      </c>
      <c r="N31" s="61">
        <v>86</v>
      </c>
      <c r="O31" s="61">
        <v>86</v>
      </c>
      <c r="P31" s="61">
        <v>78</v>
      </c>
      <c r="Q31" s="61">
        <v>88</v>
      </c>
      <c r="R31" s="61">
        <v>73</v>
      </c>
      <c r="S31" s="61">
        <v>80</v>
      </c>
      <c r="T31" s="61">
        <v>86</v>
      </c>
      <c r="U31" s="61">
        <v>88</v>
      </c>
      <c r="V31" s="61">
        <v>80</v>
      </c>
      <c r="W31" s="61">
        <v>90</v>
      </c>
      <c r="X31" s="61">
        <v>79</v>
      </c>
      <c r="Y31" s="61">
        <v>74</v>
      </c>
      <c r="Z31" s="61">
        <v>98</v>
      </c>
      <c r="AA31" s="61">
        <v>83</v>
      </c>
      <c r="AB31" s="71">
        <f t="shared" si="1"/>
        <v>83.5</v>
      </c>
      <c r="AC31" s="72">
        <f>RANK(AB31,AB$7:$AB$73)</f>
        <v>16</v>
      </c>
      <c r="AD31" s="53"/>
      <c r="AE31" s="62" t="s">
        <v>39</v>
      </c>
      <c r="AF31" s="73">
        <f t="shared" si="2"/>
        <v>81.358</v>
      </c>
      <c r="AG31" s="79">
        <f>RANK(AF31,AF:AF)</f>
        <v>25</v>
      </c>
      <c r="AH31" s="84"/>
      <c r="AI31" s="81"/>
    </row>
    <row r="32" s="39" customFormat="1" ht="19.95" customHeight="1" spans="1:35">
      <c r="A32" s="50">
        <v>26</v>
      </c>
      <c r="B32" s="50" t="s">
        <v>70</v>
      </c>
      <c r="C32" s="51">
        <v>41.74</v>
      </c>
      <c r="D32" s="52"/>
      <c r="E32" s="53">
        <v>31</v>
      </c>
      <c r="F32" s="54">
        <v>6</v>
      </c>
      <c r="G32" s="53"/>
      <c r="H32" s="53">
        <v>0</v>
      </c>
      <c r="I32" s="53"/>
      <c r="J32" s="53"/>
      <c r="K32" s="53"/>
      <c r="L32" s="59">
        <f t="shared" si="3"/>
        <v>78.74</v>
      </c>
      <c r="M32" s="60">
        <f t="shared" si="0"/>
        <v>26</v>
      </c>
      <c r="N32" s="61">
        <v>88</v>
      </c>
      <c r="O32" s="61">
        <v>86</v>
      </c>
      <c r="P32" s="61">
        <v>77</v>
      </c>
      <c r="Q32" s="61">
        <v>87</v>
      </c>
      <c r="R32" s="61">
        <v>72</v>
      </c>
      <c r="S32" s="61">
        <v>88</v>
      </c>
      <c r="T32" s="61">
        <v>80</v>
      </c>
      <c r="U32" s="61">
        <v>89</v>
      </c>
      <c r="V32" s="61">
        <v>73</v>
      </c>
      <c r="W32" s="61">
        <v>84</v>
      </c>
      <c r="X32" s="61">
        <v>79</v>
      </c>
      <c r="Y32" s="61">
        <v>81</v>
      </c>
      <c r="Z32" s="61">
        <v>97</v>
      </c>
      <c r="AA32" s="61">
        <v>88</v>
      </c>
      <c r="AB32" s="71">
        <f t="shared" si="1"/>
        <v>83.5</v>
      </c>
      <c r="AC32" s="72">
        <f>RANK(AB32,AB$7:$AB$73)</f>
        <v>16</v>
      </c>
      <c r="AD32" s="53"/>
      <c r="AE32" s="62" t="s">
        <v>39</v>
      </c>
      <c r="AF32" s="73">
        <f t="shared" si="2"/>
        <v>81.358</v>
      </c>
      <c r="AG32" s="79">
        <f>RANK(AF32,AF:AF)</f>
        <v>25</v>
      </c>
      <c r="AH32" s="84"/>
      <c r="AI32" s="81"/>
    </row>
    <row r="33" s="39" customFormat="1" ht="19.95" customHeight="1" spans="1:35">
      <c r="A33" s="50">
        <v>27</v>
      </c>
      <c r="B33" s="50" t="s">
        <v>71</v>
      </c>
      <c r="C33" s="51">
        <v>41.74</v>
      </c>
      <c r="D33" s="52"/>
      <c r="E33" s="53">
        <v>31</v>
      </c>
      <c r="F33" s="54">
        <v>6</v>
      </c>
      <c r="G33" s="53"/>
      <c r="H33" s="53">
        <v>0</v>
      </c>
      <c r="I33" s="53"/>
      <c r="J33" s="53"/>
      <c r="K33" s="53"/>
      <c r="L33" s="59">
        <f t="shared" si="3"/>
        <v>78.74</v>
      </c>
      <c r="M33" s="60">
        <f t="shared" si="0"/>
        <v>26</v>
      </c>
      <c r="N33" s="61">
        <v>70</v>
      </c>
      <c r="O33" s="61">
        <v>90</v>
      </c>
      <c r="P33" s="61">
        <v>82</v>
      </c>
      <c r="Q33" s="61">
        <v>92</v>
      </c>
      <c r="R33" s="61">
        <v>85</v>
      </c>
      <c r="S33" s="61">
        <v>88</v>
      </c>
      <c r="T33" s="61">
        <v>65</v>
      </c>
      <c r="U33" s="61">
        <v>89</v>
      </c>
      <c r="V33" s="61">
        <v>85</v>
      </c>
      <c r="W33" s="61">
        <v>93</v>
      </c>
      <c r="X33" s="61">
        <v>77</v>
      </c>
      <c r="Y33" s="61">
        <v>77</v>
      </c>
      <c r="Z33" s="61">
        <v>92</v>
      </c>
      <c r="AA33" s="61">
        <v>83</v>
      </c>
      <c r="AB33" s="71">
        <f t="shared" si="1"/>
        <v>83.4285714285714</v>
      </c>
      <c r="AC33" s="72">
        <f>RANK(AB33,AB$7:$AB$73)</f>
        <v>18</v>
      </c>
      <c r="AD33" s="53"/>
      <c r="AE33" s="62" t="s">
        <v>39</v>
      </c>
      <c r="AF33" s="73">
        <f t="shared" si="2"/>
        <v>81.3187142857143</v>
      </c>
      <c r="AG33" s="79">
        <f>RANK(AF33,AF:AF)</f>
        <v>27</v>
      </c>
      <c r="AH33" s="84"/>
      <c r="AI33" s="81"/>
    </row>
    <row r="34" s="39" customFormat="1" ht="19.95" customHeight="1" spans="1:35">
      <c r="A34" s="50">
        <v>28</v>
      </c>
      <c r="B34" s="50" t="s">
        <v>72</v>
      </c>
      <c r="C34" s="51">
        <v>41.74</v>
      </c>
      <c r="D34" s="52"/>
      <c r="E34" s="53">
        <v>33</v>
      </c>
      <c r="F34" s="54">
        <v>6</v>
      </c>
      <c r="G34" s="53"/>
      <c r="H34" s="53">
        <v>0</v>
      </c>
      <c r="I34" s="53"/>
      <c r="J34" s="53"/>
      <c r="K34" s="53"/>
      <c r="L34" s="59">
        <f t="shared" si="3"/>
        <v>80.74</v>
      </c>
      <c r="M34" s="60">
        <f t="shared" si="0"/>
        <v>19</v>
      </c>
      <c r="N34" s="61">
        <v>74</v>
      </c>
      <c r="O34" s="61">
        <v>90</v>
      </c>
      <c r="P34" s="61">
        <v>77</v>
      </c>
      <c r="Q34" s="61">
        <v>93</v>
      </c>
      <c r="R34" s="61">
        <v>83</v>
      </c>
      <c r="S34" s="61">
        <v>85</v>
      </c>
      <c r="T34" s="61">
        <v>56</v>
      </c>
      <c r="U34" s="61">
        <v>86</v>
      </c>
      <c r="V34" s="61">
        <v>88</v>
      </c>
      <c r="W34" s="61">
        <v>85</v>
      </c>
      <c r="X34" s="61">
        <v>82</v>
      </c>
      <c r="Y34" s="61">
        <v>70</v>
      </c>
      <c r="Z34" s="61">
        <v>93</v>
      </c>
      <c r="AA34" s="61">
        <v>83</v>
      </c>
      <c r="AB34" s="71">
        <f t="shared" si="1"/>
        <v>81.7857142857143</v>
      </c>
      <c r="AC34" s="72">
        <f>RANK(AB34,AB$7:$AB$73)</f>
        <v>37</v>
      </c>
      <c r="AD34" s="53"/>
      <c r="AE34" s="62" t="s">
        <v>39</v>
      </c>
      <c r="AF34" s="73">
        <f t="shared" si="2"/>
        <v>81.3151428571429</v>
      </c>
      <c r="AG34" s="79">
        <f>RANK(AF34,AF:AF)</f>
        <v>28</v>
      </c>
      <c r="AH34" s="84"/>
      <c r="AI34" s="81"/>
    </row>
    <row r="35" s="39" customFormat="1" ht="19.95" customHeight="1" spans="1:35">
      <c r="A35" s="50">
        <v>29</v>
      </c>
      <c r="B35" s="50" t="s">
        <v>73</v>
      </c>
      <c r="C35" s="51">
        <v>41.74</v>
      </c>
      <c r="D35" s="52"/>
      <c r="E35" s="53">
        <v>31</v>
      </c>
      <c r="F35" s="54">
        <v>6</v>
      </c>
      <c r="G35" s="53"/>
      <c r="H35" s="53">
        <v>0</v>
      </c>
      <c r="I35" s="53"/>
      <c r="J35" s="53"/>
      <c r="K35" s="53"/>
      <c r="L35" s="59">
        <f t="shared" si="3"/>
        <v>78.74</v>
      </c>
      <c r="M35" s="60">
        <f t="shared" si="0"/>
        <v>26</v>
      </c>
      <c r="N35" s="61">
        <v>83</v>
      </c>
      <c r="O35" s="61">
        <v>86</v>
      </c>
      <c r="P35" s="61">
        <v>77</v>
      </c>
      <c r="Q35" s="61">
        <v>90</v>
      </c>
      <c r="R35" s="61">
        <v>84</v>
      </c>
      <c r="S35" s="61">
        <v>90</v>
      </c>
      <c r="T35" s="61">
        <v>73</v>
      </c>
      <c r="U35" s="61">
        <v>88</v>
      </c>
      <c r="V35" s="61">
        <v>73</v>
      </c>
      <c r="W35" s="61">
        <v>90</v>
      </c>
      <c r="X35" s="61">
        <v>80</v>
      </c>
      <c r="Y35" s="61">
        <v>78</v>
      </c>
      <c r="Z35" s="61">
        <v>92</v>
      </c>
      <c r="AA35" s="61">
        <v>80</v>
      </c>
      <c r="AB35" s="71">
        <f t="shared" si="1"/>
        <v>83.1428571428571</v>
      </c>
      <c r="AC35" s="72">
        <f>RANK(AB35,AB$7:$AB$73)</f>
        <v>22</v>
      </c>
      <c r="AD35" s="53"/>
      <c r="AE35" s="62" t="s">
        <v>39</v>
      </c>
      <c r="AF35" s="73">
        <f t="shared" si="2"/>
        <v>81.1615714285714</v>
      </c>
      <c r="AG35" s="79">
        <f>RANK(AF35,AF:AF)</f>
        <v>29</v>
      </c>
      <c r="AH35" s="84"/>
      <c r="AI35" s="81"/>
    </row>
    <row r="36" s="39" customFormat="1" ht="19.95" customHeight="1" spans="1:35">
      <c r="A36" s="50">
        <v>30</v>
      </c>
      <c r="B36" s="50" t="s">
        <v>74</v>
      </c>
      <c r="C36" s="51">
        <v>41.74</v>
      </c>
      <c r="D36" s="52"/>
      <c r="E36" s="53">
        <v>31</v>
      </c>
      <c r="F36" s="54">
        <v>6</v>
      </c>
      <c r="G36" s="53"/>
      <c r="H36" s="53">
        <v>0</v>
      </c>
      <c r="I36" s="53"/>
      <c r="J36" s="53"/>
      <c r="K36" s="53"/>
      <c r="L36" s="59">
        <f t="shared" si="3"/>
        <v>78.74</v>
      </c>
      <c r="M36" s="60">
        <f t="shared" si="0"/>
        <v>26</v>
      </c>
      <c r="N36" s="61">
        <v>71</v>
      </c>
      <c r="O36" s="61">
        <v>90</v>
      </c>
      <c r="P36" s="61">
        <v>76</v>
      </c>
      <c r="Q36" s="61">
        <v>87</v>
      </c>
      <c r="R36" s="61">
        <v>84</v>
      </c>
      <c r="S36" s="61">
        <v>93</v>
      </c>
      <c r="T36" s="61">
        <v>92</v>
      </c>
      <c r="U36" s="61">
        <v>90</v>
      </c>
      <c r="V36" s="61">
        <v>87</v>
      </c>
      <c r="W36" s="61">
        <v>88</v>
      </c>
      <c r="X36" s="61">
        <v>80</v>
      </c>
      <c r="Y36" s="61">
        <v>42</v>
      </c>
      <c r="Z36" s="61">
        <v>94</v>
      </c>
      <c r="AA36" s="61">
        <v>83</v>
      </c>
      <c r="AB36" s="71">
        <f t="shared" si="1"/>
        <v>82.6428571428571</v>
      </c>
      <c r="AC36" s="72">
        <f>RANK(AB36,AB$7:$AB$73)</f>
        <v>26</v>
      </c>
      <c r="AD36" s="53"/>
      <c r="AE36" s="62" t="s">
        <v>39</v>
      </c>
      <c r="AF36" s="73">
        <f t="shared" si="2"/>
        <v>80.8865714285714</v>
      </c>
      <c r="AG36" s="79">
        <f>RANK(AF36,AF:AF)</f>
        <v>30</v>
      </c>
      <c r="AH36" s="84"/>
      <c r="AI36" s="81"/>
    </row>
    <row r="37" s="39" customFormat="1" ht="19.95" customHeight="1" spans="1:35">
      <c r="A37" s="50">
        <v>31</v>
      </c>
      <c r="B37" s="50" t="s">
        <v>75</v>
      </c>
      <c r="C37" s="51">
        <v>41.74</v>
      </c>
      <c r="D37" s="52"/>
      <c r="E37" s="53">
        <v>33</v>
      </c>
      <c r="F37" s="54">
        <v>6</v>
      </c>
      <c r="G37" s="53"/>
      <c r="H37" s="53">
        <v>0</v>
      </c>
      <c r="I37" s="53"/>
      <c r="J37" s="53"/>
      <c r="K37" s="53"/>
      <c r="L37" s="59">
        <f t="shared" si="3"/>
        <v>80.74</v>
      </c>
      <c r="M37" s="60">
        <f t="shared" si="0"/>
        <v>19</v>
      </c>
      <c r="N37" s="61">
        <v>60</v>
      </c>
      <c r="O37" s="61">
        <v>88</v>
      </c>
      <c r="P37" s="61">
        <v>77</v>
      </c>
      <c r="Q37" s="61">
        <v>86</v>
      </c>
      <c r="R37" s="61">
        <v>82</v>
      </c>
      <c r="S37" s="61">
        <v>93</v>
      </c>
      <c r="T37" s="61">
        <v>71</v>
      </c>
      <c r="U37" s="61">
        <v>85</v>
      </c>
      <c r="V37" s="61">
        <v>80</v>
      </c>
      <c r="W37" s="61">
        <v>93</v>
      </c>
      <c r="X37" s="61">
        <v>81</v>
      </c>
      <c r="Y37" s="61">
        <v>60</v>
      </c>
      <c r="Z37" s="61">
        <v>95</v>
      </c>
      <c r="AA37" s="61">
        <v>83</v>
      </c>
      <c r="AB37" s="71">
        <f t="shared" si="1"/>
        <v>81</v>
      </c>
      <c r="AC37" s="72">
        <f>RANK(AB37,AB$7:$AB$73)</f>
        <v>42</v>
      </c>
      <c r="AD37" s="53"/>
      <c r="AE37" s="62" t="s">
        <v>39</v>
      </c>
      <c r="AF37" s="73">
        <f t="shared" si="2"/>
        <v>80.883</v>
      </c>
      <c r="AG37" s="79">
        <f>RANK(AF37,AF:AF)</f>
        <v>31</v>
      </c>
      <c r="AH37" s="84"/>
      <c r="AI37" s="81"/>
    </row>
    <row r="38" s="39" customFormat="1" ht="19.95" customHeight="1" spans="1:35">
      <c r="A38" s="50">
        <v>32</v>
      </c>
      <c r="B38" s="50" t="s">
        <v>76</v>
      </c>
      <c r="C38" s="51">
        <v>41.74</v>
      </c>
      <c r="D38" s="52"/>
      <c r="E38" s="53">
        <v>28</v>
      </c>
      <c r="F38" s="54">
        <v>6</v>
      </c>
      <c r="G38" s="53"/>
      <c r="H38" s="53">
        <v>0</v>
      </c>
      <c r="I38" s="53"/>
      <c r="J38" s="53"/>
      <c r="K38" s="53"/>
      <c r="L38" s="59">
        <f t="shared" si="3"/>
        <v>75.74</v>
      </c>
      <c r="M38" s="60">
        <f t="shared" si="0"/>
        <v>41</v>
      </c>
      <c r="N38" s="61">
        <v>77</v>
      </c>
      <c r="O38" s="61">
        <v>86</v>
      </c>
      <c r="P38" s="61">
        <v>83</v>
      </c>
      <c r="Q38" s="61">
        <v>92</v>
      </c>
      <c r="R38" s="61">
        <v>72</v>
      </c>
      <c r="S38" s="61">
        <v>95</v>
      </c>
      <c r="T38" s="61">
        <v>89</v>
      </c>
      <c r="U38" s="61">
        <v>87</v>
      </c>
      <c r="V38" s="61">
        <v>78</v>
      </c>
      <c r="W38" s="61">
        <v>91</v>
      </c>
      <c r="X38" s="61">
        <v>79</v>
      </c>
      <c r="Y38" s="61">
        <v>76</v>
      </c>
      <c r="Z38" s="61">
        <v>97</v>
      </c>
      <c r="AA38" s="61">
        <v>88</v>
      </c>
      <c r="AB38" s="71">
        <f t="shared" si="1"/>
        <v>85</v>
      </c>
      <c r="AC38" s="72">
        <f>RANK(AB38,AB$7:$AB$73)</f>
        <v>9</v>
      </c>
      <c r="AD38" s="53"/>
      <c r="AE38" s="62" t="s">
        <v>39</v>
      </c>
      <c r="AF38" s="73">
        <f t="shared" si="2"/>
        <v>80.833</v>
      </c>
      <c r="AG38" s="79">
        <f>RANK(AF38,AF:AF)</f>
        <v>32</v>
      </c>
      <c r="AH38" s="84"/>
      <c r="AI38" s="81"/>
    </row>
    <row r="39" s="39" customFormat="1" ht="19.95" customHeight="1" spans="1:35">
      <c r="A39" s="50">
        <v>33</v>
      </c>
      <c r="B39" s="50" t="s">
        <v>77</v>
      </c>
      <c r="C39" s="51">
        <v>41.74</v>
      </c>
      <c r="D39" s="52"/>
      <c r="E39" s="53">
        <v>31</v>
      </c>
      <c r="F39" s="54">
        <v>6</v>
      </c>
      <c r="G39" s="53"/>
      <c r="H39" s="53">
        <v>0</v>
      </c>
      <c r="I39" s="53"/>
      <c r="J39" s="53"/>
      <c r="K39" s="53"/>
      <c r="L39" s="59">
        <f t="shared" si="3"/>
        <v>78.74</v>
      </c>
      <c r="M39" s="60">
        <f t="shared" si="0"/>
        <v>26</v>
      </c>
      <c r="N39" s="61">
        <v>62</v>
      </c>
      <c r="O39" s="61">
        <v>90</v>
      </c>
      <c r="P39" s="61">
        <v>85</v>
      </c>
      <c r="Q39" s="61">
        <v>88</v>
      </c>
      <c r="R39" s="61">
        <v>79</v>
      </c>
      <c r="S39" s="61">
        <v>95</v>
      </c>
      <c r="T39" s="61">
        <v>71</v>
      </c>
      <c r="U39" s="61">
        <v>87</v>
      </c>
      <c r="V39" s="61">
        <v>87</v>
      </c>
      <c r="W39" s="61">
        <v>91</v>
      </c>
      <c r="X39" s="61">
        <v>69</v>
      </c>
      <c r="Y39" s="61">
        <v>69</v>
      </c>
      <c r="Z39" s="61">
        <v>93</v>
      </c>
      <c r="AA39" s="61">
        <v>85</v>
      </c>
      <c r="AB39" s="71">
        <f t="shared" si="1"/>
        <v>82.2142857142857</v>
      </c>
      <c r="AC39" s="72">
        <f>RANK(AB39,AB$7:$AB$73)</f>
        <v>30</v>
      </c>
      <c r="AD39" s="53"/>
      <c r="AE39" s="62" t="s">
        <v>39</v>
      </c>
      <c r="AF39" s="73">
        <f t="shared" si="2"/>
        <v>80.6508571428571</v>
      </c>
      <c r="AG39" s="79">
        <f>RANK(AF39,AF:AF)</f>
        <v>33</v>
      </c>
      <c r="AH39" s="84"/>
      <c r="AI39" s="81"/>
    </row>
    <row r="40" s="39" customFormat="1" ht="19.95" customHeight="1" spans="1:35">
      <c r="A40" s="50">
        <v>34</v>
      </c>
      <c r="B40" s="50" t="s">
        <v>78</v>
      </c>
      <c r="C40" s="51">
        <v>41.74</v>
      </c>
      <c r="D40" s="52"/>
      <c r="E40" s="53">
        <v>31</v>
      </c>
      <c r="F40" s="54">
        <v>6</v>
      </c>
      <c r="G40" s="53"/>
      <c r="H40" s="53">
        <v>0</v>
      </c>
      <c r="I40" s="53"/>
      <c r="J40" s="53"/>
      <c r="K40" s="53"/>
      <c r="L40" s="59">
        <f t="shared" si="3"/>
        <v>78.74</v>
      </c>
      <c r="M40" s="60">
        <f t="shared" si="0"/>
        <v>26</v>
      </c>
      <c r="N40" s="61">
        <v>77</v>
      </c>
      <c r="O40" s="61">
        <v>86</v>
      </c>
      <c r="P40" s="61">
        <v>79</v>
      </c>
      <c r="Q40" s="61">
        <v>88</v>
      </c>
      <c r="R40" s="61">
        <v>67</v>
      </c>
      <c r="S40" s="61">
        <v>80</v>
      </c>
      <c r="T40" s="61">
        <v>92</v>
      </c>
      <c r="U40" s="61">
        <v>88</v>
      </c>
      <c r="V40" s="61">
        <v>76</v>
      </c>
      <c r="W40" s="61">
        <v>89</v>
      </c>
      <c r="X40" s="61">
        <v>82</v>
      </c>
      <c r="Y40" s="61">
        <v>65</v>
      </c>
      <c r="Z40" s="61">
        <v>97</v>
      </c>
      <c r="AA40" s="61">
        <v>83</v>
      </c>
      <c r="AB40" s="71">
        <f t="shared" si="1"/>
        <v>82.0714285714286</v>
      </c>
      <c r="AC40" s="72">
        <f>RANK(AB40,AB$7:$AB$73)</f>
        <v>33</v>
      </c>
      <c r="AD40" s="53"/>
      <c r="AE40" s="62" t="s">
        <v>39</v>
      </c>
      <c r="AF40" s="73">
        <f t="shared" si="2"/>
        <v>80.5722857142857</v>
      </c>
      <c r="AG40" s="79">
        <f>RANK(AF40,AF:AF)</f>
        <v>34</v>
      </c>
      <c r="AH40" s="84"/>
      <c r="AI40" s="81"/>
    </row>
    <row r="41" s="39" customFormat="1" ht="19.95" customHeight="1" spans="1:35">
      <c r="A41" s="50">
        <v>35</v>
      </c>
      <c r="B41" s="50" t="s">
        <v>79</v>
      </c>
      <c r="C41" s="51">
        <v>41.74</v>
      </c>
      <c r="D41" s="52"/>
      <c r="E41" s="53">
        <v>28</v>
      </c>
      <c r="F41" s="54">
        <v>6</v>
      </c>
      <c r="G41" s="53"/>
      <c r="H41" s="53">
        <v>0</v>
      </c>
      <c r="I41" s="53"/>
      <c r="J41" s="53"/>
      <c r="K41" s="53"/>
      <c r="L41" s="59">
        <f t="shared" si="3"/>
        <v>75.74</v>
      </c>
      <c r="M41" s="60">
        <f t="shared" si="0"/>
        <v>41</v>
      </c>
      <c r="N41" s="61">
        <v>86</v>
      </c>
      <c r="O41" s="61">
        <v>86</v>
      </c>
      <c r="P41" s="61">
        <v>73</v>
      </c>
      <c r="Q41" s="61">
        <v>90</v>
      </c>
      <c r="R41" s="61">
        <v>68</v>
      </c>
      <c r="S41" s="61">
        <v>93</v>
      </c>
      <c r="T41" s="61">
        <v>88</v>
      </c>
      <c r="U41" s="61">
        <v>88</v>
      </c>
      <c r="V41" s="61">
        <v>83</v>
      </c>
      <c r="W41" s="61">
        <v>80</v>
      </c>
      <c r="X41" s="61">
        <v>84</v>
      </c>
      <c r="Y41" s="61">
        <v>89</v>
      </c>
      <c r="Z41" s="61">
        <v>92</v>
      </c>
      <c r="AA41" s="61">
        <v>83</v>
      </c>
      <c r="AB41" s="71">
        <f t="shared" si="1"/>
        <v>84.5</v>
      </c>
      <c r="AC41" s="72">
        <f>RANK(AB41,AB$7:$AB$73)</f>
        <v>10</v>
      </c>
      <c r="AD41" s="53"/>
      <c r="AE41" s="62" t="s">
        <v>39</v>
      </c>
      <c r="AF41" s="73">
        <f t="shared" si="2"/>
        <v>80.558</v>
      </c>
      <c r="AG41" s="79">
        <f>RANK(AF41,AF:AF)</f>
        <v>35</v>
      </c>
      <c r="AH41" s="84"/>
      <c r="AI41" s="81"/>
    </row>
    <row r="42" s="39" customFormat="1" ht="19.95" customHeight="1" spans="1:35">
      <c r="A42" s="50">
        <v>36</v>
      </c>
      <c r="B42" s="50" t="s">
        <v>80</v>
      </c>
      <c r="C42" s="51">
        <v>41.74</v>
      </c>
      <c r="D42" s="52"/>
      <c r="E42" s="53">
        <v>28</v>
      </c>
      <c r="F42" s="54">
        <v>5</v>
      </c>
      <c r="G42" s="53">
        <v>2</v>
      </c>
      <c r="H42" s="53">
        <v>0</v>
      </c>
      <c r="I42" s="53"/>
      <c r="J42" s="53"/>
      <c r="K42" s="53"/>
      <c r="L42" s="59">
        <f t="shared" si="3"/>
        <v>76.74</v>
      </c>
      <c r="M42" s="60">
        <f t="shared" si="0"/>
        <v>40</v>
      </c>
      <c r="N42" s="61">
        <v>77</v>
      </c>
      <c r="O42" s="61">
        <v>84</v>
      </c>
      <c r="P42" s="61">
        <v>77</v>
      </c>
      <c r="Q42" s="61">
        <v>87</v>
      </c>
      <c r="R42" s="61">
        <v>75</v>
      </c>
      <c r="S42" s="61">
        <v>95</v>
      </c>
      <c r="T42" s="61">
        <v>87</v>
      </c>
      <c r="U42" s="61">
        <v>91</v>
      </c>
      <c r="V42" s="61">
        <v>75</v>
      </c>
      <c r="W42" s="61">
        <v>87</v>
      </c>
      <c r="X42" s="61">
        <v>82</v>
      </c>
      <c r="Y42" s="61">
        <v>74</v>
      </c>
      <c r="Z42" s="61">
        <v>99</v>
      </c>
      <c r="AA42" s="61">
        <v>80</v>
      </c>
      <c r="AB42" s="71">
        <f t="shared" si="1"/>
        <v>83.5714285714286</v>
      </c>
      <c r="AC42" s="72">
        <f>RANK(AB42,AB$7:$AB$73)</f>
        <v>15</v>
      </c>
      <c r="AD42" s="53"/>
      <c r="AE42" s="62" t="s">
        <v>39</v>
      </c>
      <c r="AF42" s="73">
        <f t="shared" si="2"/>
        <v>80.4972857142857</v>
      </c>
      <c r="AG42" s="79">
        <f>RANK(AF42,AF:AF)</f>
        <v>36</v>
      </c>
      <c r="AH42" s="84"/>
      <c r="AI42" s="81"/>
    </row>
    <row r="43" s="39" customFormat="1" ht="19.95" customHeight="1" spans="1:35">
      <c r="A43" s="50">
        <v>37</v>
      </c>
      <c r="B43" s="50" t="s">
        <v>81</v>
      </c>
      <c r="C43" s="51">
        <v>41.74</v>
      </c>
      <c r="D43" s="52"/>
      <c r="E43" s="53">
        <v>33</v>
      </c>
      <c r="F43" s="54">
        <v>6</v>
      </c>
      <c r="G43" s="53"/>
      <c r="H43" s="53">
        <v>0</v>
      </c>
      <c r="I43" s="53"/>
      <c r="J43" s="53"/>
      <c r="K43" s="53"/>
      <c r="L43" s="59">
        <f t="shared" si="3"/>
        <v>80.74</v>
      </c>
      <c r="M43" s="60">
        <f t="shared" si="0"/>
        <v>19</v>
      </c>
      <c r="N43" s="61">
        <v>68</v>
      </c>
      <c r="O43" s="61">
        <v>86</v>
      </c>
      <c r="P43" s="61">
        <v>72</v>
      </c>
      <c r="Q43" s="61">
        <v>90</v>
      </c>
      <c r="R43" s="61">
        <v>70</v>
      </c>
      <c r="S43" s="61">
        <v>90</v>
      </c>
      <c r="T43" s="61">
        <v>79</v>
      </c>
      <c r="U43" s="61">
        <v>86</v>
      </c>
      <c r="V43" s="61">
        <v>82</v>
      </c>
      <c r="W43" s="61">
        <v>90</v>
      </c>
      <c r="X43" s="61">
        <v>79</v>
      </c>
      <c r="Y43" s="61">
        <v>60</v>
      </c>
      <c r="Z43" s="61">
        <v>90</v>
      </c>
      <c r="AA43" s="61">
        <v>78</v>
      </c>
      <c r="AB43" s="71">
        <f t="shared" si="1"/>
        <v>80</v>
      </c>
      <c r="AC43" s="72">
        <f>RANK(AB43,AB$7:$AB$73)</f>
        <v>48</v>
      </c>
      <c r="AD43" s="53"/>
      <c r="AE43" s="62" t="s">
        <v>39</v>
      </c>
      <c r="AF43" s="73">
        <f t="shared" si="2"/>
        <v>80.333</v>
      </c>
      <c r="AG43" s="79">
        <f>RANK(AF43,AF:AF)</f>
        <v>37</v>
      </c>
      <c r="AH43" s="84"/>
      <c r="AI43" s="81"/>
    </row>
    <row r="44" s="39" customFormat="1" ht="19.95" customHeight="1" spans="1:35">
      <c r="A44" s="50">
        <v>38</v>
      </c>
      <c r="B44" s="50" t="s">
        <v>82</v>
      </c>
      <c r="C44" s="51">
        <v>41.74</v>
      </c>
      <c r="D44" s="52"/>
      <c r="E44" s="53">
        <v>28</v>
      </c>
      <c r="F44" s="54">
        <v>6</v>
      </c>
      <c r="G44" s="53"/>
      <c r="H44" s="53">
        <v>0</v>
      </c>
      <c r="I44" s="53"/>
      <c r="J44" s="53"/>
      <c r="K44" s="53"/>
      <c r="L44" s="59">
        <f t="shared" si="3"/>
        <v>75.74</v>
      </c>
      <c r="M44" s="60">
        <f t="shared" si="0"/>
        <v>41</v>
      </c>
      <c r="N44" s="61">
        <v>74</v>
      </c>
      <c r="O44" s="61">
        <v>90</v>
      </c>
      <c r="P44" s="61">
        <v>77</v>
      </c>
      <c r="Q44" s="61">
        <v>88</v>
      </c>
      <c r="R44" s="61">
        <v>82</v>
      </c>
      <c r="S44" s="61">
        <v>85</v>
      </c>
      <c r="T44" s="61">
        <v>80</v>
      </c>
      <c r="U44" s="61">
        <v>87</v>
      </c>
      <c r="V44" s="61">
        <v>78</v>
      </c>
      <c r="W44" s="61">
        <v>89</v>
      </c>
      <c r="X44" s="61">
        <v>89</v>
      </c>
      <c r="Y44" s="61">
        <v>79</v>
      </c>
      <c r="Z44" s="61">
        <v>90</v>
      </c>
      <c r="AA44" s="61">
        <v>85</v>
      </c>
      <c r="AB44" s="71">
        <f t="shared" si="1"/>
        <v>83.7857142857143</v>
      </c>
      <c r="AC44" s="72">
        <f>RANK(AB44,AB$7:$AB$73)</f>
        <v>14</v>
      </c>
      <c r="AD44" s="53"/>
      <c r="AE44" s="62" t="s">
        <v>39</v>
      </c>
      <c r="AF44" s="73">
        <f t="shared" si="2"/>
        <v>80.1651428571429</v>
      </c>
      <c r="AG44" s="79">
        <f>RANK(AF44,AF:AF)</f>
        <v>38</v>
      </c>
      <c r="AH44" s="84"/>
      <c r="AI44" s="81"/>
    </row>
    <row r="45" s="39" customFormat="1" ht="19.95" customHeight="1" spans="1:35">
      <c r="A45" s="50">
        <v>39</v>
      </c>
      <c r="B45" s="50" t="s">
        <v>83</v>
      </c>
      <c r="C45" s="51">
        <v>41.74</v>
      </c>
      <c r="D45" s="52"/>
      <c r="E45" s="53">
        <v>28</v>
      </c>
      <c r="F45" s="54">
        <v>6</v>
      </c>
      <c r="G45" s="53"/>
      <c r="H45" s="53">
        <v>4</v>
      </c>
      <c r="I45" s="53"/>
      <c r="J45" s="53"/>
      <c r="K45" s="53"/>
      <c r="L45" s="59">
        <f t="shared" si="3"/>
        <v>79.74</v>
      </c>
      <c r="M45" s="60">
        <f t="shared" si="0"/>
        <v>25</v>
      </c>
      <c r="N45" s="61">
        <v>67</v>
      </c>
      <c r="O45" s="61">
        <v>86</v>
      </c>
      <c r="P45" s="61">
        <v>76</v>
      </c>
      <c r="Q45" s="61">
        <v>89</v>
      </c>
      <c r="R45" s="61">
        <v>78</v>
      </c>
      <c r="S45" s="61">
        <v>85</v>
      </c>
      <c r="T45" s="61">
        <v>80</v>
      </c>
      <c r="U45" s="61">
        <v>85</v>
      </c>
      <c r="V45" s="61">
        <v>82</v>
      </c>
      <c r="W45" s="61">
        <v>80</v>
      </c>
      <c r="X45" s="61">
        <v>90</v>
      </c>
      <c r="Y45" s="61">
        <v>51</v>
      </c>
      <c r="Z45" s="61">
        <v>99</v>
      </c>
      <c r="AA45" s="61">
        <v>78</v>
      </c>
      <c r="AB45" s="71">
        <f t="shared" si="1"/>
        <v>80.4285714285714</v>
      </c>
      <c r="AC45" s="72">
        <f>RANK(AB45,AB$7:$AB$73)</f>
        <v>44</v>
      </c>
      <c r="AD45" s="53"/>
      <c r="AE45" s="62" t="s">
        <v>39</v>
      </c>
      <c r="AF45" s="73">
        <f t="shared" si="2"/>
        <v>80.1187142857143</v>
      </c>
      <c r="AG45" s="79">
        <f>RANK(AF45,AF:AF)</f>
        <v>39</v>
      </c>
      <c r="AH45" s="84"/>
      <c r="AI45" s="81"/>
    </row>
    <row r="46" s="39" customFormat="1" ht="19.95" customHeight="1" spans="1:35">
      <c r="A46" s="50">
        <v>40</v>
      </c>
      <c r="B46" s="50" t="s">
        <v>84</v>
      </c>
      <c r="C46" s="51">
        <v>41.74</v>
      </c>
      <c r="D46" s="52"/>
      <c r="E46" s="53">
        <v>28</v>
      </c>
      <c r="F46" s="54">
        <v>6</v>
      </c>
      <c r="G46" s="53">
        <v>2</v>
      </c>
      <c r="H46" s="53">
        <v>0</v>
      </c>
      <c r="I46" s="53"/>
      <c r="J46" s="53"/>
      <c r="K46" s="53"/>
      <c r="L46" s="59">
        <f t="shared" si="3"/>
        <v>77.74</v>
      </c>
      <c r="M46" s="60">
        <f t="shared" si="0"/>
        <v>39</v>
      </c>
      <c r="N46" s="61">
        <v>69</v>
      </c>
      <c r="O46" s="61">
        <v>90</v>
      </c>
      <c r="P46" s="61">
        <v>82</v>
      </c>
      <c r="Q46" s="61">
        <v>91</v>
      </c>
      <c r="R46" s="61">
        <v>72</v>
      </c>
      <c r="S46" s="61">
        <v>88</v>
      </c>
      <c r="T46" s="61">
        <v>89</v>
      </c>
      <c r="U46" s="61">
        <v>80</v>
      </c>
      <c r="V46" s="61">
        <v>78</v>
      </c>
      <c r="W46" s="61">
        <v>88</v>
      </c>
      <c r="X46" s="61">
        <v>83</v>
      </c>
      <c r="Y46" s="61">
        <v>60</v>
      </c>
      <c r="Z46" s="61">
        <v>94</v>
      </c>
      <c r="AA46" s="61">
        <v>83</v>
      </c>
      <c r="AB46" s="71">
        <f t="shared" si="1"/>
        <v>81.9285714285714</v>
      </c>
      <c r="AC46" s="72">
        <f>RANK(AB46,AB$7:$AB$73)</f>
        <v>35</v>
      </c>
      <c r="AD46" s="53"/>
      <c r="AE46" s="62" t="s">
        <v>39</v>
      </c>
      <c r="AF46" s="73">
        <f t="shared" si="2"/>
        <v>80.0437142857143</v>
      </c>
      <c r="AG46" s="79">
        <f>RANK(AF46,AF:AF)</f>
        <v>40</v>
      </c>
      <c r="AH46" s="84"/>
      <c r="AI46" s="81"/>
    </row>
    <row r="47" s="39" customFormat="1" ht="19.95" customHeight="1" spans="1:35">
      <c r="A47" s="50">
        <v>41</v>
      </c>
      <c r="B47" s="50" t="s">
        <v>85</v>
      </c>
      <c r="C47" s="51">
        <v>41.74</v>
      </c>
      <c r="D47" s="52"/>
      <c r="E47" s="53">
        <v>31</v>
      </c>
      <c r="F47" s="54">
        <v>6</v>
      </c>
      <c r="G47" s="53"/>
      <c r="H47" s="53">
        <v>0</v>
      </c>
      <c r="I47" s="53"/>
      <c r="J47" s="53"/>
      <c r="K47" s="53"/>
      <c r="L47" s="59">
        <f t="shared" si="3"/>
        <v>78.74</v>
      </c>
      <c r="M47" s="60">
        <f t="shared" si="0"/>
        <v>26</v>
      </c>
      <c r="N47" s="61">
        <v>70</v>
      </c>
      <c r="O47" s="61">
        <v>90</v>
      </c>
      <c r="P47" s="61">
        <v>83</v>
      </c>
      <c r="Q47" s="61">
        <v>85</v>
      </c>
      <c r="R47" s="61">
        <v>74</v>
      </c>
      <c r="S47" s="61">
        <v>95</v>
      </c>
      <c r="T47" s="61">
        <v>54</v>
      </c>
      <c r="U47" s="61">
        <v>89</v>
      </c>
      <c r="V47" s="61">
        <v>80</v>
      </c>
      <c r="W47" s="61">
        <v>89</v>
      </c>
      <c r="X47" s="61">
        <v>72</v>
      </c>
      <c r="Y47" s="61">
        <v>67</v>
      </c>
      <c r="Z47" s="61">
        <v>93</v>
      </c>
      <c r="AA47" s="61">
        <v>85</v>
      </c>
      <c r="AB47" s="71">
        <f t="shared" si="1"/>
        <v>80.4285714285714</v>
      </c>
      <c r="AC47" s="72">
        <f>RANK(AB47,AB$7:$AB$73)</f>
        <v>44</v>
      </c>
      <c r="AD47" s="53"/>
      <c r="AE47" s="62" t="s">
        <v>39</v>
      </c>
      <c r="AF47" s="73">
        <f t="shared" si="2"/>
        <v>79.6687142857143</v>
      </c>
      <c r="AG47" s="79">
        <f>RANK(AF47,AF:AF)</f>
        <v>41</v>
      </c>
      <c r="AH47" s="84"/>
      <c r="AI47" s="81"/>
    </row>
    <row r="48" s="39" customFormat="1" ht="19.95" customHeight="1" spans="1:35">
      <c r="A48" s="50">
        <v>42</v>
      </c>
      <c r="B48" s="50" t="s">
        <v>86</v>
      </c>
      <c r="C48" s="51">
        <v>41.74</v>
      </c>
      <c r="D48" s="52"/>
      <c r="E48" s="53">
        <v>28</v>
      </c>
      <c r="F48" s="54">
        <v>6</v>
      </c>
      <c r="G48" s="53"/>
      <c r="H48" s="53">
        <v>0</v>
      </c>
      <c r="I48" s="53"/>
      <c r="J48" s="53"/>
      <c r="K48" s="53"/>
      <c r="L48" s="59">
        <f t="shared" si="3"/>
        <v>75.74</v>
      </c>
      <c r="M48" s="60">
        <f t="shared" si="0"/>
        <v>41</v>
      </c>
      <c r="N48" s="61">
        <v>61</v>
      </c>
      <c r="O48" s="61">
        <v>90</v>
      </c>
      <c r="P48" s="61">
        <v>73</v>
      </c>
      <c r="Q48" s="61">
        <v>89</v>
      </c>
      <c r="R48" s="61">
        <v>81</v>
      </c>
      <c r="S48" s="61">
        <v>83</v>
      </c>
      <c r="T48" s="61">
        <v>86</v>
      </c>
      <c r="U48" s="61">
        <v>83</v>
      </c>
      <c r="V48" s="61">
        <v>83</v>
      </c>
      <c r="W48" s="61">
        <v>82</v>
      </c>
      <c r="X48" s="61">
        <v>86</v>
      </c>
      <c r="Y48" s="61">
        <v>81</v>
      </c>
      <c r="Z48" s="61">
        <v>89</v>
      </c>
      <c r="AA48" s="61">
        <v>88</v>
      </c>
      <c r="AB48" s="71">
        <f t="shared" si="1"/>
        <v>82.5</v>
      </c>
      <c r="AC48" s="72">
        <f>RANK(AB48,AB$7:$AB$73)</f>
        <v>28</v>
      </c>
      <c r="AD48" s="53"/>
      <c r="AE48" s="62" t="s">
        <v>39</v>
      </c>
      <c r="AF48" s="73">
        <f t="shared" si="2"/>
        <v>79.458</v>
      </c>
      <c r="AG48" s="79">
        <f>RANK(AF48,AF:AF)</f>
        <v>42</v>
      </c>
      <c r="AH48" s="84"/>
      <c r="AI48" s="81"/>
    </row>
    <row r="49" s="39" customFormat="1" ht="19.95" customHeight="1" spans="1:35">
      <c r="A49" s="50">
        <v>43</v>
      </c>
      <c r="B49" s="50" t="s">
        <v>87</v>
      </c>
      <c r="C49" s="51">
        <v>41.74</v>
      </c>
      <c r="D49" s="52"/>
      <c r="E49" s="53">
        <v>31</v>
      </c>
      <c r="F49" s="54">
        <v>6</v>
      </c>
      <c r="G49" s="53"/>
      <c r="H49" s="53">
        <v>0</v>
      </c>
      <c r="I49" s="53"/>
      <c r="J49" s="53"/>
      <c r="K49" s="53">
        <v>5</v>
      </c>
      <c r="L49" s="59">
        <f t="shared" si="3"/>
        <v>73.74</v>
      </c>
      <c r="M49" s="60">
        <f t="shared" si="0"/>
        <v>46</v>
      </c>
      <c r="N49" s="61">
        <v>74</v>
      </c>
      <c r="O49" s="61">
        <v>85</v>
      </c>
      <c r="P49" s="61">
        <v>75</v>
      </c>
      <c r="Q49" s="61">
        <v>91</v>
      </c>
      <c r="R49" s="61">
        <v>81</v>
      </c>
      <c r="S49" s="61">
        <v>85</v>
      </c>
      <c r="T49" s="61">
        <v>84</v>
      </c>
      <c r="U49" s="61">
        <v>88</v>
      </c>
      <c r="V49" s="61">
        <v>86</v>
      </c>
      <c r="W49" s="61">
        <v>89</v>
      </c>
      <c r="X49" s="61">
        <v>74</v>
      </c>
      <c r="Y49" s="61">
        <v>78</v>
      </c>
      <c r="Z49" s="61">
        <v>94</v>
      </c>
      <c r="AA49" s="61">
        <v>80</v>
      </c>
      <c r="AB49" s="71">
        <f t="shared" si="1"/>
        <v>83.1428571428571</v>
      </c>
      <c r="AC49" s="72">
        <f>RANK(AB49,AB$7:$AB$73)</f>
        <v>22</v>
      </c>
      <c r="AD49" s="53"/>
      <c r="AE49" s="62" t="s">
        <v>39</v>
      </c>
      <c r="AF49" s="73">
        <f t="shared" si="2"/>
        <v>78.9115714285714</v>
      </c>
      <c r="AG49" s="79">
        <f>RANK(AF49,AF:AF)</f>
        <v>43</v>
      </c>
      <c r="AH49" s="84"/>
      <c r="AI49" s="81"/>
    </row>
    <row r="50" s="39" customFormat="1" ht="19.95" customHeight="1" spans="1:35">
      <c r="A50" s="50">
        <v>44</v>
      </c>
      <c r="B50" s="50" t="s">
        <v>88</v>
      </c>
      <c r="C50" s="51">
        <v>41.74</v>
      </c>
      <c r="D50" s="52"/>
      <c r="E50" s="53">
        <v>31</v>
      </c>
      <c r="F50" s="54">
        <v>6</v>
      </c>
      <c r="G50" s="53"/>
      <c r="H50" s="53">
        <v>0</v>
      </c>
      <c r="I50" s="53"/>
      <c r="J50" s="53"/>
      <c r="K50" s="53"/>
      <c r="L50" s="59">
        <f t="shared" si="3"/>
        <v>78.74</v>
      </c>
      <c r="M50" s="60">
        <f t="shared" si="0"/>
        <v>26</v>
      </c>
      <c r="N50" s="61">
        <v>73</v>
      </c>
      <c r="O50" s="61">
        <v>89</v>
      </c>
      <c r="P50" s="61">
        <v>76</v>
      </c>
      <c r="Q50" s="61">
        <v>84</v>
      </c>
      <c r="R50" s="61">
        <v>79</v>
      </c>
      <c r="S50" s="61">
        <v>80</v>
      </c>
      <c r="T50" s="61">
        <v>60</v>
      </c>
      <c r="U50" s="61">
        <v>84</v>
      </c>
      <c r="V50" s="61">
        <v>85</v>
      </c>
      <c r="W50" s="61">
        <v>85</v>
      </c>
      <c r="X50" s="61">
        <v>79</v>
      </c>
      <c r="Y50" s="61">
        <v>60</v>
      </c>
      <c r="Z50" s="61">
        <v>94</v>
      </c>
      <c r="AA50" s="61">
        <v>78</v>
      </c>
      <c r="AB50" s="71">
        <f t="shared" si="1"/>
        <v>79</v>
      </c>
      <c r="AC50" s="72">
        <f>RANK(AB50,AB$7:$AB$73)</f>
        <v>51</v>
      </c>
      <c r="AD50" s="53"/>
      <c r="AE50" s="62" t="s">
        <v>39</v>
      </c>
      <c r="AF50" s="73">
        <f t="shared" si="2"/>
        <v>78.883</v>
      </c>
      <c r="AG50" s="79">
        <f>RANK(AF50,AF:AF)</f>
        <v>44</v>
      </c>
      <c r="AH50" s="84"/>
      <c r="AI50" s="81"/>
    </row>
    <row r="51" s="39" customFormat="1" ht="19.95" customHeight="1" spans="1:35">
      <c r="A51" s="50">
        <v>45</v>
      </c>
      <c r="B51" s="50" t="s">
        <v>89</v>
      </c>
      <c r="C51" s="51">
        <v>41.74</v>
      </c>
      <c r="D51" s="52"/>
      <c r="E51" s="53">
        <v>31</v>
      </c>
      <c r="F51" s="54">
        <v>6</v>
      </c>
      <c r="G51" s="53"/>
      <c r="H51" s="53">
        <v>0</v>
      </c>
      <c r="I51" s="53"/>
      <c r="J51" s="53"/>
      <c r="K51" s="53"/>
      <c r="L51" s="59">
        <f t="shared" si="3"/>
        <v>78.74</v>
      </c>
      <c r="M51" s="60">
        <f t="shared" si="0"/>
        <v>26</v>
      </c>
      <c r="N51" s="61">
        <v>60</v>
      </c>
      <c r="O51" s="61">
        <v>87</v>
      </c>
      <c r="P51" s="61">
        <v>75</v>
      </c>
      <c r="Q51" s="61">
        <v>86</v>
      </c>
      <c r="R51" s="61">
        <v>76</v>
      </c>
      <c r="S51" s="61">
        <v>96</v>
      </c>
      <c r="T51" s="61">
        <v>53</v>
      </c>
      <c r="U51" s="61">
        <v>85</v>
      </c>
      <c r="V51" s="61">
        <v>87</v>
      </c>
      <c r="W51" s="61">
        <v>91</v>
      </c>
      <c r="X51" s="61">
        <v>75</v>
      </c>
      <c r="Y51" s="61">
        <v>60</v>
      </c>
      <c r="Z51" s="61">
        <v>95</v>
      </c>
      <c r="AA51" s="61">
        <v>78</v>
      </c>
      <c r="AB51" s="71">
        <f t="shared" si="1"/>
        <v>78.8571428571429</v>
      </c>
      <c r="AC51" s="72">
        <f>RANK(AB51,AB$7:$AB$73)</f>
        <v>52</v>
      </c>
      <c r="AD51" s="53"/>
      <c r="AE51" s="62" t="s">
        <v>39</v>
      </c>
      <c r="AF51" s="73">
        <f t="shared" si="2"/>
        <v>78.8044285714286</v>
      </c>
      <c r="AG51" s="79">
        <f>RANK(AF51,AF:AF)</f>
        <v>45</v>
      </c>
      <c r="AH51" s="84"/>
      <c r="AI51" s="81"/>
    </row>
    <row r="52" s="39" customFormat="1" ht="19.95" customHeight="1" spans="1:35">
      <c r="A52" s="50">
        <v>46</v>
      </c>
      <c r="B52" s="50" t="s">
        <v>90</v>
      </c>
      <c r="C52" s="51">
        <v>41.74</v>
      </c>
      <c r="D52" s="52"/>
      <c r="E52" s="53">
        <v>25</v>
      </c>
      <c r="F52" s="54">
        <v>6</v>
      </c>
      <c r="G52" s="53"/>
      <c r="H52" s="53">
        <v>0</v>
      </c>
      <c r="I52" s="53"/>
      <c r="J52" s="53"/>
      <c r="K52" s="53"/>
      <c r="L52" s="59">
        <f t="shared" si="3"/>
        <v>72.74</v>
      </c>
      <c r="M52" s="60">
        <f t="shared" si="0"/>
        <v>48</v>
      </c>
      <c r="N52" s="61">
        <v>72</v>
      </c>
      <c r="O52" s="61">
        <v>84</v>
      </c>
      <c r="P52" s="61">
        <v>81</v>
      </c>
      <c r="Q52" s="61">
        <v>91</v>
      </c>
      <c r="R52" s="61">
        <v>84</v>
      </c>
      <c r="S52" s="61">
        <v>90</v>
      </c>
      <c r="T52" s="61">
        <v>87</v>
      </c>
      <c r="U52" s="61">
        <v>78</v>
      </c>
      <c r="V52" s="61">
        <v>85</v>
      </c>
      <c r="W52" s="61">
        <v>91</v>
      </c>
      <c r="X52" s="61">
        <v>90</v>
      </c>
      <c r="Y52" s="61">
        <v>60</v>
      </c>
      <c r="Z52" s="61">
        <v>96</v>
      </c>
      <c r="AA52" s="61">
        <v>78</v>
      </c>
      <c r="AB52" s="71">
        <f t="shared" si="1"/>
        <v>83.3571428571429</v>
      </c>
      <c r="AC52" s="72">
        <f>RANK(AB52,AB$7:$AB$73)</f>
        <v>19</v>
      </c>
      <c r="AD52" s="53"/>
      <c r="AE52" s="62" t="s">
        <v>39</v>
      </c>
      <c r="AF52" s="73">
        <f t="shared" si="2"/>
        <v>78.5794285714286</v>
      </c>
      <c r="AG52" s="79">
        <f>RANK(AF52,AF:AF)</f>
        <v>46</v>
      </c>
      <c r="AH52" s="84"/>
      <c r="AI52" s="81"/>
    </row>
    <row r="53" s="39" customFormat="1" ht="19.95" customHeight="1" spans="1:35">
      <c r="A53" s="50">
        <v>47</v>
      </c>
      <c r="B53" s="50" t="s">
        <v>91</v>
      </c>
      <c r="C53" s="51">
        <v>41.74</v>
      </c>
      <c r="D53" s="52"/>
      <c r="E53" s="53">
        <v>25</v>
      </c>
      <c r="F53" s="54">
        <v>6</v>
      </c>
      <c r="G53" s="53"/>
      <c r="H53" s="53">
        <v>0</v>
      </c>
      <c r="I53" s="53"/>
      <c r="J53" s="53"/>
      <c r="K53" s="53"/>
      <c r="L53" s="59">
        <f t="shared" si="3"/>
        <v>72.74</v>
      </c>
      <c r="M53" s="60">
        <f t="shared" si="0"/>
        <v>48</v>
      </c>
      <c r="N53" s="61">
        <v>72</v>
      </c>
      <c r="O53" s="61">
        <v>88</v>
      </c>
      <c r="P53" s="61">
        <v>79</v>
      </c>
      <c r="Q53" s="61">
        <v>94</v>
      </c>
      <c r="R53" s="61">
        <v>82</v>
      </c>
      <c r="S53" s="61">
        <v>93</v>
      </c>
      <c r="T53" s="61">
        <v>78</v>
      </c>
      <c r="U53" s="61">
        <v>78</v>
      </c>
      <c r="V53" s="61">
        <v>85</v>
      </c>
      <c r="W53" s="61">
        <v>100</v>
      </c>
      <c r="X53" s="61">
        <v>60</v>
      </c>
      <c r="Y53" s="61">
        <v>79</v>
      </c>
      <c r="Z53" s="61">
        <v>96</v>
      </c>
      <c r="AA53" s="61">
        <v>83</v>
      </c>
      <c r="AB53" s="71">
        <f t="shared" si="1"/>
        <v>83.3571428571429</v>
      </c>
      <c r="AC53" s="72">
        <f>RANK(AB53,AB$7:$AB$73)</f>
        <v>19</v>
      </c>
      <c r="AD53" s="53"/>
      <c r="AE53" s="62" t="s">
        <v>39</v>
      </c>
      <c r="AF53" s="73">
        <f t="shared" si="2"/>
        <v>78.5794285714286</v>
      </c>
      <c r="AG53" s="79">
        <f>RANK(AF53,AF:AF)</f>
        <v>46</v>
      </c>
      <c r="AH53" s="84"/>
      <c r="AI53" s="81"/>
    </row>
    <row r="54" s="39" customFormat="1" ht="19.95" customHeight="1" spans="1:35">
      <c r="A54" s="50">
        <v>48</v>
      </c>
      <c r="B54" s="50" t="s">
        <v>92</v>
      </c>
      <c r="C54" s="51">
        <v>41.74</v>
      </c>
      <c r="D54" s="52"/>
      <c r="E54" s="53">
        <v>30</v>
      </c>
      <c r="F54" s="54">
        <v>2</v>
      </c>
      <c r="G54" s="53"/>
      <c r="H54" s="53">
        <v>0</v>
      </c>
      <c r="I54" s="53"/>
      <c r="J54" s="53"/>
      <c r="K54" s="53"/>
      <c r="L54" s="59">
        <f t="shared" si="3"/>
        <v>73.74</v>
      </c>
      <c r="M54" s="60">
        <f t="shared" si="0"/>
        <v>46</v>
      </c>
      <c r="N54" s="61">
        <v>62</v>
      </c>
      <c r="O54" s="61">
        <v>84</v>
      </c>
      <c r="P54" s="61">
        <v>81</v>
      </c>
      <c r="Q54" s="61">
        <v>92</v>
      </c>
      <c r="R54" s="61">
        <v>75</v>
      </c>
      <c r="S54" s="61">
        <v>83</v>
      </c>
      <c r="T54" s="61">
        <v>67</v>
      </c>
      <c r="U54" s="61">
        <v>87</v>
      </c>
      <c r="V54" s="61">
        <v>80</v>
      </c>
      <c r="W54" s="61">
        <v>88</v>
      </c>
      <c r="X54" s="61">
        <v>83</v>
      </c>
      <c r="Y54" s="61">
        <v>85</v>
      </c>
      <c r="Z54" s="61">
        <v>99</v>
      </c>
      <c r="AA54" s="61">
        <v>85</v>
      </c>
      <c r="AB54" s="71">
        <f t="shared" si="1"/>
        <v>82.2142857142857</v>
      </c>
      <c r="AC54" s="72">
        <f>RANK(AB54,AB$7:$AB$73)</f>
        <v>30</v>
      </c>
      <c r="AD54" s="53"/>
      <c r="AE54" s="62" t="s">
        <v>39</v>
      </c>
      <c r="AF54" s="73">
        <f t="shared" si="2"/>
        <v>78.4008571428571</v>
      </c>
      <c r="AG54" s="79">
        <f>RANK(AF54,AF:AF)</f>
        <v>48</v>
      </c>
      <c r="AH54" s="84"/>
      <c r="AI54" s="81"/>
    </row>
    <row r="55" s="39" customFormat="1" ht="19.95" customHeight="1" spans="1:35">
      <c r="A55" s="50">
        <v>49</v>
      </c>
      <c r="B55" s="50" t="s">
        <v>93</v>
      </c>
      <c r="C55" s="51">
        <v>41.74</v>
      </c>
      <c r="D55" s="52"/>
      <c r="E55" s="53">
        <v>28</v>
      </c>
      <c r="F55" s="54">
        <v>6</v>
      </c>
      <c r="G55" s="53"/>
      <c r="H55" s="53">
        <v>0</v>
      </c>
      <c r="I55" s="53"/>
      <c r="J55" s="53"/>
      <c r="K55" s="53"/>
      <c r="L55" s="59">
        <f t="shared" si="3"/>
        <v>75.74</v>
      </c>
      <c r="M55" s="60">
        <f t="shared" si="0"/>
        <v>41</v>
      </c>
      <c r="N55" s="61">
        <v>64</v>
      </c>
      <c r="O55" s="61">
        <v>86</v>
      </c>
      <c r="P55" s="61">
        <v>76</v>
      </c>
      <c r="Q55" s="61">
        <v>88</v>
      </c>
      <c r="R55" s="61">
        <v>76</v>
      </c>
      <c r="S55" s="61">
        <v>90</v>
      </c>
      <c r="T55" s="61">
        <v>76</v>
      </c>
      <c r="U55" s="61">
        <v>86</v>
      </c>
      <c r="V55" s="61">
        <v>87</v>
      </c>
      <c r="W55" s="61">
        <v>85</v>
      </c>
      <c r="X55" s="61">
        <v>72</v>
      </c>
      <c r="Y55" s="61">
        <v>66</v>
      </c>
      <c r="Z55" s="61">
        <v>85</v>
      </c>
      <c r="AA55" s="61">
        <v>88</v>
      </c>
      <c r="AB55" s="71">
        <f t="shared" si="1"/>
        <v>80.3571428571429</v>
      </c>
      <c r="AC55" s="72">
        <f>RANK(AB55,AB$7:$AB$73)</f>
        <v>46</v>
      </c>
      <c r="AD55" s="53"/>
      <c r="AE55" s="62" t="s">
        <v>39</v>
      </c>
      <c r="AF55" s="73">
        <f t="shared" si="2"/>
        <v>78.2794285714286</v>
      </c>
      <c r="AG55" s="79">
        <f>RANK(AF55,AF:AF)</f>
        <v>49</v>
      </c>
      <c r="AH55" s="84"/>
      <c r="AI55" s="81"/>
    </row>
    <row r="56" s="39" customFormat="1" ht="19.95" customHeight="1" spans="1:35">
      <c r="A56" s="50">
        <v>50</v>
      </c>
      <c r="B56" s="50" t="s">
        <v>94</v>
      </c>
      <c r="C56" s="51">
        <v>41.74</v>
      </c>
      <c r="D56" s="52"/>
      <c r="E56" s="53">
        <v>25</v>
      </c>
      <c r="F56" s="54">
        <v>6</v>
      </c>
      <c r="G56" s="53"/>
      <c r="H56" s="53">
        <v>0</v>
      </c>
      <c r="I56" s="53"/>
      <c r="J56" s="53"/>
      <c r="K56" s="53"/>
      <c r="L56" s="59">
        <f t="shared" si="3"/>
        <v>72.74</v>
      </c>
      <c r="M56" s="60">
        <f t="shared" si="0"/>
        <v>48</v>
      </c>
      <c r="N56" s="61">
        <v>78</v>
      </c>
      <c r="O56" s="61">
        <v>86</v>
      </c>
      <c r="P56" s="61">
        <v>75</v>
      </c>
      <c r="Q56" s="61">
        <v>88</v>
      </c>
      <c r="R56" s="61">
        <v>76</v>
      </c>
      <c r="S56" s="61">
        <v>90</v>
      </c>
      <c r="T56" s="61">
        <v>87</v>
      </c>
      <c r="U56" s="61">
        <v>87</v>
      </c>
      <c r="V56" s="61">
        <v>80</v>
      </c>
      <c r="W56" s="61">
        <v>91</v>
      </c>
      <c r="X56" s="61">
        <v>74</v>
      </c>
      <c r="Y56" s="61">
        <v>84</v>
      </c>
      <c r="Z56" s="61">
        <v>31</v>
      </c>
      <c r="AA56" s="61">
        <v>88</v>
      </c>
      <c r="AB56" s="71">
        <f t="shared" si="1"/>
        <v>79.6428571428571</v>
      </c>
      <c r="AC56" s="72">
        <f>RANK(AB56,AB$7:$AB$73)</f>
        <v>49</v>
      </c>
      <c r="AD56" s="53"/>
      <c r="AE56" s="62" t="s">
        <v>39</v>
      </c>
      <c r="AF56" s="73">
        <f t="shared" si="2"/>
        <v>76.5365714285714</v>
      </c>
      <c r="AG56" s="79">
        <f>RANK(AF56,AF:AF)</f>
        <v>50</v>
      </c>
      <c r="AH56" s="84"/>
      <c r="AI56" s="81"/>
    </row>
    <row r="57" s="39" customFormat="1" ht="19.95" customHeight="1" spans="1:35">
      <c r="A57" s="50">
        <v>51</v>
      </c>
      <c r="B57" s="50" t="s">
        <v>95</v>
      </c>
      <c r="C57" s="51">
        <v>41.74</v>
      </c>
      <c r="D57" s="52"/>
      <c r="E57" s="53">
        <v>25</v>
      </c>
      <c r="F57" s="54">
        <v>6</v>
      </c>
      <c r="G57" s="53"/>
      <c r="H57" s="53">
        <v>0</v>
      </c>
      <c r="I57" s="53"/>
      <c r="J57" s="53"/>
      <c r="K57" s="53">
        <v>5</v>
      </c>
      <c r="L57" s="59">
        <f t="shared" si="3"/>
        <v>67.74</v>
      </c>
      <c r="M57" s="60">
        <f t="shared" si="0"/>
        <v>53</v>
      </c>
      <c r="N57" s="61">
        <v>65</v>
      </c>
      <c r="O57" s="61">
        <v>90</v>
      </c>
      <c r="P57" s="61">
        <v>72</v>
      </c>
      <c r="Q57" s="61">
        <v>89</v>
      </c>
      <c r="R57" s="61">
        <v>85</v>
      </c>
      <c r="S57" s="61">
        <v>88</v>
      </c>
      <c r="T57" s="61">
        <v>70</v>
      </c>
      <c r="U57" s="61">
        <v>89</v>
      </c>
      <c r="V57" s="61">
        <v>75</v>
      </c>
      <c r="W57" s="61">
        <v>88</v>
      </c>
      <c r="X57" s="61">
        <v>76</v>
      </c>
      <c r="Y57" s="61">
        <v>80</v>
      </c>
      <c r="Z57" s="61">
        <v>92</v>
      </c>
      <c r="AA57" s="61">
        <v>88</v>
      </c>
      <c r="AB57" s="71">
        <f t="shared" si="1"/>
        <v>81.9285714285714</v>
      </c>
      <c r="AC57" s="72">
        <f>RANK(AB57,AB$7:$AB$73)</f>
        <v>35</v>
      </c>
      <c r="AD57" s="53"/>
      <c r="AE57" s="62" t="s">
        <v>39</v>
      </c>
      <c r="AF57" s="73">
        <f t="shared" si="2"/>
        <v>75.5437142857143</v>
      </c>
      <c r="AG57" s="79">
        <f>RANK(AF57,AF:AF)</f>
        <v>51</v>
      </c>
      <c r="AH57" s="84"/>
      <c r="AI57" s="81"/>
    </row>
    <row r="58" s="39" customFormat="1" ht="19.95" customHeight="1" spans="1:35">
      <c r="A58" s="50">
        <v>52</v>
      </c>
      <c r="B58" s="50" t="s">
        <v>96</v>
      </c>
      <c r="C58" s="51">
        <v>41.74</v>
      </c>
      <c r="D58" s="52"/>
      <c r="E58" s="53">
        <v>25</v>
      </c>
      <c r="F58" s="54">
        <v>1</v>
      </c>
      <c r="G58" s="53"/>
      <c r="H58" s="53">
        <v>0</v>
      </c>
      <c r="I58" s="53"/>
      <c r="J58" s="53"/>
      <c r="K58" s="53">
        <v>3</v>
      </c>
      <c r="L58" s="59">
        <f t="shared" si="3"/>
        <v>64.74</v>
      </c>
      <c r="M58" s="60">
        <f t="shared" si="0"/>
        <v>55</v>
      </c>
      <c r="N58" s="61">
        <v>56</v>
      </c>
      <c r="O58" s="61">
        <v>84</v>
      </c>
      <c r="P58" s="61">
        <v>80</v>
      </c>
      <c r="Q58" s="61">
        <v>87</v>
      </c>
      <c r="R58" s="61">
        <v>69</v>
      </c>
      <c r="S58" s="61">
        <v>80</v>
      </c>
      <c r="T58" s="61">
        <v>85</v>
      </c>
      <c r="U58" s="61">
        <v>89</v>
      </c>
      <c r="V58" s="61">
        <v>82</v>
      </c>
      <c r="W58" s="61">
        <v>87</v>
      </c>
      <c r="X58" s="61">
        <v>86</v>
      </c>
      <c r="Y58" s="61">
        <v>73</v>
      </c>
      <c r="Z58" s="61">
        <v>99</v>
      </c>
      <c r="AA58" s="61">
        <v>88</v>
      </c>
      <c r="AB58" s="71">
        <f t="shared" si="1"/>
        <v>81.7857142857143</v>
      </c>
      <c r="AC58" s="72">
        <f>RANK(AB58,AB$7:$AB$73)</f>
        <v>37</v>
      </c>
      <c r="AD58" s="53"/>
      <c r="AE58" s="62" t="s">
        <v>39</v>
      </c>
      <c r="AF58" s="73">
        <f t="shared" si="2"/>
        <v>74.1151428571429</v>
      </c>
      <c r="AG58" s="79">
        <f>RANK(AF58,AF:AF)</f>
        <v>52</v>
      </c>
      <c r="AH58" s="84"/>
      <c r="AI58" s="81"/>
    </row>
    <row r="59" s="39" customFormat="1" ht="19.95" customHeight="1" spans="1:35">
      <c r="A59" s="50">
        <v>53</v>
      </c>
      <c r="B59" s="50" t="s">
        <v>97</v>
      </c>
      <c r="C59" s="51">
        <v>41.74</v>
      </c>
      <c r="D59" s="52"/>
      <c r="E59" s="53">
        <v>25</v>
      </c>
      <c r="F59" s="54">
        <v>6</v>
      </c>
      <c r="G59" s="53"/>
      <c r="H59" s="53">
        <v>0</v>
      </c>
      <c r="I59" s="53"/>
      <c r="J59" s="53"/>
      <c r="K59" s="53"/>
      <c r="L59" s="59">
        <f t="shared" si="3"/>
        <v>72.74</v>
      </c>
      <c r="M59" s="60">
        <f t="shared" si="0"/>
        <v>48</v>
      </c>
      <c r="N59" s="61">
        <v>60</v>
      </c>
      <c r="O59" s="61">
        <v>85</v>
      </c>
      <c r="P59" s="61">
        <v>72</v>
      </c>
      <c r="Q59" s="61">
        <v>90</v>
      </c>
      <c r="R59" s="61">
        <v>72</v>
      </c>
      <c r="S59" s="61">
        <v>93</v>
      </c>
      <c r="T59" s="61">
        <v>79</v>
      </c>
      <c r="U59" s="61">
        <v>86</v>
      </c>
      <c r="V59" s="61">
        <v>77</v>
      </c>
      <c r="W59" s="61">
        <v>85</v>
      </c>
      <c r="X59" s="61">
        <v>76</v>
      </c>
      <c r="Y59" s="61">
        <v>48</v>
      </c>
      <c r="Z59" s="61">
        <v>47</v>
      </c>
      <c r="AA59" s="61">
        <v>78</v>
      </c>
      <c r="AB59" s="71">
        <f t="shared" si="1"/>
        <v>74.8571428571429</v>
      </c>
      <c r="AC59" s="72">
        <f>RANK(AB59,AB$7:$AB$73)</f>
        <v>54</v>
      </c>
      <c r="AD59" s="53"/>
      <c r="AE59" s="62" t="s">
        <v>39</v>
      </c>
      <c r="AF59" s="73">
        <f t="shared" si="2"/>
        <v>73.9044285714286</v>
      </c>
      <c r="AG59" s="79">
        <f>RANK(AF59,AF:AF)</f>
        <v>53</v>
      </c>
      <c r="AH59" s="84"/>
      <c r="AI59" s="81"/>
    </row>
    <row r="60" s="39" customFormat="1" ht="19.95" customHeight="1" spans="1:35">
      <c r="A60" s="50">
        <v>54</v>
      </c>
      <c r="B60" s="50" t="s">
        <v>98</v>
      </c>
      <c r="C60" s="51">
        <v>41.74</v>
      </c>
      <c r="D60" s="52"/>
      <c r="E60" s="53">
        <v>22</v>
      </c>
      <c r="F60" s="54">
        <v>4</v>
      </c>
      <c r="G60" s="53"/>
      <c r="H60" s="53">
        <v>0</v>
      </c>
      <c r="I60" s="53"/>
      <c r="J60" s="53"/>
      <c r="K60" s="53"/>
      <c r="L60" s="59">
        <f t="shared" si="3"/>
        <v>67.74</v>
      </c>
      <c r="M60" s="60">
        <f t="shared" si="0"/>
        <v>53</v>
      </c>
      <c r="N60" s="61">
        <v>75</v>
      </c>
      <c r="O60" s="61">
        <v>84</v>
      </c>
      <c r="P60" s="61">
        <v>73</v>
      </c>
      <c r="Q60" s="61">
        <v>92</v>
      </c>
      <c r="R60" s="61">
        <v>80</v>
      </c>
      <c r="S60" s="61">
        <v>80</v>
      </c>
      <c r="T60" s="61">
        <v>69</v>
      </c>
      <c r="U60" s="61">
        <v>89</v>
      </c>
      <c r="V60" s="61">
        <v>60</v>
      </c>
      <c r="W60" s="61">
        <v>84</v>
      </c>
      <c r="X60" s="61">
        <v>80</v>
      </c>
      <c r="Y60" s="61">
        <v>88</v>
      </c>
      <c r="Z60" s="61">
        <v>30</v>
      </c>
      <c r="AA60" s="61">
        <v>88</v>
      </c>
      <c r="AB60" s="71">
        <f t="shared" si="1"/>
        <v>76.5714285714286</v>
      </c>
      <c r="AC60" s="72">
        <f>RANK(AB60,AB$7:$AB$73)</f>
        <v>53</v>
      </c>
      <c r="AD60" s="53"/>
      <c r="AE60" s="62" t="s">
        <v>39</v>
      </c>
      <c r="AF60" s="73">
        <f t="shared" si="2"/>
        <v>72.5972857142857</v>
      </c>
      <c r="AG60" s="79">
        <f>RANK(AF60,AF:AF)</f>
        <v>54</v>
      </c>
      <c r="AH60" s="84"/>
      <c r="AI60" s="81"/>
    </row>
    <row r="61" s="39" customFormat="1" ht="19.95" customHeight="1" spans="1:35">
      <c r="A61" s="50">
        <v>55</v>
      </c>
      <c r="B61" s="50" t="s">
        <v>99</v>
      </c>
      <c r="C61" s="51">
        <v>41.74</v>
      </c>
      <c r="D61" s="52"/>
      <c r="E61" s="53">
        <v>23</v>
      </c>
      <c r="F61" s="54">
        <v>6</v>
      </c>
      <c r="G61" s="53"/>
      <c r="H61" s="53">
        <v>0</v>
      </c>
      <c r="I61" s="53"/>
      <c r="J61" s="53"/>
      <c r="K61" s="53"/>
      <c r="L61" s="59">
        <f t="shared" si="3"/>
        <v>70.74</v>
      </c>
      <c r="M61" s="60">
        <f t="shared" si="0"/>
        <v>52</v>
      </c>
      <c r="N61" s="61">
        <v>64</v>
      </c>
      <c r="O61" s="61">
        <v>85</v>
      </c>
      <c r="P61" s="61">
        <v>78</v>
      </c>
      <c r="Q61" s="61">
        <v>89</v>
      </c>
      <c r="R61" s="61">
        <v>65</v>
      </c>
      <c r="S61" s="61">
        <v>80</v>
      </c>
      <c r="T61" s="61">
        <v>60</v>
      </c>
      <c r="U61" s="61">
        <v>89</v>
      </c>
      <c r="V61" s="61">
        <v>0</v>
      </c>
      <c r="W61" s="61">
        <v>83</v>
      </c>
      <c r="X61" s="61">
        <v>60</v>
      </c>
      <c r="Y61" s="61">
        <v>62</v>
      </c>
      <c r="Z61" s="61">
        <v>1</v>
      </c>
      <c r="AA61" s="61">
        <v>60</v>
      </c>
      <c r="AB61" s="71">
        <f t="shared" si="1"/>
        <v>62.5714285714286</v>
      </c>
      <c r="AC61" s="72">
        <f>RANK(AB61,AB$7:$AB$73)</f>
        <v>55</v>
      </c>
      <c r="AD61" s="53"/>
      <c r="AE61" s="62" t="s">
        <v>39</v>
      </c>
      <c r="AF61" s="73">
        <f t="shared" si="2"/>
        <v>66.2472857142857</v>
      </c>
      <c r="AG61" s="79">
        <f>RANK(AF61,AF:AF)</f>
        <v>55</v>
      </c>
      <c r="AH61" s="84"/>
      <c r="AI61" s="81"/>
    </row>
  </sheetData>
  <sortState ref="B7:AG61">
    <sortCondition ref="AF7:AF61" descending="1"/>
  </sortState>
  <mergeCells count="13">
    <mergeCell ref="A1:AI1"/>
    <mergeCell ref="A2:AI2"/>
    <mergeCell ref="A3:AI3"/>
    <mergeCell ref="A4:A6"/>
    <mergeCell ref="B4:B6"/>
    <mergeCell ref="AD4:AD6"/>
    <mergeCell ref="AE4:AE6"/>
    <mergeCell ref="AF4:AF6"/>
    <mergeCell ref="AG4:AG6"/>
    <mergeCell ref="AH4:AH6"/>
    <mergeCell ref="AI4:AI6"/>
    <mergeCell ref="C4:M5"/>
    <mergeCell ref="N4:AC5"/>
  </mergeCells>
  <pageMargins left="0.0784722222222222" right="0.118055555555556" top="0.196527777777778" bottom="0.0388888888888889" header="0.5" footer="0.275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8"/>
  <sheetViews>
    <sheetView zoomScale="81" zoomScaleNormal="81" topLeftCell="A30" workbookViewId="0">
      <selection activeCell="D45" sqref="D45"/>
    </sheetView>
  </sheetViews>
  <sheetFormatPr defaultColWidth="9" defaultRowHeight="14.25"/>
  <cols>
    <col min="2" max="2" width="12.1" customWidth="1"/>
    <col min="4" max="4" width="69.1" customWidth="1"/>
    <col min="5" max="5" width="10.5" customWidth="1"/>
    <col min="6" max="6" width="47.1" hidden="1" customWidth="1"/>
    <col min="7" max="7" width="6.8" hidden="1" customWidth="1"/>
    <col min="8" max="8" width="32.4" customWidth="1"/>
    <col min="12" max="12" width="25.1" customWidth="1"/>
    <col min="14" max="14" width="37" style="20" customWidth="1"/>
  </cols>
  <sheetData>
    <row r="1" spans="1:20">
      <c r="A1" s="21" t="s">
        <v>100</v>
      </c>
      <c r="B1" s="22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>
      <c r="A2" s="22" t="s">
        <v>3</v>
      </c>
      <c r="B2" s="24" t="s">
        <v>101</v>
      </c>
      <c r="C2" s="25" t="s">
        <v>4</v>
      </c>
      <c r="D2" s="26" t="s">
        <v>102</v>
      </c>
      <c r="E2" s="26"/>
      <c r="F2" s="26" t="s">
        <v>14</v>
      </c>
      <c r="G2" s="26"/>
      <c r="H2" s="26" t="s">
        <v>15</v>
      </c>
      <c r="I2" s="26"/>
      <c r="J2" s="26" t="s">
        <v>103</v>
      </c>
      <c r="K2" s="26"/>
      <c r="L2" s="26" t="s">
        <v>104</v>
      </c>
      <c r="M2" s="26"/>
      <c r="N2" s="26" t="s">
        <v>18</v>
      </c>
      <c r="O2" s="26"/>
      <c r="P2" s="27" t="s">
        <v>20</v>
      </c>
      <c r="Q2" s="27"/>
      <c r="R2" s="27" t="s">
        <v>105</v>
      </c>
      <c r="S2" s="27"/>
      <c r="T2" s="27" t="s">
        <v>106</v>
      </c>
    </row>
    <row r="3" spans="1:20">
      <c r="A3" s="22"/>
      <c r="B3" s="24"/>
      <c r="C3" s="25"/>
      <c r="D3" s="26"/>
      <c r="E3" s="26" t="s">
        <v>107</v>
      </c>
      <c r="F3" s="27" t="s">
        <v>108</v>
      </c>
      <c r="G3" s="27" t="s">
        <v>107</v>
      </c>
      <c r="H3" s="27" t="s">
        <v>108</v>
      </c>
      <c r="I3" s="27" t="s">
        <v>107</v>
      </c>
      <c r="J3" s="27" t="s">
        <v>109</v>
      </c>
      <c r="K3" s="27" t="s">
        <v>107</v>
      </c>
      <c r="L3" s="27" t="s">
        <v>108</v>
      </c>
      <c r="M3" s="27" t="s">
        <v>107</v>
      </c>
      <c r="N3" s="27" t="s">
        <v>108</v>
      </c>
      <c r="O3" s="27" t="s">
        <v>107</v>
      </c>
      <c r="P3" s="27" t="s">
        <v>110</v>
      </c>
      <c r="Q3" s="27" t="s">
        <v>107</v>
      </c>
      <c r="R3" s="27" t="s">
        <v>108</v>
      </c>
      <c r="S3" s="27" t="s">
        <v>111</v>
      </c>
      <c r="T3" s="27"/>
    </row>
    <row r="4" ht="45.6" customHeight="1" spans="1:20">
      <c r="A4" s="22">
        <v>1</v>
      </c>
      <c r="B4" s="6" t="s">
        <v>112</v>
      </c>
      <c r="C4" s="7" t="s">
        <v>91</v>
      </c>
      <c r="D4" s="7" t="s">
        <v>113</v>
      </c>
      <c r="E4" s="25">
        <v>14</v>
      </c>
      <c r="F4" s="25"/>
      <c r="G4" s="25"/>
      <c r="H4" s="7" t="s">
        <v>114</v>
      </c>
      <c r="I4" s="25">
        <v>25</v>
      </c>
      <c r="J4" s="33">
        <v>1</v>
      </c>
      <c r="K4" s="25">
        <v>6</v>
      </c>
      <c r="L4" s="25"/>
      <c r="M4" s="25"/>
      <c r="N4" s="25"/>
      <c r="O4" s="25"/>
      <c r="P4" s="25"/>
      <c r="Q4" s="25"/>
      <c r="R4" s="25"/>
      <c r="S4" s="25"/>
      <c r="T4" s="25">
        <f t="shared" ref="T4" si="0">E4+I4+K4+M4+O4+Q4</f>
        <v>45</v>
      </c>
    </row>
    <row r="5" ht="38.4" customHeight="1" spans="1:20">
      <c r="A5" s="22">
        <v>2</v>
      </c>
      <c r="B5" s="6" t="s">
        <v>115</v>
      </c>
      <c r="C5" s="7" t="s">
        <v>49</v>
      </c>
      <c r="D5" s="7" t="s">
        <v>116</v>
      </c>
      <c r="E5" s="25">
        <v>18</v>
      </c>
      <c r="F5" s="25"/>
      <c r="G5" s="25"/>
      <c r="H5" s="7" t="s">
        <v>117</v>
      </c>
      <c r="I5" s="25">
        <v>34</v>
      </c>
      <c r="J5" s="33">
        <v>1</v>
      </c>
      <c r="K5" s="25">
        <v>6</v>
      </c>
      <c r="L5" s="25"/>
      <c r="M5" s="25"/>
      <c r="N5" s="25"/>
      <c r="O5" s="25"/>
      <c r="P5" s="25"/>
      <c r="Q5" s="25"/>
      <c r="R5" s="25"/>
      <c r="S5" s="25"/>
      <c r="T5" s="25">
        <f t="shared" ref="T5:T26" si="1">E5+I5+K5+M5+O5+Q5</f>
        <v>58</v>
      </c>
    </row>
    <row r="6" ht="38.4" customHeight="1" spans="1:20">
      <c r="A6" s="22">
        <v>3</v>
      </c>
      <c r="B6" s="6" t="s">
        <v>118</v>
      </c>
      <c r="C6" s="7" t="s">
        <v>84</v>
      </c>
      <c r="D6" s="7" t="s">
        <v>113</v>
      </c>
      <c r="E6" s="25">
        <v>14</v>
      </c>
      <c r="F6" s="25"/>
      <c r="G6" s="25"/>
      <c r="H6" s="7" t="s">
        <v>119</v>
      </c>
      <c r="I6" s="25">
        <v>28</v>
      </c>
      <c r="J6" s="33">
        <v>1</v>
      </c>
      <c r="K6" s="25">
        <v>6</v>
      </c>
      <c r="L6" s="25"/>
      <c r="M6" s="25"/>
      <c r="N6" s="25"/>
      <c r="O6" s="25"/>
      <c r="P6" s="25"/>
      <c r="Q6" s="25"/>
      <c r="R6" s="25"/>
      <c r="S6" s="25"/>
      <c r="T6" s="25">
        <f t="shared" si="1"/>
        <v>48</v>
      </c>
    </row>
    <row r="7" ht="38.4" customHeight="1" spans="1:20">
      <c r="A7" s="22">
        <v>4</v>
      </c>
      <c r="B7" s="6" t="s">
        <v>120</v>
      </c>
      <c r="C7" s="7" t="s">
        <v>92</v>
      </c>
      <c r="D7" s="28" t="s">
        <v>113</v>
      </c>
      <c r="E7" s="25">
        <v>14</v>
      </c>
      <c r="F7" s="28"/>
      <c r="G7" s="25">
        <v>4</v>
      </c>
      <c r="H7" s="24" t="s">
        <v>121</v>
      </c>
      <c r="I7" s="25">
        <v>30</v>
      </c>
      <c r="J7" s="33">
        <v>0.4</v>
      </c>
      <c r="K7" s="25">
        <v>2</v>
      </c>
      <c r="L7" s="25"/>
      <c r="M7" s="25"/>
      <c r="N7" s="25"/>
      <c r="O7" s="25"/>
      <c r="P7" s="25"/>
      <c r="Q7" s="25"/>
      <c r="R7" s="25"/>
      <c r="S7" s="25"/>
      <c r="T7" s="25">
        <f t="shared" si="1"/>
        <v>46</v>
      </c>
    </row>
    <row r="8" ht="38.4" customHeight="1" spans="1:20">
      <c r="A8" s="22">
        <v>5</v>
      </c>
      <c r="B8" s="6" t="s">
        <v>122</v>
      </c>
      <c r="C8" s="7" t="s">
        <v>78</v>
      </c>
      <c r="D8" s="24" t="s">
        <v>113</v>
      </c>
      <c r="E8" s="25">
        <v>14</v>
      </c>
      <c r="F8" s="24"/>
      <c r="G8" s="25">
        <v>20</v>
      </c>
      <c r="H8" s="7" t="s">
        <v>123</v>
      </c>
      <c r="I8" s="25">
        <v>31</v>
      </c>
      <c r="J8" s="33">
        <v>1</v>
      </c>
      <c r="K8" s="25">
        <v>6</v>
      </c>
      <c r="L8" s="34"/>
      <c r="M8" s="25"/>
      <c r="N8" s="25"/>
      <c r="O8" s="25"/>
      <c r="P8" s="25"/>
      <c r="Q8" s="25"/>
      <c r="R8" s="25"/>
      <c r="S8" s="25"/>
      <c r="T8" s="25">
        <f t="shared" si="1"/>
        <v>51</v>
      </c>
    </row>
    <row r="9" ht="38.4" customHeight="1" spans="1:20">
      <c r="A9" s="22">
        <v>6</v>
      </c>
      <c r="B9" s="6" t="s">
        <v>124</v>
      </c>
      <c r="C9" s="7" t="s">
        <v>41</v>
      </c>
      <c r="D9" s="7" t="s">
        <v>125</v>
      </c>
      <c r="E9" s="25">
        <v>18</v>
      </c>
      <c r="F9" s="25"/>
      <c r="G9" s="25"/>
      <c r="H9" s="7" t="s">
        <v>126</v>
      </c>
      <c r="I9" s="25">
        <v>31</v>
      </c>
      <c r="J9" s="33">
        <v>1</v>
      </c>
      <c r="K9" s="25">
        <v>6</v>
      </c>
      <c r="L9" s="25"/>
      <c r="M9" s="25"/>
      <c r="N9" s="25"/>
      <c r="O9" s="25"/>
      <c r="P9" s="25"/>
      <c r="Q9" s="25"/>
      <c r="R9" s="25"/>
      <c r="S9" s="25"/>
      <c r="T9" s="25">
        <f t="shared" si="1"/>
        <v>55</v>
      </c>
    </row>
    <row r="10" ht="38.4" customHeight="1" spans="1:20">
      <c r="A10" s="22">
        <v>7</v>
      </c>
      <c r="B10" s="6" t="s">
        <v>127</v>
      </c>
      <c r="C10" s="7" t="s">
        <v>64</v>
      </c>
      <c r="D10" s="28" t="s">
        <v>128</v>
      </c>
      <c r="E10" s="25">
        <v>13</v>
      </c>
      <c r="F10" s="24"/>
      <c r="G10" s="25">
        <v>16</v>
      </c>
      <c r="H10" s="7" t="s">
        <v>129</v>
      </c>
      <c r="I10" s="25">
        <v>31</v>
      </c>
      <c r="J10" s="33">
        <v>1</v>
      </c>
      <c r="K10" s="25">
        <v>6</v>
      </c>
      <c r="L10" s="34"/>
      <c r="M10" s="25"/>
      <c r="N10" s="34"/>
      <c r="O10" s="25"/>
      <c r="P10" s="25"/>
      <c r="Q10" s="25"/>
      <c r="R10" s="25"/>
      <c r="S10" s="25"/>
      <c r="T10" s="25">
        <f t="shared" si="1"/>
        <v>50</v>
      </c>
    </row>
    <row r="11" ht="45.6" customHeight="1" spans="1:20">
      <c r="A11" s="22">
        <v>8</v>
      </c>
      <c r="B11" s="6" t="s">
        <v>130</v>
      </c>
      <c r="C11" s="7" t="s">
        <v>76</v>
      </c>
      <c r="D11" s="7" t="s">
        <v>113</v>
      </c>
      <c r="E11" s="25">
        <v>14</v>
      </c>
      <c r="F11" s="25"/>
      <c r="G11" s="25"/>
      <c r="H11" s="7" t="s">
        <v>131</v>
      </c>
      <c r="I11" s="25">
        <v>28</v>
      </c>
      <c r="J11" s="33">
        <v>1</v>
      </c>
      <c r="K11" s="25">
        <v>6</v>
      </c>
      <c r="L11" s="25"/>
      <c r="M11" s="25"/>
      <c r="N11" s="25"/>
      <c r="O11" s="25"/>
      <c r="P11" s="25"/>
      <c r="Q11" s="25"/>
      <c r="R11" s="25"/>
      <c r="S11" s="25"/>
      <c r="T11" s="25">
        <f t="shared" si="1"/>
        <v>48</v>
      </c>
    </row>
    <row r="12" ht="45.6" customHeight="1" spans="1:20">
      <c r="A12" s="22">
        <v>9</v>
      </c>
      <c r="B12" s="6" t="s">
        <v>132</v>
      </c>
      <c r="C12" s="7" t="s">
        <v>99</v>
      </c>
      <c r="D12" s="7" t="s">
        <v>113</v>
      </c>
      <c r="E12" s="25">
        <v>14</v>
      </c>
      <c r="F12" s="25"/>
      <c r="G12" s="25"/>
      <c r="H12" s="7" t="s">
        <v>114</v>
      </c>
      <c r="I12" s="25">
        <v>23</v>
      </c>
      <c r="J12" s="33">
        <v>1</v>
      </c>
      <c r="K12" s="25">
        <v>6</v>
      </c>
      <c r="L12" s="25"/>
      <c r="M12" s="25"/>
      <c r="N12" s="25"/>
      <c r="O12" s="25"/>
      <c r="P12" s="25"/>
      <c r="Q12" s="25"/>
      <c r="R12" s="25"/>
      <c r="S12" s="25"/>
      <c r="T12" s="25">
        <f t="shared" si="1"/>
        <v>43</v>
      </c>
    </row>
    <row r="13" ht="38.4" customHeight="1" spans="1:20">
      <c r="A13" s="22">
        <v>10</v>
      </c>
      <c r="B13" s="6" t="s">
        <v>133</v>
      </c>
      <c r="C13" s="7" t="s">
        <v>68</v>
      </c>
      <c r="D13" s="7" t="s">
        <v>113</v>
      </c>
      <c r="E13" s="25">
        <v>14</v>
      </c>
      <c r="F13" s="25"/>
      <c r="G13" s="25"/>
      <c r="H13" s="7" t="s">
        <v>134</v>
      </c>
      <c r="I13" s="25">
        <v>34</v>
      </c>
      <c r="J13" s="33">
        <v>1</v>
      </c>
      <c r="K13" s="25">
        <v>6</v>
      </c>
      <c r="L13" s="25"/>
      <c r="M13" s="25"/>
      <c r="N13" s="25"/>
      <c r="O13" s="25"/>
      <c r="P13" s="25"/>
      <c r="Q13" s="25"/>
      <c r="R13" s="25"/>
      <c r="S13" s="25"/>
      <c r="T13" s="25">
        <f t="shared" si="1"/>
        <v>54</v>
      </c>
    </row>
    <row r="14" ht="38.4" customHeight="1" spans="1:20">
      <c r="A14" s="22">
        <v>11</v>
      </c>
      <c r="B14" s="6" t="s">
        <v>135</v>
      </c>
      <c r="C14" s="7" t="s">
        <v>82</v>
      </c>
      <c r="D14" s="24" t="s">
        <v>113</v>
      </c>
      <c r="E14" s="25">
        <v>14</v>
      </c>
      <c r="F14" s="28"/>
      <c r="G14" s="25">
        <v>27</v>
      </c>
      <c r="H14" s="7" t="s">
        <v>136</v>
      </c>
      <c r="I14" s="25">
        <v>28</v>
      </c>
      <c r="J14" s="33">
        <v>1</v>
      </c>
      <c r="K14" s="25">
        <v>6</v>
      </c>
      <c r="L14" s="25"/>
      <c r="M14" s="25"/>
      <c r="N14" s="25"/>
      <c r="O14" s="25"/>
      <c r="P14" s="25"/>
      <c r="Q14" s="25"/>
      <c r="R14" s="25"/>
      <c r="S14" s="25"/>
      <c r="T14" s="25">
        <f t="shared" si="1"/>
        <v>48</v>
      </c>
    </row>
    <row r="15" ht="38.4" customHeight="1" spans="1:20">
      <c r="A15" s="22">
        <v>12</v>
      </c>
      <c r="B15" s="6" t="s">
        <v>137</v>
      </c>
      <c r="C15" s="7" t="s">
        <v>52</v>
      </c>
      <c r="D15" s="24" t="s">
        <v>138</v>
      </c>
      <c r="E15" s="25">
        <v>16</v>
      </c>
      <c r="F15" s="24"/>
      <c r="G15" s="25">
        <v>16</v>
      </c>
      <c r="H15" s="7" t="s">
        <v>139</v>
      </c>
      <c r="I15" s="25">
        <v>31</v>
      </c>
      <c r="J15" s="33">
        <v>1</v>
      </c>
      <c r="K15" s="25">
        <v>6</v>
      </c>
      <c r="L15" s="34"/>
      <c r="M15" s="25"/>
      <c r="N15" s="25"/>
      <c r="O15" s="25"/>
      <c r="P15" s="25"/>
      <c r="Q15" s="25"/>
      <c r="R15" s="25"/>
      <c r="S15" s="25"/>
      <c r="T15" s="25">
        <f t="shared" si="1"/>
        <v>53</v>
      </c>
    </row>
    <row r="16" ht="38.4" customHeight="1" spans="1:20">
      <c r="A16" s="22">
        <v>13</v>
      </c>
      <c r="B16" s="6" t="s">
        <v>140</v>
      </c>
      <c r="C16" s="7" t="s">
        <v>56</v>
      </c>
      <c r="D16" s="7" t="s">
        <v>113</v>
      </c>
      <c r="E16" s="25">
        <v>14</v>
      </c>
      <c r="F16" s="24" t="s">
        <v>141</v>
      </c>
      <c r="G16" s="25">
        <v>31</v>
      </c>
      <c r="H16" s="7" t="s">
        <v>142</v>
      </c>
      <c r="I16" s="25">
        <v>31</v>
      </c>
      <c r="J16" s="33">
        <v>1</v>
      </c>
      <c r="K16" s="25">
        <v>6</v>
      </c>
      <c r="L16" s="25" t="s">
        <v>143</v>
      </c>
      <c r="M16" s="25"/>
      <c r="N16" s="7" t="s">
        <v>144</v>
      </c>
      <c r="O16" s="25">
        <v>6</v>
      </c>
      <c r="P16" s="25"/>
      <c r="Q16" s="25"/>
      <c r="R16" s="25"/>
      <c r="S16" s="25"/>
      <c r="T16" s="25">
        <f t="shared" si="1"/>
        <v>57</v>
      </c>
    </row>
    <row r="17" ht="45.6" customHeight="1" spans="1:20">
      <c r="A17" s="22">
        <v>14</v>
      </c>
      <c r="B17" s="6" t="s">
        <v>145</v>
      </c>
      <c r="C17" s="7" t="s">
        <v>90</v>
      </c>
      <c r="D17" s="7" t="s">
        <v>113</v>
      </c>
      <c r="E17" s="25">
        <v>14</v>
      </c>
      <c r="F17" s="25"/>
      <c r="G17" s="25"/>
      <c r="H17" s="7" t="s">
        <v>114</v>
      </c>
      <c r="I17" s="25">
        <v>25</v>
      </c>
      <c r="J17" s="33">
        <v>1</v>
      </c>
      <c r="K17" s="25">
        <v>6</v>
      </c>
      <c r="L17" s="25"/>
      <c r="M17" s="25"/>
      <c r="N17" s="25"/>
      <c r="O17" s="25"/>
      <c r="P17" s="25"/>
      <c r="Q17" s="25"/>
      <c r="R17" s="25"/>
      <c r="S17" s="25"/>
      <c r="T17" s="25">
        <f t="shared" si="1"/>
        <v>45</v>
      </c>
    </row>
    <row r="18" ht="45.6" customHeight="1" spans="1:20">
      <c r="A18" s="22">
        <v>15</v>
      </c>
      <c r="B18" s="6" t="s">
        <v>146</v>
      </c>
      <c r="C18" s="7" t="s">
        <v>97</v>
      </c>
      <c r="D18" s="7" t="s">
        <v>113</v>
      </c>
      <c r="E18" s="25">
        <v>14</v>
      </c>
      <c r="F18" s="25"/>
      <c r="G18" s="25"/>
      <c r="H18" s="7" t="s">
        <v>114</v>
      </c>
      <c r="I18" s="25">
        <v>25</v>
      </c>
      <c r="J18" s="33">
        <v>1</v>
      </c>
      <c r="K18" s="25">
        <v>6</v>
      </c>
      <c r="L18" s="25"/>
      <c r="M18" s="25"/>
      <c r="N18" s="25"/>
      <c r="O18" s="25"/>
      <c r="P18" s="25"/>
      <c r="Q18" s="25"/>
      <c r="R18" s="25"/>
      <c r="S18" s="25"/>
      <c r="T18" s="25">
        <f t="shared" si="1"/>
        <v>45</v>
      </c>
    </row>
    <row r="19" ht="51" customHeight="1" spans="1:20">
      <c r="A19" s="22">
        <v>16</v>
      </c>
      <c r="B19" s="6" t="s">
        <v>147</v>
      </c>
      <c r="C19" s="7" t="s">
        <v>51</v>
      </c>
      <c r="D19" s="7" t="s">
        <v>125</v>
      </c>
      <c r="E19" s="25">
        <v>18</v>
      </c>
      <c r="F19" s="25"/>
      <c r="G19" s="25"/>
      <c r="H19" s="7" t="s">
        <v>148</v>
      </c>
      <c r="I19" s="25">
        <v>31</v>
      </c>
      <c r="J19" s="33">
        <v>1</v>
      </c>
      <c r="K19" s="25">
        <v>6</v>
      </c>
      <c r="L19" s="25"/>
      <c r="M19" s="25"/>
      <c r="N19" s="25"/>
      <c r="O19" s="25"/>
      <c r="P19" s="25"/>
      <c r="Q19" s="25"/>
      <c r="R19" s="25"/>
      <c r="S19" s="25"/>
      <c r="T19" s="25">
        <f t="shared" si="1"/>
        <v>55</v>
      </c>
    </row>
    <row r="20" ht="45.6" customHeight="1" spans="1:20">
      <c r="A20" s="22">
        <v>17</v>
      </c>
      <c r="B20" s="6" t="s">
        <v>149</v>
      </c>
      <c r="C20" s="7" t="s">
        <v>95</v>
      </c>
      <c r="D20" s="7" t="s">
        <v>113</v>
      </c>
      <c r="E20" s="25">
        <v>14</v>
      </c>
      <c r="F20" s="25"/>
      <c r="G20" s="25"/>
      <c r="H20" s="7" t="s">
        <v>150</v>
      </c>
      <c r="I20" s="25">
        <v>25</v>
      </c>
      <c r="J20" s="33">
        <v>1</v>
      </c>
      <c r="K20" s="25">
        <v>6</v>
      </c>
      <c r="L20" s="25"/>
      <c r="M20" s="25"/>
      <c r="N20" s="25"/>
      <c r="O20" s="25"/>
      <c r="P20" s="25"/>
      <c r="Q20" s="25"/>
      <c r="R20" s="25"/>
      <c r="S20" s="25"/>
      <c r="T20" s="25">
        <f t="shared" si="1"/>
        <v>45</v>
      </c>
    </row>
    <row r="21" ht="38.4" customHeight="1" spans="1:20">
      <c r="A21" s="22">
        <v>18</v>
      </c>
      <c r="B21" s="6" t="s">
        <v>151</v>
      </c>
      <c r="C21" s="7" t="s">
        <v>69</v>
      </c>
      <c r="D21" s="24" t="s">
        <v>113</v>
      </c>
      <c r="E21" s="25">
        <v>14</v>
      </c>
      <c r="F21" s="24"/>
      <c r="G21" s="25">
        <v>37</v>
      </c>
      <c r="H21" s="7" t="s">
        <v>152</v>
      </c>
      <c r="I21" s="25">
        <v>31</v>
      </c>
      <c r="J21" s="33">
        <v>1</v>
      </c>
      <c r="K21" s="25">
        <v>6</v>
      </c>
      <c r="L21" s="34"/>
      <c r="M21" s="25"/>
      <c r="N21" s="25"/>
      <c r="O21" s="25"/>
      <c r="P21" s="25"/>
      <c r="Q21" s="25"/>
      <c r="R21" s="25"/>
      <c r="S21" s="25"/>
      <c r="T21" s="25">
        <f t="shared" si="1"/>
        <v>51</v>
      </c>
    </row>
    <row r="22" ht="38.4" customHeight="1" spans="1:20">
      <c r="A22" s="22">
        <v>19</v>
      </c>
      <c r="B22" s="6" t="s">
        <v>153</v>
      </c>
      <c r="C22" s="7" t="s">
        <v>70</v>
      </c>
      <c r="D22" s="24" t="s">
        <v>113</v>
      </c>
      <c r="E22" s="25">
        <v>14</v>
      </c>
      <c r="F22" s="29"/>
      <c r="G22" s="25">
        <v>30</v>
      </c>
      <c r="H22" s="7" t="s">
        <v>154</v>
      </c>
      <c r="I22" s="25">
        <v>31</v>
      </c>
      <c r="J22" s="33">
        <v>1</v>
      </c>
      <c r="K22" s="25">
        <v>6</v>
      </c>
      <c r="L22" s="25" t="s">
        <v>143</v>
      </c>
      <c r="M22" s="25"/>
      <c r="N22" s="25"/>
      <c r="O22" s="25"/>
      <c r="P22" s="25"/>
      <c r="Q22" s="25"/>
      <c r="R22" s="25"/>
      <c r="S22" s="25"/>
      <c r="T22" s="25">
        <f t="shared" si="1"/>
        <v>51</v>
      </c>
    </row>
    <row r="23" ht="45.6" customHeight="1" spans="1:20">
      <c r="A23" s="22">
        <v>20</v>
      </c>
      <c r="B23" s="6" t="s">
        <v>155</v>
      </c>
      <c r="C23" s="7" t="s">
        <v>83</v>
      </c>
      <c r="D23" s="7" t="s">
        <v>113</v>
      </c>
      <c r="E23" s="25">
        <v>14</v>
      </c>
      <c r="F23" s="25"/>
      <c r="G23" s="25"/>
      <c r="H23" s="7" t="s">
        <v>156</v>
      </c>
      <c r="I23" s="25">
        <v>28</v>
      </c>
      <c r="J23" s="33">
        <v>1</v>
      </c>
      <c r="K23" s="25">
        <v>6</v>
      </c>
      <c r="L23" s="25"/>
      <c r="M23" s="25"/>
      <c r="N23" s="25"/>
      <c r="O23" s="25"/>
      <c r="P23" s="25"/>
      <c r="Q23" s="25"/>
      <c r="R23" s="25"/>
      <c r="S23" s="25"/>
      <c r="T23" s="25">
        <f t="shared" si="1"/>
        <v>48</v>
      </c>
    </row>
    <row r="24" ht="38.4" customHeight="1" spans="1:20">
      <c r="A24" s="22">
        <v>21</v>
      </c>
      <c r="B24" s="6" t="s">
        <v>157</v>
      </c>
      <c r="C24" s="7" t="s">
        <v>65</v>
      </c>
      <c r="D24" s="7" t="s">
        <v>113</v>
      </c>
      <c r="E24" s="25">
        <v>14</v>
      </c>
      <c r="F24" s="25"/>
      <c r="G24" s="25"/>
      <c r="H24" s="7" t="s">
        <v>158</v>
      </c>
      <c r="I24" s="25">
        <v>38</v>
      </c>
      <c r="J24" s="33">
        <v>1</v>
      </c>
      <c r="K24" s="25">
        <v>6</v>
      </c>
      <c r="L24" s="25"/>
      <c r="M24" s="25"/>
      <c r="N24" s="25" t="s">
        <v>159</v>
      </c>
      <c r="O24" s="25">
        <v>4</v>
      </c>
      <c r="P24" s="25"/>
      <c r="Q24" s="25"/>
      <c r="R24" s="25"/>
      <c r="S24" s="25"/>
      <c r="T24" s="25">
        <f t="shared" si="1"/>
        <v>62</v>
      </c>
    </row>
    <row r="25" ht="45.6" customHeight="1" spans="1:20">
      <c r="A25" s="22">
        <v>22</v>
      </c>
      <c r="B25" s="6" t="s">
        <v>160</v>
      </c>
      <c r="C25" s="7" t="s">
        <v>85</v>
      </c>
      <c r="D25" s="7" t="s">
        <v>113</v>
      </c>
      <c r="E25" s="25">
        <v>14</v>
      </c>
      <c r="F25" s="25"/>
      <c r="G25" s="25"/>
      <c r="H25" s="7" t="s">
        <v>161</v>
      </c>
      <c r="I25" s="25">
        <v>31</v>
      </c>
      <c r="J25" s="33">
        <v>1</v>
      </c>
      <c r="K25" s="25">
        <v>6</v>
      </c>
      <c r="L25" s="25"/>
      <c r="M25" s="25"/>
      <c r="N25" s="25"/>
      <c r="O25" s="25"/>
      <c r="P25" s="25"/>
      <c r="Q25" s="25"/>
      <c r="R25" s="25"/>
      <c r="S25" s="25"/>
      <c r="T25" s="25">
        <f t="shared" si="1"/>
        <v>51</v>
      </c>
    </row>
    <row r="26" ht="38.4" customHeight="1" spans="1:20">
      <c r="A26" s="22">
        <v>23</v>
      </c>
      <c r="B26" s="6" t="s">
        <v>162</v>
      </c>
      <c r="C26" s="7" t="s">
        <v>57</v>
      </c>
      <c r="D26" s="7" t="s">
        <v>113</v>
      </c>
      <c r="E26" s="25">
        <v>14</v>
      </c>
      <c r="F26" s="25"/>
      <c r="G26" s="25"/>
      <c r="H26" s="7" t="s">
        <v>163</v>
      </c>
      <c r="I26" s="25">
        <v>39</v>
      </c>
      <c r="J26" s="33">
        <v>0.55</v>
      </c>
      <c r="K26" s="25">
        <v>3</v>
      </c>
      <c r="L26" s="25"/>
      <c r="M26" s="25"/>
      <c r="N26" s="25"/>
      <c r="O26" s="25"/>
      <c r="P26" s="25"/>
      <c r="Q26" s="25"/>
      <c r="R26" s="25"/>
      <c r="S26" s="25"/>
      <c r="T26" s="25">
        <f t="shared" si="1"/>
        <v>56</v>
      </c>
    </row>
    <row r="27" ht="38.4" customHeight="1" spans="1:20">
      <c r="A27" s="22">
        <v>24</v>
      </c>
      <c r="B27" s="6" t="s">
        <v>164</v>
      </c>
      <c r="C27" s="7" t="s">
        <v>60</v>
      </c>
      <c r="D27" s="7" t="s">
        <v>113</v>
      </c>
      <c r="E27" s="25">
        <v>14</v>
      </c>
      <c r="F27" s="24"/>
      <c r="G27" s="25"/>
      <c r="H27" s="7" t="s">
        <v>165</v>
      </c>
      <c r="I27" s="25">
        <v>37</v>
      </c>
      <c r="J27" s="33">
        <v>1</v>
      </c>
      <c r="K27" s="25">
        <v>6</v>
      </c>
      <c r="L27" s="34"/>
      <c r="M27" s="25"/>
      <c r="N27" s="34"/>
      <c r="O27" s="25"/>
      <c r="P27" s="25"/>
      <c r="Q27" s="25"/>
      <c r="R27" s="25"/>
      <c r="S27" s="25"/>
      <c r="T27" s="25">
        <v>67</v>
      </c>
    </row>
    <row r="28" ht="45.6" customHeight="1" spans="1:20">
      <c r="A28" s="22">
        <v>25</v>
      </c>
      <c r="B28" s="6" t="s">
        <v>166</v>
      </c>
      <c r="C28" s="7" t="s">
        <v>66</v>
      </c>
      <c r="D28" s="7" t="s">
        <v>113</v>
      </c>
      <c r="E28" s="25">
        <v>14</v>
      </c>
      <c r="F28" s="25"/>
      <c r="G28" s="25"/>
      <c r="H28" s="7" t="s">
        <v>167</v>
      </c>
      <c r="I28" s="25">
        <v>35</v>
      </c>
      <c r="J28" s="33">
        <v>1</v>
      </c>
      <c r="K28" s="25">
        <v>6</v>
      </c>
      <c r="L28" s="25"/>
      <c r="M28" s="25"/>
      <c r="N28" s="25"/>
      <c r="O28" s="25"/>
      <c r="P28" s="25"/>
      <c r="Q28" s="25"/>
      <c r="R28" s="25"/>
      <c r="S28" s="25"/>
      <c r="T28" s="25">
        <f t="shared" ref="T28:T49" si="2">E28+I28+K28+M28+O28+Q28</f>
        <v>55</v>
      </c>
    </row>
    <row r="29" ht="45.6" customHeight="1" spans="1:20">
      <c r="A29" s="22">
        <v>26</v>
      </c>
      <c r="B29" s="6" t="s">
        <v>168</v>
      </c>
      <c r="C29" s="7" t="s">
        <v>59</v>
      </c>
      <c r="D29" s="7" t="s">
        <v>113</v>
      </c>
      <c r="E29" s="25">
        <v>14</v>
      </c>
      <c r="F29" s="25"/>
      <c r="G29" s="25"/>
      <c r="H29" s="7" t="s">
        <v>169</v>
      </c>
      <c r="I29" s="25">
        <v>31</v>
      </c>
      <c r="J29" s="33">
        <v>1</v>
      </c>
      <c r="K29" s="25">
        <v>6</v>
      </c>
      <c r="L29" s="25"/>
      <c r="M29" s="25"/>
      <c r="N29" s="25"/>
      <c r="O29" s="25"/>
      <c r="P29" s="25"/>
      <c r="Q29" s="25">
        <v>5</v>
      </c>
      <c r="R29" s="25"/>
      <c r="S29" s="25"/>
      <c r="T29" s="25">
        <f t="shared" si="2"/>
        <v>56</v>
      </c>
    </row>
    <row r="30" ht="45.6" customHeight="1" spans="1:20">
      <c r="A30" s="22">
        <v>27</v>
      </c>
      <c r="B30" s="6" t="s">
        <v>170</v>
      </c>
      <c r="C30" s="7" t="s">
        <v>67</v>
      </c>
      <c r="D30" s="7" t="s">
        <v>113</v>
      </c>
      <c r="E30" s="25">
        <v>14</v>
      </c>
      <c r="F30" s="25"/>
      <c r="G30" s="25"/>
      <c r="H30" s="7" t="s">
        <v>156</v>
      </c>
      <c r="I30" s="25">
        <v>28</v>
      </c>
      <c r="J30" s="33">
        <v>1</v>
      </c>
      <c r="K30" s="25">
        <v>6</v>
      </c>
      <c r="L30" s="25"/>
      <c r="M30" s="25"/>
      <c r="N30" s="25"/>
      <c r="O30" s="25"/>
      <c r="P30" s="25"/>
      <c r="Q30" s="25">
        <v>5</v>
      </c>
      <c r="R30" s="25"/>
      <c r="S30" s="25"/>
      <c r="T30" s="25">
        <f t="shared" si="2"/>
        <v>53</v>
      </c>
    </row>
    <row r="31" ht="45.6" customHeight="1" spans="1:20">
      <c r="A31" s="22">
        <v>28</v>
      </c>
      <c r="B31" s="6" t="s">
        <v>171</v>
      </c>
      <c r="C31" s="7" t="s">
        <v>74</v>
      </c>
      <c r="D31" s="7" t="s">
        <v>113</v>
      </c>
      <c r="E31" s="25">
        <v>14</v>
      </c>
      <c r="F31" s="25"/>
      <c r="G31" s="25"/>
      <c r="H31" s="7" t="s">
        <v>172</v>
      </c>
      <c r="I31" s="25">
        <v>31</v>
      </c>
      <c r="J31" s="33">
        <v>1</v>
      </c>
      <c r="K31" s="25">
        <v>6</v>
      </c>
      <c r="L31" s="25"/>
      <c r="M31" s="25"/>
      <c r="N31" s="25"/>
      <c r="O31" s="25"/>
      <c r="P31" s="25"/>
      <c r="Q31" s="25"/>
      <c r="R31" s="25"/>
      <c r="S31" s="25"/>
      <c r="T31" s="25">
        <f t="shared" si="2"/>
        <v>51</v>
      </c>
    </row>
    <row r="32" ht="38.4" customHeight="1" spans="1:20">
      <c r="A32" s="22">
        <v>29</v>
      </c>
      <c r="B32" s="6" t="s">
        <v>173</v>
      </c>
      <c r="C32" s="7" t="s">
        <v>77</v>
      </c>
      <c r="D32" s="24" t="s">
        <v>113</v>
      </c>
      <c r="E32" s="25">
        <v>14</v>
      </c>
      <c r="F32" s="28"/>
      <c r="G32" s="25">
        <v>28</v>
      </c>
      <c r="H32" s="7" t="s">
        <v>174</v>
      </c>
      <c r="I32" s="25">
        <v>31</v>
      </c>
      <c r="J32" s="33">
        <v>1</v>
      </c>
      <c r="K32" s="25">
        <v>6</v>
      </c>
      <c r="L32" s="25"/>
      <c r="M32" s="25"/>
      <c r="N32" s="25"/>
      <c r="O32" s="25"/>
      <c r="P32" s="25"/>
      <c r="Q32" s="25"/>
      <c r="R32" s="25"/>
      <c r="S32" s="25"/>
      <c r="T32" s="25">
        <f t="shared" si="2"/>
        <v>51</v>
      </c>
    </row>
    <row r="33" ht="38.4" customHeight="1" spans="1:20">
      <c r="A33" s="22">
        <v>30</v>
      </c>
      <c r="B33" s="6" t="s">
        <v>175</v>
      </c>
      <c r="C33" s="7" t="s">
        <v>53</v>
      </c>
      <c r="D33" s="7" t="s">
        <v>113</v>
      </c>
      <c r="E33" s="25">
        <v>14</v>
      </c>
      <c r="F33" s="28"/>
      <c r="G33" s="25">
        <v>17</v>
      </c>
      <c r="H33" s="7" t="s">
        <v>176</v>
      </c>
      <c r="I33" s="25">
        <v>34</v>
      </c>
      <c r="J33" s="33">
        <v>1</v>
      </c>
      <c r="K33" s="25">
        <v>6</v>
      </c>
      <c r="L33" s="34"/>
      <c r="M33" s="25"/>
      <c r="N33" s="7" t="s">
        <v>177</v>
      </c>
      <c r="O33" s="25">
        <v>6</v>
      </c>
      <c r="P33" s="25"/>
      <c r="Q33" s="25"/>
      <c r="R33" s="25"/>
      <c r="S33" s="25"/>
      <c r="T33" s="25">
        <f t="shared" si="2"/>
        <v>60</v>
      </c>
    </row>
    <row r="34" ht="38.4" customHeight="1" spans="1:20">
      <c r="A34" s="22">
        <v>31</v>
      </c>
      <c r="B34" s="6" t="s">
        <v>178</v>
      </c>
      <c r="C34" s="7" t="s">
        <v>73</v>
      </c>
      <c r="D34" s="24" t="s">
        <v>113</v>
      </c>
      <c r="E34" s="25">
        <v>14</v>
      </c>
      <c r="F34" s="30"/>
      <c r="G34" s="25">
        <v>37</v>
      </c>
      <c r="H34" s="7" t="s">
        <v>179</v>
      </c>
      <c r="I34" s="25">
        <v>31</v>
      </c>
      <c r="J34" s="33">
        <v>1</v>
      </c>
      <c r="K34" s="25">
        <v>6</v>
      </c>
      <c r="L34" s="34" t="s">
        <v>180</v>
      </c>
      <c r="M34" s="25"/>
      <c r="N34" s="25"/>
      <c r="O34" s="25"/>
      <c r="P34" s="25"/>
      <c r="Q34" s="25"/>
      <c r="R34" s="25"/>
      <c r="S34" s="25"/>
      <c r="T34" s="25">
        <f t="shared" si="2"/>
        <v>51</v>
      </c>
    </row>
    <row r="35" ht="45.6" customHeight="1" spans="1:20">
      <c r="A35" s="22">
        <v>32</v>
      </c>
      <c r="B35" s="6" t="s">
        <v>181</v>
      </c>
      <c r="C35" s="7" t="s">
        <v>75</v>
      </c>
      <c r="D35" s="7" t="s">
        <v>113</v>
      </c>
      <c r="E35" s="25">
        <v>14</v>
      </c>
      <c r="F35" s="25"/>
      <c r="G35" s="25"/>
      <c r="H35" s="7" t="s">
        <v>182</v>
      </c>
      <c r="I35" s="25">
        <v>33</v>
      </c>
      <c r="J35" s="33">
        <v>1</v>
      </c>
      <c r="K35" s="25">
        <v>6</v>
      </c>
      <c r="L35" s="25"/>
      <c r="M35" s="25"/>
      <c r="N35" s="25"/>
      <c r="O35" s="25"/>
      <c r="P35" s="25"/>
      <c r="Q35" s="25"/>
      <c r="R35" s="25"/>
      <c r="S35" s="25"/>
      <c r="T35" s="25">
        <f t="shared" si="2"/>
        <v>53</v>
      </c>
    </row>
    <row r="36" ht="38.4" customHeight="1" spans="1:20">
      <c r="A36" s="22">
        <v>33</v>
      </c>
      <c r="B36" s="6" t="s">
        <v>183</v>
      </c>
      <c r="C36" s="7" t="s">
        <v>89</v>
      </c>
      <c r="D36" s="24" t="s">
        <v>113</v>
      </c>
      <c r="E36" s="25">
        <v>14</v>
      </c>
      <c r="F36" s="24"/>
      <c r="G36" s="25">
        <v>38</v>
      </c>
      <c r="H36" s="7" t="s">
        <v>184</v>
      </c>
      <c r="I36" s="25">
        <v>31</v>
      </c>
      <c r="J36" s="33">
        <v>1</v>
      </c>
      <c r="K36" s="25">
        <v>6</v>
      </c>
      <c r="L36" s="25"/>
      <c r="M36" s="25"/>
      <c r="N36" s="25"/>
      <c r="O36" s="25"/>
      <c r="P36" s="25"/>
      <c r="Q36" s="25"/>
      <c r="R36" s="25"/>
      <c r="S36" s="25"/>
      <c r="T36" s="25">
        <f t="shared" si="2"/>
        <v>51</v>
      </c>
    </row>
    <row r="37" ht="38.4" customHeight="1" spans="1:20">
      <c r="A37" s="22">
        <v>34</v>
      </c>
      <c r="B37" s="6" t="s">
        <v>185</v>
      </c>
      <c r="C37" s="7" t="s">
        <v>58</v>
      </c>
      <c r="D37" s="31" t="s">
        <v>113</v>
      </c>
      <c r="E37" s="25">
        <v>14</v>
      </c>
      <c r="F37" s="28"/>
      <c r="G37" s="25">
        <v>24</v>
      </c>
      <c r="H37" s="7" t="s">
        <v>186</v>
      </c>
      <c r="I37" s="25">
        <v>37</v>
      </c>
      <c r="J37" s="33">
        <v>1</v>
      </c>
      <c r="K37" s="25">
        <v>6</v>
      </c>
      <c r="L37" s="25"/>
      <c r="M37" s="25"/>
      <c r="N37" s="25"/>
      <c r="O37" s="25"/>
      <c r="P37" s="25"/>
      <c r="Q37" s="25"/>
      <c r="R37" s="25"/>
      <c r="S37" s="25"/>
      <c r="T37" s="25">
        <f t="shared" si="2"/>
        <v>57</v>
      </c>
    </row>
    <row r="38" ht="38.4" customHeight="1" spans="1:20">
      <c r="A38" s="22">
        <v>35</v>
      </c>
      <c r="B38" s="6" t="s">
        <v>187</v>
      </c>
      <c r="C38" s="7" t="s">
        <v>72</v>
      </c>
      <c r="D38" s="28" t="s">
        <v>113</v>
      </c>
      <c r="E38" s="25">
        <v>14</v>
      </c>
      <c r="F38" s="28"/>
      <c r="G38" s="25">
        <v>4</v>
      </c>
      <c r="H38" s="7" t="s">
        <v>188</v>
      </c>
      <c r="I38" s="25">
        <v>33</v>
      </c>
      <c r="J38" s="33">
        <v>1</v>
      </c>
      <c r="K38" s="25">
        <v>6</v>
      </c>
      <c r="L38" s="25"/>
      <c r="M38" s="25"/>
      <c r="N38" s="25"/>
      <c r="O38" s="25"/>
      <c r="P38" s="25"/>
      <c r="Q38" s="25"/>
      <c r="R38" s="25"/>
      <c r="S38" s="25"/>
      <c r="T38" s="25">
        <f t="shared" si="2"/>
        <v>53</v>
      </c>
    </row>
    <row r="39" ht="38.4" customHeight="1" spans="1:20">
      <c r="A39" s="22">
        <v>36</v>
      </c>
      <c r="B39" s="6" t="s">
        <v>189</v>
      </c>
      <c r="C39" s="25" t="s">
        <v>43</v>
      </c>
      <c r="D39" s="28" t="s">
        <v>190</v>
      </c>
      <c r="E39" s="25">
        <v>22</v>
      </c>
      <c r="F39" s="28"/>
      <c r="G39" s="25">
        <v>4</v>
      </c>
      <c r="H39" s="7" t="s">
        <v>191</v>
      </c>
      <c r="I39" s="25">
        <v>28</v>
      </c>
      <c r="J39" s="33">
        <v>1</v>
      </c>
      <c r="K39" s="25">
        <v>6</v>
      </c>
      <c r="L39" s="34"/>
      <c r="M39" s="25"/>
      <c r="N39" s="25"/>
      <c r="O39" s="25"/>
      <c r="P39" s="25"/>
      <c r="Q39" s="25">
        <v>5</v>
      </c>
      <c r="R39" s="25"/>
      <c r="S39" s="25"/>
      <c r="T39" s="25">
        <f t="shared" si="2"/>
        <v>61</v>
      </c>
    </row>
    <row r="40" ht="45.6" customHeight="1" spans="1:20">
      <c r="A40" s="22">
        <v>37</v>
      </c>
      <c r="B40" s="6" t="s">
        <v>192</v>
      </c>
      <c r="C40" s="7" t="s">
        <v>96</v>
      </c>
      <c r="D40" s="7" t="s">
        <v>113</v>
      </c>
      <c r="E40" s="25">
        <v>14</v>
      </c>
      <c r="F40" s="25"/>
      <c r="G40" s="25"/>
      <c r="H40" s="7" t="s">
        <v>114</v>
      </c>
      <c r="I40" s="25">
        <v>25</v>
      </c>
      <c r="J40" s="33">
        <v>0.1</v>
      </c>
      <c r="K40" s="25">
        <v>1</v>
      </c>
      <c r="L40" s="25"/>
      <c r="M40" s="25"/>
      <c r="N40" s="25"/>
      <c r="O40" s="25"/>
      <c r="P40" s="25"/>
      <c r="Q40" s="25"/>
      <c r="R40" s="25"/>
      <c r="S40" s="25"/>
      <c r="T40" s="25">
        <f t="shared" si="2"/>
        <v>40</v>
      </c>
    </row>
    <row r="41" ht="45.6" customHeight="1" spans="1:20">
      <c r="A41" s="22">
        <v>38</v>
      </c>
      <c r="B41" s="6" t="s">
        <v>193</v>
      </c>
      <c r="C41" s="7" t="s">
        <v>98</v>
      </c>
      <c r="D41" s="7" t="s">
        <v>113</v>
      </c>
      <c r="E41" s="25">
        <v>14</v>
      </c>
      <c r="F41" s="25"/>
      <c r="G41" s="25"/>
      <c r="H41" s="7" t="s">
        <v>114</v>
      </c>
      <c r="I41" s="25">
        <v>22</v>
      </c>
      <c r="J41" s="33">
        <v>0.85</v>
      </c>
      <c r="K41" s="25">
        <v>4</v>
      </c>
      <c r="L41" s="25"/>
      <c r="M41" s="25"/>
      <c r="N41" s="25"/>
      <c r="O41" s="25"/>
      <c r="P41" s="25"/>
      <c r="Q41" s="25"/>
      <c r="R41" s="25"/>
      <c r="S41" s="25"/>
      <c r="T41" s="25">
        <f t="shared" si="2"/>
        <v>40</v>
      </c>
    </row>
    <row r="42" ht="38.4" customHeight="1" spans="1:20">
      <c r="A42" s="22">
        <v>39</v>
      </c>
      <c r="B42" s="6" t="s">
        <v>194</v>
      </c>
      <c r="C42" s="7" t="s">
        <v>47</v>
      </c>
      <c r="D42" s="24" t="s">
        <v>195</v>
      </c>
      <c r="E42" s="25">
        <v>24</v>
      </c>
      <c r="F42" s="24"/>
      <c r="G42" s="25">
        <v>20</v>
      </c>
      <c r="H42" s="7" t="s">
        <v>196</v>
      </c>
      <c r="I42" s="25">
        <v>42</v>
      </c>
      <c r="J42" s="33">
        <v>1</v>
      </c>
      <c r="K42" s="25">
        <v>6</v>
      </c>
      <c r="L42" s="25" t="s">
        <v>143</v>
      </c>
      <c r="M42" s="25"/>
      <c r="N42" s="25"/>
      <c r="O42" s="25"/>
      <c r="P42" s="25"/>
      <c r="Q42" s="25">
        <v>5</v>
      </c>
      <c r="R42" s="25"/>
      <c r="S42" s="25"/>
      <c r="T42" s="25">
        <f t="shared" si="2"/>
        <v>77</v>
      </c>
    </row>
    <row r="43" ht="38.4" customHeight="1" spans="1:20">
      <c r="A43" s="22">
        <v>40</v>
      </c>
      <c r="B43" s="6" t="s">
        <v>197</v>
      </c>
      <c r="C43" s="7" t="s">
        <v>79</v>
      </c>
      <c r="D43" s="24" t="s">
        <v>198</v>
      </c>
      <c r="E43" s="25">
        <v>14</v>
      </c>
      <c r="F43" s="24"/>
      <c r="G43" s="25">
        <v>22</v>
      </c>
      <c r="H43" s="7" t="s">
        <v>199</v>
      </c>
      <c r="I43" s="25">
        <v>28</v>
      </c>
      <c r="J43" s="33">
        <v>1</v>
      </c>
      <c r="K43" s="25">
        <v>6</v>
      </c>
      <c r="L43" s="34" t="s">
        <v>200</v>
      </c>
      <c r="M43" s="25"/>
      <c r="N43" s="25"/>
      <c r="O43" s="25"/>
      <c r="P43" s="25"/>
      <c r="Q43" s="25"/>
      <c r="R43" s="25"/>
      <c r="S43" s="25"/>
      <c r="T43" s="25">
        <f t="shared" si="2"/>
        <v>48</v>
      </c>
    </row>
    <row r="44" ht="38.4" customHeight="1" spans="1:20">
      <c r="A44" s="22">
        <v>41</v>
      </c>
      <c r="B44" s="6" t="s">
        <v>201</v>
      </c>
      <c r="C44" s="7" t="s">
        <v>55</v>
      </c>
      <c r="D44" s="28" t="s">
        <v>113</v>
      </c>
      <c r="E44" s="25">
        <v>14</v>
      </c>
      <c r="F44" s="28"/>
      <c r="G44" s="25">
        <v>17</v>
      </c>
      <c r="H44" s="7" t="s">
        <v>202</v>
      </c>
      <c r="I44" s="25">
        <v>33</v>
      </c>
      <c r="J44" s="33">
        <v>1</v>
      </c>
      <c r="K44" s="25">
        <v>6</v>
      </c>
      <c r="L44" s="25"/>
      <c r="M44" s="25"/>
      <c r="N44" s="25"/>
      <c r="O44" s="25"/>
      <c r="P44" s="25"/>
      <c r="Q44" s="25">
        <v>5</v>
      </c>
      <c r="R44" s="25"/>
      <c r="S44" s="25"/>
      <c r="T44" s="25">
        <f t="shared" si="2"/>
        <v>58</v>
      </c>
    </row>
    <row r="45" ht="45.6" customHeight="1" spans="1:20">
      <c r="A45" s="22">
        <v>42</v>
      </c>
      <c r="B45" s="6" t="s">
        <v>203</v>
      </c>
      <c r="C45" s="7" t="s">
        <v>45</v>
      </c>
      <c r="D45" s="7" t="s">
        <v>204</v>
      </c>
      <c r="E45" s="25">
        <v>15</v>
      </c>
      <c r="F45" s="25"/>
      <c r="G45" s="25"/>
      <c r="H45" s="7" t="s">
        <v>205</v>
      </c>
      <c r="I45" s="25">
        <v>31</v>
      </c>
      <c r="J45" s="33">
        <v>1</v>
      </c>
      <c r="K45" s="25">
        <v>6</v>
      </c>
      <c r="L45" s="25"/>
      <c r="M45" s="25"/>
      <c r="N45" s="25"/>
      <c r="O45" s="25"/>
      <c r="P45" s="25"/>
      <c r="Q45" s="25"/>
      <c r="R45" s="25"/>
      <c r="S45" s="25"/>
      <c r="T45" s="25">
        <f t="shared" si="2"/>
        <v>52</v>
      </c>
    </row>
    <row r="46" ht="45.6" customHeight="1" spans="1:20">
      <c r="A46" s="22">
        <v>43</v>
      </c>
      <c r="B46" s="6" t="s">
        <v>206</v>
      </c>
      <c r="C46" s="7" t="s">
        <v>94</v>
      </c>
      <c r="D46" s="7" t="s">
        <v>113</v>
      </c>
      <c r="E46" s="25">
        <v>14</v>
      </c>
      <c r="F46" s="25"/>
      <c r="G46" s="25"/>
      <c r="H46" s="7" t="s">
        <v>207</v>
      </c>
      <c r="I46" s="25">
        <v>25</v>
      </c>
      <c r="J46" s="33">
        <v>1</v>
      </c>
      <c r="K46" s="25">
        <v>6</v>
      </c>
      <c r="L46" s="25"/>
      <c r="M46" s="25"/>
      <c r="N46" s="25"/>
      <c r="O46" s="25"/>
      <c r="P46" s="25"/>
      <c r="Q46" s="25"/>
      <c r="R46" s="25"/>
      <c r="S46" s="25"/>
      <c r="T46" s="25">
        <f t="shared" si="2"/>
        <v>45</v>
      </c>
    </row>
    <row r="47" ht="45.6" customHeight="1" spans="1:20">
      <c r="A47" s="22">
        <v>44</v>
      </c>
      <c r="B47" s="6" t="s">
        <v>208</v>
      </c>
      <c r="C47" s="7" t="s">
        <v>93</v>
      </c>
      <c r="D47" s="7" t="s">
        <v>113</v>
      </c>
      <c r="E47" s="25">
        <v>14</v>
      </c>
      <c r="F47" s="25"/>
      <c r="G47" s="25"/>
      <c r="H47" s="7" t="s">
        <v>119</v>
      </c>
      <c r="I47" s="25">
        <v>25</v>
      </c>
      <c r="J47" s="33">
        <v>1</v>
      </c>
      <c r="K47" s="25">
        <v>6</v>
      </c>
      <c r="L47" s="25"/>
      <c r="M47" s="25"/>
      <c r="N47" s="25"/>
      <c r="O47" s="25"/>
      <c r="P47" s="25"/>
      <c r="Q47" s="25"/>
      <c r="R47" s="25"/>
      <c r="S47" s="25"/>
      <c r="T47" s="25">
        <f t="shared" si="2"/>
        <v>45</v>
      </c>
    </row>
    <row r="48" ht="38.4" customHeight="1" spans="1:20">
      <c r="A48" s="22">
        <v>45</v>
      </c>
      <c r="B48" s="6" t="s">
        <v>209</v>
      </c>
      <c r="C48" s="7" t="s">
        <v>87</v>
      </c>
      <c r="D48" s="7" t="s">
        <v>113</v>
      </c>
      <c r="E48" s="25">
        <v>14</v>
      </c>
      <c r="F48" s="25"/>
      <c r="G48" s="25"/>
      <c r="H48" s="7" t="s">
        <v>210</v>
      </c>
      <c r="I48" s="25">
        <v>31</v>
      </c>
      <c r="J48" s="33">
        <v>1</v>
      </c>
      <c r="K48" s="25">
        <v>6</v>
      </c>
      <c r="L48" s="25"/>
      <c r="M48" s="25"/>
      <c r="N48" s="25"/>
      <c r="O48" s="25"/>
      <c r="P48" s="25"/>
      <c r="Q48" s="25"/>
      <c r="R48" s="25"/>
      <c r="S48" s="25"/>
      <c r="T48" s="25">
        <f t="shared" si="2"/>
        <v>51</v>
      </c>
    </row>
    <row r="49" ht="38.4" customHeight="1" spans="1:20">
      <c r="A49" s="22">
        <v>46</v>
      </c>
      <c r="B49" s="6" t="s">
        <v>211</v>
      </c>
      <c r="C49" s="25" t="s">
        <v>38</v>
      </c>
      <c r="D49" s="28" t="s">
        <v>212</v>
      </c>
      <c r="E49" s="28">
        <v>30</v>
      </c>
      <c r="F49" s="28"/>
      <c r="G49" s="25">
        <v>12</v>
      </c>
      <c r="H49" s="7" t="s">
        <v>213</v>
      </c>
      <c r="I49" s="25">
        <v>43</v>
      </c>
      <c r="J49" s="33">
        <v>1</v>
      </c>
      <c r="K49" s="25">
        <v>6</v>
      </c>
      <c r="L49" s="34"/>
      <c r="M49" s="25"/>
      <c r="N49" s="25" t="s">
        <v>159</v>
      </c>
      <c r="O49" s="25">
        <v>4</v>
      </c>
      <c r="P49" s="25"/>
      <c r="Q49" s="25"/>
      <c r="R49" s="25"/>
      <c r="S49" s="25"/>
      <c r="T49" s="25">
        <f t="shared" si="2"/>
        <v>83</v>
      </c>
    </row>
    <row r="50" ht="38.4" customHeight="1" spans="1:20">
      <c r="A50" s="22">
        <v>47</v>
      </c>
      <c r="B50" s="6" t="s">
        <v>214</v>
      </c>
      <c r="C50" s="7" t="s">
        <v>62</v>
      </c>
      <c r="D50" s="28" t="s">
        <v>113</v>
      </c>
      <c r="E50" s="25">
        <v>14</v>
      </c>
      <c r="F50" s="24"/>
      <c r="G50" s="25">
        <v>36</v>
      </c>
      <c r="H50" s="7" t="s">
        <v>215</v>
      </c>
      <c r="I50" s="25">
        <v>31</v>
      </c>
      <c r="J50" s="33">
        <v>1</v>
      </c>
      <c r="K50" s="25">
        <v>6</v>
      </c>
      <c r="L50" s="25"/>
      <c r="M50" s="25"/>
      <c r="N50" s="25"/>
      <c r="O50" s="25"/>
      <c r="P50" s="25"/>
      <c r="Q50" s="25"/>
      <c r="R50" s="25"/>
      <c r="S50" s="25"/>
      <c r="T50" s="25">
        <f t="shared" ref="T50:T58" si="3">E50+I50+K50+M50+O50+Q50</f>
        <v>51</v>
      </c>
    </row>
    <row r="51" ht="45.6" customHeight="1" spans="1:20">
      <c r="A51" s="22">
        <v>48</v>
      </c>
      <c r="B51" s="6" t="s">
        <v>216</v>
      </c>
      <c r="C51" s="7" t="s">
        <v>80</v>
      </c>
      <c r="D51" s="7" t="s">
        <v>113</v>
      </c>
      <c r="E51" s="25">
        <v>14</v>
      </c>
      <c r="F51" s="25"/>
      <c r="G51" s="25"/>
      <c r="H51" s="7" t="s">
        <v>156</v>
      </c>
      <c r="I51" s="25">
        <v>28</v>
      </c>
      <c r="J51" s="33">
        <v>0.95</v>
      </c>
      <c r="K51" s="25">
        <v>5</v>
      </c>
      <c r="L51" s="25"/>
      <c r="M51" s="25"/>
      <c r="N51" s="25"/>
      <c r="O51" s="25"/>
      <c r="P51" s="25"/>
      <c r="Q51" s="25"/>
      <c r="R51" s="25"/>
      <c r="S51" s="25"/>
      <c r="T51" s="25">
        <f t="shared" si="3"/>
        <v>47</v>
      </c>
    </row>
    <row r="52" ht="38.4" customHeight="1" spans="1:20">
      <c r="A52" s="22">
        <v>49</v>
      </c>
      <c r="B52" s="6" t="s">
        <v>217</v>
      </c>
      <c r="C52" s="7" t="s">
        <v>61</v>
      </c>
      <c r="D52" s="24" t="s">
        <v>218</v>
      </c>
      <c r="E52" s="25">
        <v>14</v>
      </c>
      <c r="F52" s="24"/>
      <c r="G52" s="25">
        <v>4</v>
      </c>
      <c r="H52" s="7" t="s">
        <v>219</v>
      </c>
      <c r="I52" s="25">
        <v>31</v>
      </c>
      <c r="J52" s="33">
        <v>1</v>
      </c>
      <c r="K52" s="25">
        <v>6</v>
      </c>
      <c r="L52" s="25"/>
      <c r="M52" s="25"/>
      <c r="N52" s="25"/>
      <c r="O52" s="25"/>
      <c r="P52" s="25"/>
      <c r="Q52" s="25"/>
      <c r="R52" s="25"/>
      <c r="S52" s="25"/>
      <c r="T52" s="25">
        <f t="shared" si="3"/>
        <v>51</v>
      </c>
    </row>
    <row r="53" ht="38.4" customHeight="1" spans="1:20">
      <c r="A53" s="22">
        <v>50</v>
      </c>
      <c r="B53" s="6" t="s">
        <v>220</v>
      </c>
      <c r="C53" s="7" t="s">
        <v>81</v>
      </c>
      <c r="D53" s="28" t="s">
        <v>113</v>
      </c>
      <c r="E53" s="25">
        <v>14</v>
      </c>
      <c r="F53" s="30"/>
      <c r="G53" s="25">
        <v>25</v>
      </c>
      <c r="H53" s="7" t="s">
        <v>221</v>
      </c>
      <c r="I53" s="25">
        <v>33</v>
      </c>
      <c r="J53" s="33">
        <v>1</v>
      </c>
      <c r="K53" s="25">
        <v>6</v>
      </c>
      <c r="L53" s="34"/>
      <c r="M53" s="25"/>
      <c r="N53" s="25"/>
      <c r="O53" s="25"/>
      <c r="P53" s="25"/>
      <c r="Q53" s="25"/>
      <c r="R53" s="25"/>
      <c r="S53" s="25"/>
      <c r="T53" s="25">
        <f t="shared" si="3"/>
        <v>53</v>
      </c>
    </row>
    <row r="54" ht="45.6" customHeight="1" spans="1:20">
      <c r="A54" s="22">
        <v>51</v>
      </c>
      <c r="B54" s="6" t="s">
        <v>222</v>
      </c>
      <c r="C54" s="7" t="s">
        <v>88</v>
      </c>
      <c r="D54" s="7" t="s">
        <v>113</v>
      </c>
      <c r="E54" s="25">
        <v>14</v>
      </c>
      <c r="F54" s="25"/>
      <c r="G54" s="25"/>
      <c r="H54" s="7" t="s">
        <v>161</v>
      </c>
      <c r="I54" s="25">
        <v>31</v>
      </c>
      <c r="J54" s="33">
        <v>1</v>
      </c>
      <c r="K54" s="25">
        <v>6</v>
      </c>
      <c r="L54" s="25"/>
      <c r="M54" s="25"/>
      <c r="N54" s="25"/>
      <c r="O54" s="25"/>
      <c r="P54" s="25"/>
      <c r="Q54" s="25"/>
      <c r="R54" s="25"/>
      <c r="S54" s="25"/>
      <c r="T54" s="25">
        <f t="shared" si="3"/>
        <v>51</v>
      </c>
    </row>
    <row r="55" ht="38.4" customHeight="1" spans="1:20">
      <c r="A55" s="22">
        <v>52</v>
      </c>
      <c r="B55" s="6" t="s">
        <v>223</v>
      </c>
      <c r="C55" s="7" t="s">
        <v>71</v>
      </c>
      <c r="D55" s="24" t="s">
        <v>113</v>
      </c>
      <c r="E55" s="25">
        <v>14</v>
      </c>
      <c r="F55" s="32"/>
      <c r="G55" s="25">
        <v>19</v>
      </c>
      <c r="H55" s="7" t="s">
        <v>224</v>
      </c>
      <c r="I55" s="25">
        <v>31</v>
      </c>
      <c r="J55" s="33">
        <v>1</v>
      </c>
      <c r="K55" s="25">
        <v>6</v>
      </c>
      <c r="L55" s="25"/>
      <c r="M55" s="25"/>
      <c r="N55" s="25"/>
      <c r="O55" s="25"/>
      <c r="P55" s="25"/>
      <c r="Q55" s="25"/>
      <c r="R55" s="25"/>
      <c r="S55" s="25"/>
      <c r="T55" s="25">
        <f t="shared" si="3"/>
        <v>51</v>
      </c>
    </row>
    <row r="56" ht="38.4" customHeight="1" spans="1:20">
      <c r="A56" s="22">
        <v>53</v>
      </c>
      <c r="B56" s="6" t="s">
        <v>225</v>
      </c>
      <c r="C56" s="7" t="s">
        <v>86</v>
      </c>
      <c r="D56" s="7" t="s">
        <v>113</v>
      </c>
      <c r="E56" s="25">
        <v>14</v>
      </c>
      <c r="F56" s="25"/>
      <c r="G56" s="25"/>
      <c r="H56" s="7" t="s">
        <v>226</v>
      </c>
      <c r="I56" s="25">
        <v>28</v>
      </c>
      <c r="J56" s="33">
        <v>1</v>
      </c>
      <c r="K56" s="25">
        <v>6</v>
      </c>
      <c r="L56" s="25"/>
      <c r="M56" s="25"/>
      <c r="N56" s="25"/>
      <c r="O56" s="25"/>
      <c r="P56" s="25"/>
      <c r="Q56" s="25"/>
      <c r="R56" s="25"/>
      <c r="S56" s="25"/>
      <c r="T56" s="25">
        <f t="shared" si="3"/>
        <v>48</v>
      </c>
    </row>
    <row r="57" ht="38.4" customHeight="1" spans="1:20">
      <c r="A57" s="22">
        <v>54</v>
      </c>
      <c r="B57" s="6" t="s">
        <v>227</v>
      </c>
      <c r="C57" s="7" t="s">
        <v>54</v>
      </c>
      <c r="D57" s="7" t="s">
        <v>113</v>
      </c>
      <c r="E57" s="25">
        <v>14</v>
      </c>
      <c r="F57" s="25"/>
      <c r="G57" s="25"/>
      <c r="H57" s="7" t="s">
        <v>228</v>
      </c>
      <c r="I57" s="25">
        <v>36</v>
      </c>
      <c r="J57" s="33">
        <v>1</v>
      </c>
      <c r="K57" s="25">
        <v>6</v>
      </c>
      <c r="L57" s="25"/>
      <c r="M57" s="25"/>
      <c r="N57" s="25" t="s">
        <v>229</v>
      </c>
      <c r="O57" s="25">
        <v>4</v>
      </c>
      <c r="P57" s="25"/>
      <c r="Q57" s="25"/>
      <c r="R57" s="25"/>
      <c r="S57" s="25"/>
      <c r="T57" s="25">
        <f t="shared" si="3"/>
        <v>60</v>
      </c>
    </row>
    <row r="58" ht="38.4" customHeight="1" spans="1:20">
      <c r="A58" s="22">
        <v>55</v>
      </c>
      <c r="B58" s="6" t="s">
        <v>230</v>
      </c>
      <c r="C58" s="7" t="s">
        <v>63</v>
      </c>
      <c r="D58" s="28" t="s">
        <v>113</v>
      </c>
      <c r="E58" s="25">
        <v>14</v>
      </c>
      <c r="F58" s="24" t="s">
        <v>231</v>
      </c>
      <c r="G58" s="25">
        <v>30</v>
      </c>
      <c r="H58" s="7" t="s">
        <v>232</v>
      </c>
      <c r="I58" s="25">
        <v>31</v>
      </c>
      <c r="J58" s="33">
        <v>1</v>
      </c>
      <c r="K58" s="25">
        <v>6</v>
      </c>
      <c r="L58" s="25"/>
      <c r="M58" s="25"/>
      <c r="N58" s="25"/>
      <c r="O58" s="25"/>
      <c r="P58" s="25"/>
      <c r="Q58" s="25"/>
      <c r="R58" s="25"/>
      <c r="S58" s="25"/>
      <c r="T58" s="25">
        <f t="shared" si="3"/>
        <v>51</v>
      </c>
    </row>
  </sheetData>
  <mergeCells count="13">
    <mergeCell ref="A1:T1"/>
    <mergeCell ref="F2:G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T2:T3"/>
  </mergeCells>
  <pageMargins left="0.75" right="0.75" top="1" bottom="1" header="0.5" footer="0.5"/>
  <pageSetup paperSize="9" scale="2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opLeftCell="A49" workbookViewId="0">
      <selection activeCell="I4" sqref="I4"/>
    </sheetView>
  </sheetViews>
  <sheetFormatPr defaultColWidth="9" defaultRowHeight="37.8" customHeight="1"/>
  <cols>
    <col min="2" max="2" width="11.4" customWidth="1"/>
    <col min="4" max="4" width="32.1" customWidth="1"/>
    <col min="6" max="6" width="12.7" customWidth="1"/>
    <col min="9" max="9" width="12.6"/>
  </cols>
  <sheetData>
    <row r="1" customHeight="1" spans="1:9">
      <c r="A1" s="1" t="s">
        <v>3</v>
      </c>
      <c r="B1" s="2" t="s">
        <v>101</v>
      </c>
      <c r="C1" s="2" t="s">
        <v>4</v>
      </c>
      <c r="D1" s="2" t="s">
        <v>102</v>
      </c>
      <c r="E1" s="3" t="s">
        <v>233</v>
      </c>
      <c r="F1" s="4"/>
      <c r="G1" s="5"/>
      <c r="H1" s="5"/>
      <c r="I1" s="5"/>
    </row>
    <row r="2" customHeight="1" spans="1:9">
      <c r="A2" s="1">
        <v>1</v>
      </c>
      <c r="B2" s="6" t="s">
        <v>112</v>
      </c>
      <c r="C2" s="7" t="s">
        <v>91</v>
      </c>
      <c r="D2" s="7" t="s">
        <v>113</v>
      </c>
      <c r="E2" s="8">
        <v>14</v>
      </c>
      <c r="F2" s="9">
        <f>E2/20.125*60</f>
        <v>41.7391304347826</v>
      </c>
      <c r="G2" s="5"/>
      <c r="H2" s="5"/>
      <c r="I2" s="18"/>
    </row>
    <row r="3" customHeight="1" spans="1:9">
      <c r="A3" s="1">
        <v>2</v>
      </c>
      <c r="B3" s="6" t="s">
        <v>115</v>
      </c>
      <c r="C3" s="7" t="s">
        <v>49</v>
      </c>
      <c r="D3" s="7" t="s">
        <v>116</v>
      </c>
      <c r="E3" s="8">
        <v>18</v>
      </c>
      <c r="F3" s="9">
        <v>60</v>
      </c>
      <c r="G3" s="5"/>
      <c r="H3" s="10"/>
      <c r="I3" s="18"/>
    </row>
    <row r="4" customHeight="1" spans="1:9">
      <c r="A4" s="1">
        <v>3</v>
      </c>
      <c r="B4" s="6" t="s">
        <v>118</v>
      </c>
      <c r="C4" s="7" t="s">
        <v>84</v>
      </c>
      <c r="D4" s="7" t="s">
        <v>113</v>
      </c>
      <c r="E4" s="8">
        <v>14</v>
      </c>
      <c r="F4" s="9">
        <f t="shared" ref="F3:F34" si="0">E4/20.125*60</f>
        <v>41.7391304347826</v>
      </c>
      <c r="G4" s="5"/>
      <c r="H4" s="10"/>
      <c r="I4" s="18"/>
    </row>
    <row r="5" customHeight="1" spans="1:9">
      <c r="A5" s="1">
        <v>4</v>
      </c>
      <c r="B5" s="6" t="s">
        <v>120</v>
      </c>
      <c r="C5" s="7" t="s">
        <v>92</v>
      </c>
      <c r="D5" s="11" t="s">
        <v>113</v>
      </c>
      <c r="E5" s="8">
        <v>14</v>
      </c>
      <c r="F5" s="9">
        <f t="shared" si="0"/>
        <v>41.7391304347826</v>
      </c>
      <c r="G5" s="5"/>
      <c r="H5" s="10"/>
      <c r="I5" s="18"/>
    </row>
    <row r="6" customHeight="1" spans="1:9">
      <c r="A6" s="1">
        <v>5</v>
      </c>
      <c r="B6" s="6" t="s">
        <v>122</v>
      </c>
      <c r="C6" s="7" t="s">
        <v>78</v>
      </c>
      <c r="D6" s="6" t="s">
        <v>113</v>
      </c>
      <c r="E6" s="8">
        <v>14</v>
      </c>
      <c r="F6" s="9">
        <f t="shared" si="0"/>
        <v>41.7391304347826</v>
      </c>
      <c r="G6" s="5"/>
      <c r="H6" s="10"/>
      <c r="I6" s="18"/>
    </row>
    <row r="7" customHeight="1" spans="1:9">
      <c r="A7" s="1">
        <v>6</v>
      </c>
      <c r="B7" s="6" t="s">
        <v>124</v>
      </c>
      <c r="C7" s="7" t="s">
        <v>41</v>
      </c>
      <c r="D7" s="7" t="s">
        <v>125</v>
      </c>
      <c r="E7" s="8">
        <v>18</v>
      </c>
      <c r="F7" s="9">
        <v>60</v>
      </c>
      <c r="G7" s="5"/>
      <c r="H7" s="12"/>
      <c r="I7" s="18"/>
    </row>
    <row r="8" customHeight="1" spans="1:9">
      <c r="A8" s="1">
        <v>7</v>
      </c>
      <c r="B8" s="6" t="s">
        <v>127</v>
      </c>
      <c r="C8" s="7" t="s">
        <v>64</v>
      </c>
      <c r="D8" s="11" t="s">
        <v>128</v>
      </c>
      <c r="E8" s="8">
        <v>13</v>
      </c>
      <c r="F8" s="9">
        <f t="shared" si="0"/>
        <v>38.7577639751553</v>
      </c>
      <c r="G8" s="5"/>
      <c r="H8" s="12"/>
      <c r="I8" s="18"/>
    </row>
    <row r="9" customHeight="1" spans="1:9">
      <c r="A9" s="1">
        <v>8</v>
      </c>
      <c r="B9" s="6" t="s">
        <v>130</v>
      </c>
      <c r="C9" s="7" t="s">
        <v>76</v>
      </c>
      <c r="D9" s="7" t="s">
        <v>113</v>
      </c>
      <c r="E9" s="8">
        <v>14</v>
      </c>
      <c r="F9" s="9">
        <f t="shared" si="0"/>
        <v>41.7391304347826</v>
      </c>
      <c r="G9" s="5"/>
      <c r="H9" s="12"/>
      <c r="I9" s="18"/>
    </row>
    <row r="10" customHeight="1" spans="1:9">
      <c r="A10" s="1">
        <v>9</v>
      </c>
      <c r="B10" s="6" t="s">
        <v>132</v>
      </c>
      <c r="C10" s="7" t="s">
        <v>99</v>
      </c>
      <c r="D10" s="7" t="s">
        <v>113</v>
      </c>
      <c r="E10" s="8">
        <v>14</v>
      </c>
      <c r="F10" s="9">
        <f t="shared" si="0"/>
        <v>41.7391304347826</v>
      </c>
      <c r="G10" s="5"/>
      <c r="H10" s="12"/>
      <c r="I10" s="18"/>
    </row>
    <row r="11" customHeight="1" spans="1:9">
      <c r="A11" s="1">
        <v>10</v>
      </c>
      <c r="B11" s="6" t="s">
        <v>133</v>
      </c>
      <c r="C11" s="7" t="s">
        <v>68</v>
      </c>
      <c r="D11" s="7" t="s">
        <v>113</v>
      </c>
      <c r="E11" s="8">
        <v>14</v>
      </c>
      <c r="F11" s="9">
        <f t="shared" si="0"/>
        <v>41.7391304347826</v>
      </c>
      <c r="G11" s="5"/>
      <c r="H11" s="12"/>
      <c r="I11" s="18"/>
    </row>
    <row r="12" customHeight="1" spans="1:9">
      <c r="A12" s="1">
        <v>11</v>
      </c>
      <c r="B12" s="6" t="s">
        <v>135</v>
      </c>
      <c r="C12" s="7" t="s">
        <v>82</v>
      </c>
      <c r="D12" s="6" t="s">
        <v>113</v>
      </c>
      <c r="E12" s="8">
        <v>14</v>
      </c>
      <c r="F12" s="9">
        <f t="shared" si="0"/>
        <v>41.7391304347826</v>
      </c>
      <c r="G12" s="5"/>
      <c r="H12" s="12"/>
      <c r="I12" s="18"/>
    </row>
    <row r="13" customHeight="1" spans="1:9">
      <c r="A13" s="1">
        <v>12</v>
      </c>
      <c r="B13" s="6" t="s">
        <v>137</v>
      </c>
      <c r="C13" s="7" t="s">
        <v>52</v>
      </c>
      <c r="D13" s="6" t="s">
        <v>138</v>
      </c>
      <c r="E13" s="8">
        <v>16</v>
      </c>
      <c r="F13" s="9">
        <v>60</v>
      </c>
      <c r="G13" s="5"/>
      <c r="H13" s="12"/>
      <c r="I13" s="18"/>
    </row>
    <row r="14" customHeight="1" spans="1:9">
      <c r="A14" s="1">
        <v>13</v>
      </c>
      <c r="B14" s="6" t="s">
        <v>140</v>
      </c>
      <c r="C14" s="7" t="s">
        <v>56</v>
      </c>
      <c r="D14" s="7" t="s">
        <v>113</v>
      </c>
      <c r="E14" s="8">
        <v>14</v>
      </c>
      <c r="F14" s="9">
        <f t="shared" si="0"/>
        <v>41.7391304347826</v>
      </c>
      <c r="G14" s="5"/>
      <c r="H14" s="12"/>
      <c r="I14" s="18"/>
    </row>
    <row r="15" customHeight="1" spans="1:9">
      <c r="A15" s="1">
        <v>14</v>
      </c>
      <c r="B15" s="6" t="s">
        <v>145</v>
      </c>
      <c r="C15" s="7" t="s">
        <v>90</v>
      </c>
      <c r="D15" s="7" t="s">
        <v>113</v>
      </c>
      <c r="E15" s="8">
        <v>14</v>
      </c>
      <c r="F15" s="9">
        <f t="shared" si="0"/>
        <v>41.7391304347826</v>
      </c>
      <c r="G15" s="5"/>
      <c r="H15" s="12"/>
      <c r="I15" s="18"/>
    </row>
    <row r="16" customHeight="1" spans="1:9">
      <c r="A16" s="1">
        <v>15</v>
      </c>
      <c r="B16" s="6" t="s">
        <v>146</v>
      </c>
      <c r="C16" s="7" t="s">
        <v>97</v>
      </c>
      <c r="D16" s="7" t="s">
        <v>113</v>
      </c>
      <c r="E16" s="8">
        <v>14</v>
      </c>
      <c r="F16" s="9">
        <f t="shared" si="0"/>
        <v>41.7391304347826</v>
      </c>
      <c r="G16" s="5"/>
      <c r="H16" s="12"/>
      <c r="I16" s="18"/>
    </row>
    <row r="17" customHeight="1" spans="1:9">
      <c r="A17" s="1">
        <v>16</v>
      </c>
      <c r="B17" s="6" t="s">
        <v>147</v>
      </c>
      <c r="C17" s="7" t="s">
        <v>51</v>
      </c>
      <c r="D17" s="7" t="s">
        <v>125</v>
      </c>
      <c r="E17" s="8">
        <v>18</v>
      </c>
      <c r="F17" s="9">
        <v>60</v>
      </c>
      <c r="G17" s="5"/>
      <c r="H17" s="12"/>
      <c r="I17" s="18"/>
    </row>
    <row r="18" customHeight="1" spans="1:9">
      <c r="A18" s="1">
        <v>17</v>
      </c>
      <c r="B18" s="6" t="s">
        <v>149</v>
      </c>
      <c r="C18" s="7" t="s">
        <v>95</v>
      </c>
      <c r="D18" s="7" t="s">
        <v>113</v>
      </c>
      <c r="E18" s="8">
        <v>14</v>
      </c>
      <c r="F18" s="9">
        <f t="shared" si="0"/>
        <v>41.7391304347826</v>
      </c>
      <c r="G18" s="5"/>
      <c r="H18" s="12"/>
      <c r="I18" s="18"/>
    </row>
    <row r="19" customHeight="1" spans="1:9">
      <c r="A19" s="1">
        <v>18</v>
      </c>
      <c r="B19" s="6" t="s">
        <v>151</v>
      </c>
      <c r="C19" s="7" t="s">
        <v>69</v>
      </c>
      <c r="D19" s="6" t="s">
        <v>113</v>
      </c>
      <c r="E19" s="8">
        <v>14</v>
      </c>
      <c r="F19" s="9">
        <f t="shared" si="0"/>
        <v>41.7391304347826</v>
      </c>
      <c r="G19" s="5"/>
      <c r="H19" s="12"/>
      <c r="I19" s="18"/>
    </row>
    <row r="20" customHeight="1" spans="1:9">
      <c r="A20" s="1">
        <v>19</v>
      </c>
      <c r="B20" s="6" t="s">
        <v>153</v>
      </c>
      <c r="C20" s="7" t="s">
        <v>70</v>
      </c>
      <c r="D20" s="6" t="s">
        <v>113</v>
      </c>
      <c r="E20" s="8">
        <v>14</v>
      </c>
      <c r="F20" s="9">
        <f t="shared" si="0"/>
        <v>41.7391304347826</v>
      </c>
      <c r="G20" s="5"/>
      <c r="H20" s="12"/>
      <c r="I20" s="18"/>
    </row>
    <row r="21" customHeight="1" spans="1:9">
      <c r="A21" s="1">
        <v>20</v>
      </c>
      <c r="B21" s="6" t="s">
        <v>155</v>
      </c>
      <c r="C21" s="7" t="s">
        <v>83</v>
      </c>
      <c r="D21" s="7" t="s">
        <v>113</v>
      </c>
      <c r="E21" s="8">
        <v>14</v>
      </c>
      <c r="F21" s="9">
        <f t="shared" si="0"/>
        <v>41.7391304347826</v>
      </c>
      <c r="G21" s="5"/>
      <c r="H21" s="12"/>
      <c r="I21" s="18"/>
    </row>
    <row r="22" customHeight="1" spans="1:9">
      <c r="A22" s="1">
        <v>21</v>
      </c>
      <c r="B22" s="6" t="s">
        <v>157</v>
      </c>
      <c r="C22" s="7" t="s">
        <v>65</v>
      </c>
      <c r="D22" s="7" t="s">
        <v>113</v>
      </c>
      <c r="E22" s="8">
        <v>14</v>
      </c>
      <c r="F22" s="9">
        <f t="shared" si="0"/>
        <v>41.7391304347826</v>
      </c>
      <c r="G22" s="5"/>
      <c r="H22" s="12"/>
      <c r="I22" s="18"/>
    </row>
    <row r="23" customHeight="1" spans="1:9">
      <c r="A23" s="1">
        <v>22</v>
      </c>
      <c r="B23" s="6" t="s">
        <v>160</v>
      </c>
      <c r="C23" s="7" t="s">
        <v>85</v>
      </c>
      <c r="D23" s="7" t="s">
        <v>113</v>
      </c>
      <c r="E23" s="8">
        <v>14</v>
      </c>
      <c r="F23" s="9">
        <f t="shared" si="0"/>
        <v>41.7391304347826</v>
      </c>
      <c r="G23" s="5"/>
      <c r="H23" s="12"/>
      <c r="I23" s="18"/>
    </row>
    <row r="24" customHeight="1" spans="1:9">
      <c r="A24" s="1">
        <v>23</v>
      </c>
      <c r="B24" s="6" t="s">
        <v>162</v>
      </c>
      <c r="C24" s="7" t="s">
        <v>57</v>
      </c>
      <c r="D24" s="7" t="s">
        <v>113</v>
      </c>
      <c r="E24" s="8">
        <v>14</v>
      </c>
      <c r="F24" s="9">
        <f t="shared" si="0"/>
        <v>41.7391304347826</v>
      </c>
      <c r="G24" s="5"/>
      <c r="H24" s="12"/>
      <c r="I24" s="18"/>
    </row>
    <row r="25" customHeight="1" spans="1:9">
      <c r="A25" s="1">
        <v>24</v>
      </c>
      <c r="B25" s="6" t="s">
        <v>164</v>
      </c>
      <c r="C25" s="7" t="s">
        <v>60</v>
      </c>
      <c r="D25" s="7" t="s">
        <v>113</v>
      </c>
      <c r="E25" s="8">
        <v>14</v>
      </c>
      <c r="F25" s="9">
        <f t="shared" si="0"/>
        <v>41.7391304347826</v>
      </c>
      <c r="G25" s="5"/>
      <c r="H25" s="12"/>
      <c r="I25" s="18"/>
    </row>
    <row r="26" customHeight="1" spans="1:9">
      <c r="A26" s="1">
        <v>25</v>
      </c>
      <c r="B26" s="6" t="s">
        <v>166</v>
      </c>
      <c r="C26" s="7" t="s">
        <v>66</v>
      </c>
      <c r="D26" s="7" t="s">
        <v>113</v>
      </c>
      <c r="E26" s="8">
        <v>14</v>
      </c>
      <c r="F26" s="9">
        <f t="shared" si="0"/>
        <v>41.7391304347826</v>
      </c>
      <c r="G26" s="5"/>
      <c r="H26" s="12"/>
      <c r="I26" s="18"/>
    </row>
    <row r="27" customHeight="1" spans="1:9">
      <c r="A27" s="1">
        <v>26</v>
      </c>
      <c r="B27" s="6" t="s">
        <v>168</v>
      </c>
      <c r="C27" s="7" t="s">
        <v>59</v>
      </c>
      <c r="D27" s="7" t="s">
        <v>113</v>
      </c>
      <c r="E27" s="8">
        <v>14</v>
      </c>
      <c r="F27" s="9">
        <f t="shared" si="0"/>
        <v>41.7391304347826</v>
      </c>
      <c r="G27" s="5"/>
      <c r="H27" s="12"/>
      <c r="I27" s="19"/>
    </row>
    <row r="28" customHeight="1" spans="1:9">
      <c r="A28" s="1">
        <v>27</v>
      </c>
      <c r="B28" s="6" t="s">
        <v>170</v>
      </c>
      <c r="C28" s="7" t="s">
        <v>67</v>
      </c>
      <c r="D28" s="7" t="s">
        <v>113</v>
      </c>
      <c r="E28" s="8">
        <v>14</v>
      </c>
      <c r="F28" s="9">
        <f t="shared" si="0"/>
        <v>41.7391304347826</v>
      </c>
      <c r="G28" s="5"/>
      <c r="H28" s="12"/>
      <c r="I28" s="19"/>
    </row>
    <row r="29" customHeight="1" spans="1:9">
      <c r="A29" s="1">
        <v>28</v>
      </c>
      <c r="B29" s="6" t="s">
        <v>171</v>
      </c>
      <c r="C29" s="7" t="s">
        <v>74</v>
      </c>
      <c r="D29" s="7" t="s">
        <v>113</v>
      </c>
      <c r="E29" s="8">
        <v>14</v>
      </c>
      <c r="F29" s="9">
        <f t="shared" si="0"/>
        <v>41.7391304347826</v>
      </c>
      <c r="G29" s="5"/>
      <c r="H29" s="12"/>
      <c r="I29" s="19"/>
    </row>
    <row r="30" customHeight="1" spans="1:9">
      <c r="A30" s="1">
        <v>29</v>
      </c>
      <c r="B30" s="6" t="s">
        <v>173</v>
      </c>
      <c r="C30" s="7" t="s">
        <v>77</v>
      </c>
      <c r="D30" s="6" t="s">
        <v>113</v>
      </c>
      <c r="E30" s="8">
        <v>14</v>
      </c>
      <c r="F30" s="9">
        <f t="shared" si="0"/>
        <v>41.7391304347826</v>
      </c>
      <c r="G30" s="5"/>
      <c r="H30" s="12"/>
      <c r="I30" s="19"/>
    </row>
    <row r="31" customHeight="1" spans="1:9">
      <c r="A31" s="1">
        <v>30</v>
      </c>
      <c r="B31" s="6" t="s">
        <v>175</v>
      </c>
      <c r="C31" s="7" t="s">
        <v>53</v>
      </c>
      <c r="D31" s="7" t="s">
        <v>113</v>
      </c>
      <c r="E31" s="8">
        <v>14</v>
      </c>
      <c r="F31" s="9">
        <f t="shared" si="0"/>
        <v>41.7391304347826</v>
      </c>
      <c r="G31" s="5"/>
      <c r="H31" s="12"/>
      <c r="I31" s="19"/>
    </row>
    <row r="32" customHeight="1" spans="1:9">
      <c r="A32" s="1">
        <v>31</v>
      </c>
      <c r="B32" s="6" t="s">
        <v>178</v>
      </c>
      <c r="C32" s="7" t="s">
        <v>73</v>
      </c>
      <c r="D32" s="6" t="s">
        <v>113</v>
      </c>
      <c r="E32" s="8">
        <v>14</v>
      </c>
      <c r="F32" s="9">
        <f t="shared" si="0"/>
        <v>41.7391304347826</v>
      </c>
      <c r="G32" s="5"/>
      <c r="H32" s="12"/>
      <c r="I32" s="19"/>
    </row>
    <row r="33" customHeight="1" spans="1:9">
      <c r="A33" s="1">
        <v>32</v>
      </c>
      <c r="B33" s="6" t="s">
        <v>181</v>
      </c>
      <c r="C33" s="7" t="s">
        <v>75</v>
      </c>
      <c r="D33" s="7" t="s">
        <v>113</v>
      </c>
      <c r="E33" s="8">
        <v>14</v>
      </c>
      <c r="F33" s="9">
        <f t="shared" si="0"/>
        <v>41.7391304347826</v>
      </c>
      <c r="G33" s="5"/>
      <c r="H33" s="12"/>
      <c r="I33" s="19"/>
    </row>
    <row r="34" customHeight="1" spans="1:9">
      <c r="A34" s="1">
        <v>33</v>
      </c>
      <c r="B34" s="6" t="s">
        <v>183</v>
      </c>
      <c r="C34" s="7" t="s">
        <v>89</v>
      </c>
      <c r="D34" s="6" t="s">
        <v>113</v>
      </c>
      <c r="E34" s="8">
        <v>14</v>
      </c>
      <c r="F34" s="9">
        <f t="shared" si="0"/>
        <v>41.7391304347826</v>
      </c>
      <c r="G34" s="5"/>
      <c r="H34" s="12"/>
      <c r="I34" s="19"/>
    </row>
    <row r="35" customHeight="1" spans="1:9">
      <c r="A35" s="1">
        <v>34</v>
      </c>
      <c r="B35" s="6" t="s">
        <v>185</v>
      </c>
      <c r="C35" s="7" t="s">
        <v>58</v>
      </c>
      <c r="D35" s="13" t="s">
        <v>113</v>
      </c>
      <c r="E35" s="8">
        <v>14</v>
      </c>
      <c r="F35" s="9">
        <f t="shared" ref="F35:F56" si="1">E35/20.125*60</f>
        <v>41.7391304347826</v>
      </c>
      <c r="G35" s="5"/>
      <c r="H35" s="12"/>
      <c r="I35" s="19"/>
    </row>
    <row r="36" customHeight="1" spans="1:9">
      <c r="A36" s="1">
        <v>35</v>
      </c>
      <c r="B36" s="6" t="s">
        <v>187</v>
      </c>
      <c r="C36" s="7" t="s">
        <v>72</v>
      </c>
      <c r="D36" s="11" t="s">
        <v>113</v>
      </c>
      <c r="E36" s="8">
        <v>14</v>
      </c>
      <c r="F36" s="9">
        <f t="shared" si="1"/>
        <v>41.7391304347826</v>
      </c>
      <c r="G36" s="5"/>
      <c r="H36" s="12"/>
      <c r="I36" s="19"/>
    </row>
    <row r="37" customHeight="1" spans="1:9">
      <c r="A37" s="1">
        <v>36</v>
      </c>
      <c r="B37" s="6" t="s">
        <v>189</v>
      </c>
      <c r="C37" s="6" t="s">
        <v>43</v>
      </c>
      <c r="D37" s="11" t="s">
        <v>190</v>
      </c>
      <c r="E37" s="8">
        <v>22</v>
      </c>
      <c r="F37" s="9">
        <v>60</v>
      </c>
      <c r="G37" s="5"/>
      <c r="H37" s="12"/>
      <c r="I37" s="19"/>
    </row>
    <row r="38" customHeight="1" spans="1:9">
      <c r="A38" s="1">
        <v>37</v>
      </c>
      <c r="B38" s="6" t="s">
        <v>192</v>
      </c>
      <c r="C38" s="7" t="s">
        <v>96</v>
      </c>
      <c r="D38" s="7" t="s">
        <v>113</v>
      </c>
      <c r="E38" s="8">
        <v>14</v>
      </c>
      <c r="F38" s="9">
        <f t="shared" si="1"/>
        <v>41.7391304347826</v>
      </c>
      <c r="G38" s="5"/>
      <c r="H38" s="12"/>
      <c r="I38" s="19"/>
    </row>
    <row r="39" customHeight="1" spans="1:9">
      <c r="A39" s="1">
        <v>38</v>
      </c>
      <c r="B39" s="6" t="s">
        <v>193</v>
      </c>
      <c r="C39" s="7" t="s">
        <v>98</v>
      </c>
      <c r="D39" s="7" t="s">
        <v>113</v>
      </c>
      <c r="E39" s="8">
        <v>14</v>
      </c>
      <c r="F39" s="9">
        <f t="shared" si="1"/>
        <v>41.7391304347826</v>
      </c>
      <c r="G39" s="5"/>
      <c r="H39" s="12"/>
      <c r="I39" s="19"/>
    </row>
    <row r="40" customHeight="1" spans="1:9">
      <c r="A40" s="1">
        <v>39</v>
      </c>
      <c r="B40" s="6" t="s">
        <v>194</v>
      </c>
      <c r="C40" s="7" t="s">
        <v>47</v>
      </c>
      <c r="D40" s="6" t="s">
        <v>195</v>
      </c>
      <c r="E40" s="8">
        <v>24</v>
      </c>
      <c r="F40" s="9">
        <v>60</v>
      </c>
      <c r="G40" s="5"/>
      <c r="H40" s="12"/>
      <c r="I40" s="19"/>
    </row>
    <row r="41" customHeight="1" spans="1:9">
      <c r="A41" s="1">
        <v>40</v>
      </c>
      <c r="B41" s="6" t="s">
        <v>197</v>
      </c>
      <c r="C41" s="7" t="s">
        <v>79</v>
      </c>
      <c r="D41" s="6" t="s">
        <v>198</v>
      </c>
      <c r="E41" s="8">
        <v>14</v>
      </c>
      <c r="F41" s="9">
        <f t="shared" si="1"/>
        <v>41.7391304347826</v>
      </c>
      <c r="G41" s="5"/>
      <c r="H41" s="12"/>
      <c r="I41" s="19"/>
    </row>
    <row r="42" customHeight="1" spans="1:9">
      <c r="A42" s="1">
        <v>41</v>
      </c>
      <c r="B42" s="6" t="s">
        <v>201</v>
      </c>
      <c r="C42" s="7" t="s">
        <v>55</v>
      </c>
      <c r="D42" s="11" t="s">
        <v>113</v>
      </c>
      <c r="E42" s="8">
        <v>14</v>
      </c>
      <c r="F42" s="9">
        <f t="shared" si="1"/>
        <v>41.7391304347826</v>
      </c>
      <c r="G42" s="5"/>
      <c r="H42" s="12"/>
      <c r="I42" s="19"/>
    </row>
    <row r="43" customHeight="1" spans="1:9">
      <c r="A43" s="1">
        <v>42</v>
      </c>
      <c r="B43" s="6" t="s">
        <v>203</v>
      </c>
      <c r="C43" s="7" t="s">
        <v>45</v>
      </c>
      <c r="D43" s="7" t="s">
        <v>234</v>
      </c>
      <c r="E43" s="8">
        <v>15</v>
      </c>
      <c r="F43" s="9">
        <v>60</v>
      </c>
      <c r="G43" s="5"/>
      <c r="H43" s="12"/>
      <c r="I43" s="19"/>
    </row>
    <row r="44" customHeight="1" spans="1:9">
      <c r="A44" s="1">
        <v>43</v>
      </c>
      <c r="B44" s="6" t="s">
        <v>206</v>
      </c>
      <c r="C44" s="7" t="s">
        <v>94</v>
      </c>
      <c r="D44" s="7" t="s">
        <v>113</v>
      </c>
      <c r="E44" s="8">
        <v>14</v>
      </c>
      <c r="F44" s="9">
        <f t="shared" si="1"/>
        <v>41.7391304347826</v>
      </c>
      <c r="G44" s="5"/>
      <c r="H44" s="12"/>
      <c r="I44" s="19"/>
    </row>
    <row r="45" customHeight="1" spans="1:9">
      <c r="A45" s="1">
        <v>44</v>
      </c>
      <c r="B45" s="6" t="s">
        <v>208</v>
      </c>
      <c r="C45" s="7" t="s">
        <v>93</v>
      </c>
      <c r="D45" s="7" t="s">
        <v>113</v>
      </c>
      <c r="E45" s="8">
        <v>14</v>
      </c>
      <c r="F45" s="9">
        <f t="shared" si="1"/>
        <v>41.7391304347826</v>
      </c>
      <c r="G45" s="5"/>
      <c r="H45" s="12"/>
      <c r="I45" s="19"/>
    </row>
    <row r="46" customHeight="1" spans="1:9">
      <c r="A46" s="1">
        <v>45</v>
      </c>
      <c r="B46" s="6" t="s">
        <v>209</v>
      </c>
      <c r="C46" s="7" t="s">
        <v>87</v>
      </c>
      <c r="D46" s="7" t="s">
        <v>113</v>
      </c>
      <c r="E46" s="8">
        <v>14</v>
      </c>
      <c r="F46" s="9">
        <f t="shared" si="1"/>
        <v>41.7391304347826</v>
      </c>
      <c r="G46" s="5"/>
      <c r="H46" s="12"/>
      <c r="I46" s="19"/>
    </row>
    <row r="47" customHeight="1" spans="1:9">
      <c r="A47" s="1">
        <v>46</v>
      </c>
      <c r="B47" s="6" t="s">
        <v>211</v>
      </c>
      <c r="C47" s="6" t="s">
        <v>38</v>
      </c>
      <c r="D47" s="11" t="s">
        <v>212</v>
      </c>
      <c r="E47" s="14">
        <v>30</v>
      </c>
      <c r="F47" s="9">
        <v>60</v>
      </c>
      <c r="G47" s="5"/>
      <c r="H47" s="12"/>
      <c r="I47" s="19"/>
    </row>
    <row r="48" customHeight="1" spans="1:9">
      <c r="A48" s="1">
        <v>47</v>
      </c>
      <c r="B48" s="6" t="s">
        <v>214</v>
      </c>
      <c r="C48" s="7" t="s">
        <v>62</v>
      </c>
      <c r="D48" s="11" t="s">
        <v>113</v>
      </c>
      <c r="E48" s="8">
        <v>14</v>
      </c>
      <c r="F48" s="9">
        <f t="shared" si="1"/>
        <v>41.7391304347826</v>
      </c>
      <c r="G48" s="5"/>
      <c r="H48" s="12"/>
      <c r="I48" s="19"/>
    </row>
    <row r="49" customHeight="1" spans="1:9">
      <c r="A49" s="1">
        <v>48</v>
      </c>
      <c r="B49" s="6" t="s">
        <v>216</v>
      </c>
      <c r="C49" s="7" t="s">
        <v>80</v>
      </c>
      <c r="D49" s="7" t="s">
        <v>113</v>
      </c>
      <c r="E49" s="8">
        <v>14</v>
      </c>
      <c r="F49" s="9">
        <f t="shared" si="1"/>
        <v>41.7391304347826</v>
      </c>
      <c r="G49" s="5"/>
      <c r="H49" s="12"/>
      <c r="I49" s="19"/>
    </row>
    <row r="50" customHeight="1" spans="1:9">
      <c r="A50" s="1">
        <v>49</v>
      </c>
      <c r="B50" s="6" t="s">
        <v>217</v>
      </c>
      <c r="C50" s="7" t="s">
        <v>61</v>
      </c>
      <c r="D50" s="6" t="s">
        <v>235</v>
      </c>
      <c r="E50" s="8">
        <v>14</v>
      </c>
      <c r="F50" s="9">
        <f t="shared" si="1"/>
        <v>41.7391304347826</v>
      </c>
      <c r="G50" s="5"/>
      <c r="H50" s="12"/>
      <c r="I50" s="19"/>
    </row>
    <row r="51" customHeight="1" spans="1:9">
      <c r="A51" s="1">
        <v>50</v>
      </c>
      <c r="B51" s="6" t="s">
        <v>220</v>
      </c>
      <c r="C51" s="7" t="s">
        <v>81</v>
      </c>
      <c r="D51" s="11" t="s">
        <v>113</v>
      </c>
      <c r="E51" s="8">
        <v>14</v>
      </c>
      <c r="F51" s="9">
        <f t="shared" si="1"/>
        <v>41.7391304347826</v>
      </c>
      <c r="G51" s="5"/>
      <c r="H51" s="12"/>
      <c r="I51" s="19"/>
    </row>
    <row r="52" customHeight="1" spans="1:9">
      <c r="A52" s="1">
        <v>51</v>
      </c>
      <c r="B52" s="6" t="s">
        <v>222</v>
      </c>
      <c r="C52" s="7" t="s">
        <v>88</v>
      </c>
      <c r="D52" s="7" t="s">
        <v>113</v>
      </c>
      <c r="E52" s="8">
        <v>14</v>
      </c>
      <c r="F52" s="9">
        <f t="shared" si="1"/>
        <v>41.7391304347826</v>
      </c>
      <c r="G52" s="5"/>
      <c r="H52" s="12"/>
      <c r="I52" s="19"/>
    </row>
    <row r="53" customHeight="1" spans="1:9">
      <c r="A53" s="1">
        <v>52</v>
      </c>
      <c r="B53" s="6" t="s">
        <v>223</v>
      </c>
      <c r="C53" s="7" t="s">
        <v>71</v>
      </c>
      <c r="D53" s="6" t="s">
        <v>113</v>
      </c>
      <c r="E53" s="8">
        <v>14</v>
      </c>
      <c r="F53" s="9">
        <f t="shared" si="1"/>
        <v>41.7391304347826</v>
      </c>
      <c r="G53" s="5"/>
      <c r="H53" s="12"/>
      <c r="I53" s="19"/>
    </row>
    <row r="54" customHeight="1" spans="1:9">
      <c r="A54" s="1">
        <v>53</v>
      </c>
      <c r="B54" s="6" t="s">
        <v>225</v>
      </c>
      <c r="C54" s="7" t="s">
        <v>86</v>
      </c>
      <c r="D54" s="7" t="s">
        <v>113</v>
      </c>
      <c r="E54" s="8">
        <v>14</v>
      </c>
      <c r="F54" s="9">
        <f t="shared" si="1"/>
        <v>41.7391304347826</v>
      </c>
      <c r="G54" s="5"/>
      <c r="H54" s="12"/>
      <c r="I54" s="19"/>
    </row>
    <row r="55" customHeight="1" spans="1:9">
      <c r="A55" s="1">
        <v>54</v>
      </c>
      <c r="B55" s="6" t="s">
        <v>227</v>
      </c>
      <c r="C55" s="7" t="s">
        <v>54</v>
      </c>
      <c r="D55" s="7" t="s">
        <v>113</v>
      </c>
      <c r="E55" s="8">
        <v>14</v>
      </c>
      <c r="F55" s="9">
        <f t="shared" si="1"/>
        <v>41.7391304347826</v>
      </c>
      <c r="G55" s="5"/>
      <c r="H55" s="12"/>
      <c r="I55" s="19"/>
    </row>
    <row r="56" customHeight="1" spans="1:9">
      <c r="A56" s="1">
        <v>55</v>
      </c>
      <c r="B56" s="6" t="s">
        <v>230</v>
      </c>
      <c r="C56" s="7" t="s">
        <v>63</v>
      </c>
      <c r="D56" s="11" t="s">
        <v>113</v>
      </c>
      <c r="E56" s="8">
        <v>14</v>
      </c>
      <c r="F56" s="9">
        <f t="shared" si="1"/>
        <v>41.7391304347826</v>
      </c>
      <c r="G56" s="5"/>
      <c r="H56" s="12"/>
      <c r="I56" s="19"/>
    </row>
    <row r="57" customHeight="1" spans="1:8">
      <c r="A57" s="15" t="s">
        <v>236</v>
      </c>
      <c r="B57" s="15"/>
      <c r="C57" s="15"/>
      <c r="D57" s="15"/>
      <c r="E57" s="16"/>
      <c r="F57" s="15"/>
      <c r="G57" s="17"/>
      <c r="H57" s="17"/>
    </row>
    <row r="58" customHeight="1" spans="1:8">
      <c r="A58" s="5"/>
      <c r="B58" s="5"/>
      <c r="C58" s="5"/>
      <c r="D58" s="5"/>
      <c r="E58" s="5"/>
      <c r="F58" s="5"/>
      <c r="G58" s="5"/>
      <c r="H58" s="12"/>
    </row>
    <row r="59" customHeight="1" spans="1:8">
      <c r="A59" s="5"/>
      <c r="B59" s="5"/>
      <c r="C59" s="5"/>
      <c r="D59" s="5"/>
      <c r="E59" s="5"/>
      <c r="F59" s="5"/>
      <c r="G59" s="5"/>
      <c r="H59" s="12"/>
    </row>
    <row r="60" customHeight="1" spans="1:8">
      <c r="A60" s="5"/>
      <c r="B60" s="5"/>
      <c r="C60" s="5"/>
      <c r="D60" s="5"/>
      <c r="E60" s="5"/>
      <c r="F60" s="5"/>
      <c r="G60" s="5"/>
      <c r="H60" s="12"/>
    </row>
    <row r="61" customHeight="1" spans="1:8">
      <c r="A61" s="5"/>
      <c r="B61" s="5"/>
      <c r="C61" s="5"/>
      <c r="D61" s="5"/>
      <c r="E61" s="5"/>
      <c r="F61" s="5"/>
      <c r="G61" s="5"/>
      <c r="H61" s="12"/>
    </row>
    <row r="62" customHeight="1" spans="1:8">
      <c r="A62" s="5"/>
      <c r="B62" s="5"/>
      <c r="C62" s="5"/>
      <c r="D62" s="5"/>
      <c r="E62" s="5"/>
      <c r="F62" s="5"/>
      <c r="G62" s="5"/>
      <c r="H62" s="12"/>
    </row>
    <row r="63" customHeight="1" spans="1:8">
      <c r="A63" s="5"/>
      <c r="B63" s="5"/>
      <c r="C63" s="5"/>
      <c r="D63" s="5"/>
      <c r="E63" s="5"/>
      <c r="F63" s="5"/>
      <c r="G63" s="5"/>
      <c r="H63" s="12"/>
    </row>
    <row r="64" customHeight="1" spans="1:8">
      <c r="A64" s="5"/>
      <c r="B64" s="5"/>
      <c r="C64" s="5"/>
      <c r="D64" s="5"/>
      <c r="E64" s="5"/>
      <c r="F64" s="5"/>
      <c r="G64" s="5"/>
      <c r="H64" s="12"/>
    </row>
    <row r="65" customHeight="1" spans="1:8">
      <c r="A65" s="5"/>
      <c r="B65" s="5"/>
      <c r="C65" s="5"/>
      <c r="D65" s="5"/>
      <c r="E65" s="5"/>
      <c r="F65" s="5"/>
      <c r="G65" s="5"/>
      <c r="H65" s="12"/>
    </row>
    <row r="66" customHeight="1" spans="1:8">
      <c r="A66" s="5"/>
      <c r="B66" s="5"/>
      <c r="C66" s="5"/>
      <c r="D66" s="5"/>
      <c r="E66" s="5"/>
      <c r="F66" s="5"/>
      <c r="G66" s="5"/>
      <c r="H66" s="12"/>
    </row>
    <row r="67" customHeight="1" spans="1:8">
      <c r="A67" s="5"/>
      <c r="B67" s="5"/>
      <c r="C67" s="5"/>
      <c r="D67" s="5"/>
      <c r="E67" s="5"/>
      <c r="F67" s="5"/>
      <c r="G67" s="5"/>
      <c r="H67" s="12"/>
    </row>
    <row r="68" customHeight="1" spans="1:8">
      <c r="A68" s="19"/>
      <c r="B68" s="19"/>
      <c r="C68" s="19"/>
      <c r="D68" s="19"/>
      <c r="E68" s="19"/>
      <c r="F68" s="19"/>
      <c r="G68" s="19"/>
      <c r="H68" s="19"/>
    </row>
  </sheetData>
  <mergeCells count="2">
    <mergeCell ref="A57:F57"/>
    <mergeCell ref="A68:H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操行表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2021-01-07T04:51:00Z</dcterms:created>
  <dcterms:modified xsi:type="dcterms:W3CDTF">2022-03-11T04:01:54Z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651FD945BF564758B19DF1ABA73B2018</vt:lpwstr>
  </property>
</Properties>
</file>