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21幼教1班品行表" sheetId="2" r:id="rId2"/>
  </sheets>
  <definedNames>
    <definedName name="_xlnm._FilterDatabase" localSheetId="0" hidden="1">素质表!$A$7:$AG$29</definedName>
    <definedName name="_xlnm.Print_Titles" localSheetId="0">素质表!$1:$6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Z2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大学生安全教育挂科平均分扣五分</t>
        </r>
      </text>
    </comment>
    <comment ref="Z5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大学生安全教育挂科平均分扣五分</t>
        </r>
      </text>
    </comment>
    <comment ref="Z5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大学生安全教育挂科平均分扣五分</t>
        </r>
      </text>
    </comment>
    <comment ref="Z5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计算机应用挂科平均分扣五分</t>
        </r>
      </text>
    </comment>
  </commentList>
</comments>
</file>

<file path=xl/sharedStrings.xml><?xml version="1.0" encoding="utf-8"?>
<sst xmlns="http://schemas.openxmlformats.org/spreadsheetml/2006/main" count="773" uniqueCount="245">
  <si>
    <t>旅游商务系2021-2022学年上学期2021级婴幼儿托育服务与管理1班学生综合测评表</t>
  </si>
  <si>
    <t>总人数: 52人,可评：综合素质奖：1人，一等奖:0人,二等奖:2人,三等奖:3人,三好学生:3人,优秀学生干部:1人,班级等级: 丙 辅导员（班主任）签名：胡志莉</t>
  </si>
  <si>
    <t>总人数: 52人,实评:综合素质奖:1人,一等奖:0人,二等奖:2人,三等奖:3人,三好学生:3人,优秀学生干部:1人,班级等级:丙辅导员（班主任）签名：胡志莉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</si>
  <si>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</si>
  <si>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</si>
  <si>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</si>
  <si>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</si>
  <si>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</si>
  <si>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</si>
  <si>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</si>
  <si>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</si>
  <si>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</si>
  <si>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</si>
  <si>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备注</t>
  </si>
  <si>
    <t>班级操行分（60分）</t>
  </si>
  <si>
    <t>社会实践与志愿服务</t>
  </si>
  <si>
    <t>体育锻炼</t>
  </si>
  <si>
    <t>参加各类比赛</t>
  </si>
  <si>
    <t>其他获奖或表彰</t>
  </si>
  <si>
    <t>测评小组评价</t>
  </si>
  <si>
    <t>违纪扣分</t>
  </si>
  <si>
    <t>品行诚信与素质总分</t>
  </si>
  <si>
    <t>军事训练</t>
  </si>
  <si>
    <t>大学生职业素质修炼I</t>
  </si>
  <si>
    <t>大学生创新创业基础</t>
  </si>
  <si>
    <t>劳动教育</t>
  </si>
  <si>
    <t>学前音乐——乐理与视唱</t>
  </si>
  <si>
    <t>学前音乐I</t>
  </si>
  <si>
    <t>学前教育学</t>
  </si>
  <si>
    <t>幼儿教师口语I</t>
  </si>
  <si>
    <t>实用大学语文</t>
  </si>
  <si>
    <t>综合英语I</t>
  </si>
  <si>
    <t>计算机应用基础</t>
  </si>
  <si>
    <t>大学生安全教育</t>
  </si>
  <si>
    <t>大学生心理健康教育</t>
  </si>
  <si>
    <t>思想道德与法治</t>
  </si>
  <si>
    <t>胡雅</t>
  </si>
  <si>
    <t>达标</t>
  </si>
  <si>
    <t>综合素质奖、三好学生</t>
  </si>
  <si>
    <t>万曹依</t>
  </si>
  <si>
    <t>二等奖学金</t>
  </si>
  <si>
    <t>闵佳欣</t>
  </si>
  <si>
    <t>二等奖学金、三好学生</t>
  </si>
  <si>
    <t>李艺姣</t>
  </si>
  <si>
    <t>三等奖学金、三好学生</t>
  </si>
  <si>
    <t>熊珍珍</t>
  </si>
  <si>
    <t>三等奖学金</t>
  </si>
  <si>
    <t>周紫依</t>
  </si>
  <si>
    <t>周小琴</t>
  </si>
  <si>
    <t>黄佳瑶</t>
  </si>
  <si>
    <t>优秀学生干部</t>
  </si>
  <si>
    <t>鞠纤慧子</t>
  </si>
  <si>
    <t>钱怡</t>
  </si>
  <si>
    <t>戴慧敏</t>
  </si>
  <si>
    <t>钟牧云</t>
  </si>
  <si>
    <t>王林洪</t>
  </si>
  <si>
    <t>张玉婷</t>
  </si>
  <si>
    <t>张文怡</t>
  </si>
  <si>
    <t>胡小怡</t>
  </si>
  <si>
    <t>吴新如</t>
  </si>
  <si>
    <t>江敏</t>
  </si>
  <si>
    <t>程瑶瑶</t>
  </si>
  <si>
    <t>衷艺</t>
  </si>
  <si>
    <t>邓子仪</t>
  </si>
  <si>
    <t>朱利业</t>
  </si>
  <si>
    <t>万远平</t>
  </si>
  <si>
    <t>罗爽</t>
  </si>
  <si>
    <t>刘佳力</t>
  </si>
  <si>
    <t>邓紫柔</t>
  </si>
  <si>
    <t>徐晨霞</t>
  </si>
  <si>
    <t>鞠雯</t>
  </si>
  <si>
    <t>余欣</t>
  </si>
  <si>
    <t>李文欣</t>
  </si>
  <si>
    <t>饶承芳</t>
  </si>
  <si>
    <t>邬籽言</t>
  </si>
  <si>
    <t>余新霞</t>
  </si>
  <si>
    <t>刘琪琦</t>
  </si>
  <si>
    <t>黄嘉文</t>
  </si>
  <si>
    <t>吴琬琪</t>
  </si>
  <si>
    <t>肖颖</t>
  </si>
  <si>
    <t>方佳敏</t>
  </si>
  <si>
    <t>李笑</t>
  </si>
  <si>
    <t>刘莹</t>
  </si>
  <si>
    <t>欧阳豪</t>
  </si>
  <si>
    <t>陈雨</t>
  </si>
  <si>
    <t>朱金香</t>
  </si>
  <si>
    <t>樊俊艳</t>
  </si>
  <si>
    <t>章伟平</t>
  </si>
  <si>
    <t>蔡刘芸</t>
  </si>
  <si>
    <t>洪雯馨</t>
  </si>
  <si>
    <t>殷罗佳</t>
  </si>
  <si>
    <t>刘显倩</t>
  </si>
  <si>
    <t>康海玉</t>
  </si>
  <si>
    <t>刘嘉莉</t>
  </si>
  <si>
    <t>谢星宇</t>
  </si>
  <si>
    <t>（21级婴幼儿托育服务与管理1班）2021-2022学年上学期品行与素质加分细则</t>
  </si>
  <si>
    <t>学号</t>
  </si>
  <si>
    <t>班级操行分</t>
  </si>
  <si>
    <t>小计</t>
  </si>
  <si>
    <t>其它获奖或表彰</t>
  </si>
  <si>
    <t>拓展专业加分</t>
  </si>
  <si>
    <t>测评小组评价
（优秀：班级人数10%内）</t>
  </si>
  <si>
    <t>违规违纪</t>
  </si>
  <si>
    <t>学生签名</t>
  </si>
  <si>
    <t>合计</t>
  </si>
  <si>
    <t>项目</t>
  </si>
  <si>
    <t>加分</t>
  </si>
  <si>
    <t>出勤率</t>
  </si>
  <si>
    <t>减分</t>
  </si>
  <si>
    <t>T2021510101</t>
  </si>
  <si>
    <t>双选会志愿者</t>
  </si>
  <si>
    <t>军训优秀标兵</t>
  </si>
  <si>
    <t>合格</t>
  </si>
  <si>
    <t>防诈骗知识讲座</t>
  </si>
  <si>
    <t>光盘行动志愿公益活动</t>
  </si>
  <si>
    <t>小黄狗志愿公益活动</t>
  </si>
  <si>
    <t>消防演练讲座</t>
  </si>
  <si>
    <t>21幼教1班志愿者活动</t>
  </si>
  <si>
    <t>就业连联络员</t>
  </si>
  <si>
    <t>T2021510102</t>
  </si>
  <si>
    <t>法治演讲比赛</t>
  </si>
  <si>
    <t>良好</t>
  </si>
  <si>
    <t>知识答题</t>
  </si>
  <si>
    <t>T2021510103</t>
  </si>
  <si>
    <t>T2021510104</t>
  </si>
  <si>
    <t>院合唱团</t>
  </si>
  <si>
    <t>系自律委员会办公室部</t>
  </si>
  <si>
    <t>寝室长</t>
  </si>
  <si>
    <t>系部门</t>
  </si>
  <si>
    <t>院社团</t>
  </si>
  <si>
    <t>T2021510105</t>
  </si>
  <si>
    <t>无</t>
  </si>
  <si>
    <t>T2021510106</t>
  </si>
  <si>
    <t>自律委员会换届大会</t>
  </si>
  <si>
    <t>青志协</t>
  </si>
  <si>
    <t>跆拳道</t>
  </si>
  <si>
    <t>系自律委员会</t>
  </si>
  <si>
    <t xml:space="preserve">系部门 </t>
  </si>
  <si>
    <t>T2021510107</t>
  </si>
  <si>
    <t>l</t>
  </si>
  <si>
    <t>T2021510108</t>
  </si>
  <si>
    <t>T2021510109</t>
  </si>
  <si>
    <t>优秀</t>
  </si>
  <si>
    <t>学习委员</t>
  </si>
  <si>
    <t>T2021510110</t>
  </si>
  <si>
    <t>拉丁舞社团</t>
  </si>
  <si>
    <t>组织委员</t>
  </si>
  <si>
    <t>T2021510111</t>
  </si>
  <si>
    <t>法制征文比赛</t>
  </si>
  <si>
    <t>2021级心理委员与寝室心理保健员培训开班仪式讲座</t>
  </si>
  <si>
    <t>T2021510112</t>
  </si>
  <si>
    <t>“学原文、谈体会、践初心”主征文比赛</t>
  </si>
  <si>
    <t>回乡调研志愿活动</t>
  </si>
  <si>
    <t>膳食中心</t>
  </si>
  <si>
    <t>艾滋病讲座</t>
  </si>
  <si>
    <t>心里危机预防讲座</t>
  </si>
  <si>
    <t>班长，综治信息员</t>
  </si>
  <si>
    <t>勤工俭学</t>
  </si>
  <si>
    <t>T2021510114</t>
  </si>
  <si>
    <t>T2021510115</t>
  </si>
  <si>
    <t>T2021510116</t>
  </si>
  <si>
    <t>院学生会荣誉证书</t>
  </si>
  <si>
    <t>院学生会文体部</t>
  </si>
  <si>
    <t>院部门</t>
  </si>
  <si>
    <t>T2021510117</t>
  </si>
  <si>
    <t>羽毛球社团</t>
  </si>
  <si>
    <t>T2021510118</t>
  </si>
  <si>
    <t>T2021510119</t>
  </si>
  <si>
    <t>学院基层党校宣传队荣誉证书</t>
  </si>
  <si>
    <t>院基层党校宣传队</t>
  </si>
  <si>
    <t>T2021510120</t>
  </si>
  <si>
    <t>回乡调研志愿者活动</t>
  </si>
  <si>
    <t>自律委员会换届大赛</t>
  </si>
  <si>
    <t>院学生会</t>
  </si>
  <si>
    <t>宣传委员</t>
  </si>
  <si>
    <t xml:space="preserve">院部门 </t>
  </si>
  <si>
    <t>T2021510121</t>
  </si>
  <si>
    <t>院长接待日活动</t>
  </si>
  <si>
    <t>法制演讲比赛观众</t>
  </si>
  <si>
    <t>院基层党校宣传队荣誉证书</t>
  </si>
  <si>
    <t>系自律委员会宿工部</t>
  </si>
  <si>
    <t>副班长</t>
  </si>
  <si>
    <t>院部门，院社团</t>
  </si>
  <si>
    <t>T2021510122</t>
  </si>
  <si>
    <t>院新媒体“月度之星”</t>
  </si>
  <si>
    <t>院新媒体</t>
  </si>
  <si>
    <t>T2021510123</t>
  </si>
  <si>
    <t>院舞蹈队</t>
  </si>
  <si>
    <t>纪律委员</t>
  </si>
  <si>
    <t>T2021510124</t>
  </si>
  <si>
    <t>合唱团</t>
  </si>
  <si>
    <t>T2021510126</t>
  </si>
  <si>
    <t>茶艺社</t>
  </si>
  <si>
    <t>系社团</t>
  </si>
  <si>
    <t>T2021510127</t>
  </si>
  <si>
    <t>T2021510128</t>
  </si>
  <si>
    <t>礼仪队</t>
  </si>
  <si>
    <t>茶艺表演队</t>
  </si>
  <si>
    <t>文艺委员</t>
  </si>
  <si>
    <t>系部门，系社团</t>
  </si>
  <si>
    <t>T2021510129</t>
  </si>
  <si>
    <t>生活委员</t>
  </si>
  <si>
    <t>T2021510130</t>
  </si>
  <si>
    <t>“优秀标兵”荣誉证书</t>
  </si>
  <si>
    <t>系学生代表大会</t>
  </si>
  <si>
    <t>副班长，劳动委员</t>
  </si>
  <si>
    <t>T2021510131</t>
  </si>
  <si>
    <t>T2021510132</t>
  </si>
  <si>
    <t>T2021510133</t>
  </si>
  <si>
    <t>T2021510134</t>
  </si>
  <si>
    <t>江西工贸职院开展“校园心理危机预防与干预”专题讲座</t>
  </si>
  <si>
    <t>礼仪社</t>
  </si>
  <si>
    <t>心理委员</t>
  </si>
  <si>
    <t>T2021510135</t>
  </si>
  <si>
    <t>T2021510136</t>
  </si>
  <si>
    <t>体育委员</t>
  </si>
  <si>
    <t>T2021510137</t>
  </si>
  <si>
    <t>“思政微课”微团课大赛</t>
  </si>
  <si>
    <t>院学生会志工部</t>
  </si>
  <si>
    <t>旅游商务系学生代表大会</t>
  </si>
  <si>
    <t>团支书</t>
  </si>
  <si>
    <t>T2021510138</t>
  </si>
  <si>
    <t>副团支书</t>
  </si>
  <si>
    <t>T2021510139</t>
  </si>
  <si>
    <t>院学生会权益部</t>
  </si>
  <si>
    <t>面对面座谈会</t>
  </si>
  <si>
    <t>T2021510140</t>
  </si>
  <si>
    <t>院学生会组织部</t>
  </si>
  <si>
    <t>T2021510141</t>
  </si>
  <si>
    <t>系自律委员会办公室部门</t>
  </si>
  <si>
    <t>T2021510142</t>
  </si>
  <si>
    <t>T2021510143</t>
  </si>
  <si>
    <t>T2021510144</t>
  </si>
  <si>
    <t>T2021510145</t>
  </si>
  <si>
    <t>T2021510146</t>
  </si>
  <si>
    <t>T2021510147</t>
  </si>
  <si>
    <t>T2021510148</t>
  </si>
  <si>
    <t>系自律委员会宣传部</t>
  </si>
  <si>
    <t>T2021510149</t>
  </si>
  <si>
    <t>T2021510150</t>
  </si>
  <si>
    <t>T2021510151</t>
  </si>
  <si>
    <t>T2021510152</t>
  </si>
  <si>
    <t>T2021510153</t>
  </si>
  <si>
    <t>T2021510154</t>
  </si>
  <si>
    <t>模特队</t>
  </si>
</sst>
</file>

<file path=xl/styles.xml><?xml version="1.0" encoding="utf-8"?>
<styleSheet xmlns="http://schemas.openxmlformats.org/spreadsheetml/2006/main">
  <numFmts count="8">
    <numFmt numFmtId="176" formatCode="0.00_);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_);\(0\)"/>
    <numFmt numFmtId="178" formatCode="0_);[Red]\(0\)"/>
    <numFmt numFmtId="179" formatCode="0.00_ "/>
  </numFmts>
  <fonts count="40">
    <font>
      <sz val="12"/>
      <name val="宋体"/>
      <charset val="134"/>
    </font>
    <font>
      <sz val="11"/>
      <name val="宋体"/>
      <charset val="134"/>
    </font>
    <font>
      <sz val="12"/>
      <name val="宋体"/>
      <charset val="1"/>
    </font>
    <font>
      <b/>
      <sz val="20"/>
      <name val="宋体"/>
      <charset val="134"/>
    </font>
    <font>
      <b/>
      <sz val="10"/>
      <name val="黑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b/>
      <sz val="11"/>
      <name val="黑体"/>
      <charset val="134"/>
    </font>
    <font>
      <sz val="1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20"/>
      <name val="宋体"/>
      <charset val="134"/>
    </font>
    <font>
      <sz val="9"/>
      <color rgb="FF1F2D3D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3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9" borderId="3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34">
      <protection locked="0"/>
    </xf>
    <xf numFmtId="0" fontId="31" fillId="0" borderId="35" applyNumberFormat="0" applyFill="0" applyAlignment="0" applyProtection="0">
      <alignment vertical="center"/>
    </xf>
    <xf numFmtId="0" fontId="0" fillId="0" borderId="0">
      <protection locked="0"/>
    </xf>
    <xf numFmtId="0" fontId="21" fillId="25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3" fillId="22" borderId="38" applyNumberFormat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34" fillId="30" borderId="39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protection locked="0"/>
    </xf>
    <xf numFmtId="0" fontId="21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177" fontId="1" fillId="0" borderId="18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center" vertical="center"/>
    </xf>
    <xf numFmtId="9" fontId="1" fillId="0" borderId="16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Fill="1" applyBorder="1" applyAlignment="1">
      <alignment horizontal="center" vertical="center"/>
    </xf>
    <xf numFmtId="9" fontId="1" fillId="0" borderId="10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1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9" fontId="1" fillId="0" borderId="22" xfId="0" applyNumberFormat="1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9" fontId="1" fillId="0" borderId="18" xfId="0" applyNumberFormat="1" applyFont="1" applyFill="1" applyBorder="1" applyAlignment="1">
      <alignment horizontal="center" vertical="center"/>
    </xf>
    <xf numFmtId="9" fontId="1" fillId="0" borderId="1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3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NumberFormat="1" applyFo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21" applyFont="1" applyFill="1" applyBorder="1" applyAlignment="1" applyProtection="1">
      <alignment horizontal="center" vertical="center"/>
    </xf>
    <xf numFmtId="0" fontId="10" fillId="0" borderId="6" xfId="21" applyFont="1" applyFill="1" applyBorder="1" applyAlignment="1" applyProtection="1">
      <alignment horizontal="center" vertical="center"/>
    </xf>
    <xf numFmtId="0" fontId="10" fillId="0" borderId="1" xfId="21" applyFont="1" applyFill="1" applyBorder="1" applyAlignment="1" applyProtection="1">
      <alignment horizontal="center" vertical="center" wrapText="1"/>
    </xf>
    <xf numFmtId="0" fontId="10" fillId="0" borderId="6" xfId="2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21" applyNumberFormat="1" applyFont="1" applyFill="1" applyBorder="1" applyAlignment="1" applyProtection="1">
      <alignment horizontal="center" vertical="center" textRotation="255" wrapText="1"/>
    </xf>
    <xf numFmtId="0" fontId="10" fillId="0" borderId="1" xfId="19" applyNumberFormat="1" applyFont="1" applyFill="1" applyBorder="1" applyAlignment="1" applyProtection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21" applyFont="1" applyFill="1" applyBorder="1" applyAlignment="1" applyProtection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6" xfId="21" applyNumberFormat="1" applyFont="1" applyFill="1" applyBorder="1" applyAlignment="1" applyProtection="1">
      <alignment horizontal="center" vertical="center"/>
    </xf>
    <xf numFmtId="0" fontId="14" fillId="0" borderId="7" xfId="21" applyNumberFormat="1" applyFont="1" applyFill="1" applyBorder="1" applyAlignment="1" applyProtection="1">
      <alignment horizontal="center" vertical="center"/>
    </xf>
    <xf numFmtId="0" fontId="14" fillId="0" borderId="1" xfId="21" applyNumberFormat="1" applyFont="1" applyFill="1" applyBorder="1" applyAlignment="1" applyProtection="1">
      <alignment horizontal="center" vertical="center"/>
    </xf>
    <xf numFmtId="0" fontId="10" fillId="0" borderId="6" xfId="21" applyNumberFormat="1" applyFont="1" applyFill="1" applyBorder="1" applyAlignment="1" applyProtection="1">
      <alignment horizontal="center" vertical="center" wrapText="1"/>
    </xf>
    <xf numFmtId="0" fontId="14" fillId="0" borderId="24" xfId="21" applyNumberFormat="1" applyFont="1" applyFill="1" applyBorder="1" applyAlignment="1" applyProtection="1">
      <alignment horizontal="center" vertical="center" wrapText="1"/>
    </xf>
    <xf numFmtId="0" fontId="14" fillId="0" borderId="25" xfId="21" applyNumberFormat="1" applyFont="1" applyFill="1" applyBorder="1" applyAlignment="1" applyProtection="1">
      <alignment horizontal="center" vertical="center" wrapText="1"/>
    </xf>
    <xf numFmtId="0" fontId="10" fillId="0" borderId="6" xfId="21" applyNumberFormat="1" applyFont="1" applyFill="1" applyBorder="1" applyAlignment="1" applyProtection="1">
      <alignment horizontal="center" vertical="center" textRotation="255" wrapText="1"/>
    </xf>
    <xf numFmtId="0" fontId="11" fillId="4" borderId="7" xfId="21" applyNumberFormat="1" applyFont="1" applyFill="1" applyBorder="1" applyAlignment="1" applyProtection="1">
      <alignment horizontal="center" vertical="center" textRotation="255" wrapText="1"/>
    </xf>
    <xf numFmtId="0" fontId="15" fillId="4" borderId="26" xfId="0" applyNumberFormat="1" applyFont="1" applyFill="1" applyBorder="1" applyAlignment="1">
      <alignment horizontal="center" vertical="center" wrapText="1"/>
    </xf>
    <xf numFmtId="0" fontId="11" fillId="4" borderId="26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27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center" vertical="center"/>
    </xf>
    <xf numFmtId="0" fontId="11" fillId="0" borderId="26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29" xfId="0" applyNumberFormat="1" applyFont="1" applyFill="1" applyBorder="1" applyAlignment="1">
      <alignment horizontal="center" vertical="center"/>
    </xf>
    <xf numFmtId="0" fontId="11" fillId="0" borderId="26" xfId="0" applyNumberFormat="1" applyFont="1" applyFill="1" applyBorder="1" applyAlignment="1">
      <alignment horizontal="center" vertical="center"/>
    </xf>
    <xf numFmtId="0" fontId="9" fillId="0" borderId="1" xfId="21" applyFont="1" applyFill="1" applyBorder="1" applyAlignment="1" applyProtection="1">
      <alignment horizontal="center" vertical="center"/>
    </xf>
    <xf numFmtId="0" fontId="11" fillId="0" borderId="29" xfId="0" applyNumberFormat="1" applyFont="1" applyFill="1" applyBorder="1" applyAlignment="1">
      <alignment horizontal="center" vertical="center" wrapText="1"/>
    </xf>
    <xf numFmtId="0" fontId="9" fillId="0" borderId="5" xfId="2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30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26" xfId="0" applyNumberFormat="1" applyFont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1" xfId="21" applyNumberFormat="1" applyFont="1" applyFill="1" applyBorder="1" applyAlignment="1" applyProtection="1">
      <alignment horizontal="center" vertical="center"/>
    </xf>
    <xf numFmtId="176" fontId="10" fillId="0" borderId="1" xfId="21" applyNumberFormat="1" applyFont="1" applyFill="1" applyBorder="1" applyAlignment="1" applyProtection="1">
      <alignment horizontal="center" vertical="center"/>
    </xf>
    <xf numFmtId="0" fontId="10" fillId="0" borderId="1" xfId="21" applyNumberFormat="1" applyFont="1" applyFill="1" applyBorder="1" applyAlignment="1" applyProtection="1">
      <alignment horizontal="center" vertical="center" wrapText="1"/>
    </xf>
    <xf numFmtId="0" fontId="10" fillId="0" borderId="27" xfId="21" applyNumberFormat="1" applyFont="1" applyFill="1" applyBorder="1" applyAlignment="1" applyProtection="1">
      <alignment horizontal="center" vertical="center" wrapText="1"/>
    </xf>
    <xf numFmtId="176" fontId="10" fillId="0" borderId="5" xfId="41" applyNumberFormat="1" applyFont="1" applyFill="1" applyBorder="1" applyAlignment="1" applyProtection="1">
      <alignment horizontal="center" vertical="center" textRotation="255" wrapText="1"/>
    </xf>
    <xf numFmtId="0" fontId="10" fillId="0" borderId="5" xfId="41" applyNumberFormat="1" applyFont="1" applyFill="1" applyBorder="1" applyAlignment="1" applyProtection="1">
      <alignment horizontal="center" vertical="center" textRotation="255" wrapText="1"/>
    </xf>
    <xf numFmtId="0" fontId="10" fillId="0" borderId="1" xfId="41" applyNumberFormat="1" applyFont="1" applyFill="1" applyBorder="1" applyAlignment="1" applyProtection="1">
      <alignment horizontal="center" vertical="center" textRotation="255" wrapText="1"/>
    </xf>
    <xf numFmtId="176" fontId="10" fillId="0" borderId="1" xfId="41" applyNumberFormat="1" applyFont="1" applyFill="1" applyBorder="1" applyAlignment="1" applyProtection="1">
      <alignment horizontal="center" vertical="center" textRotation="255" wrapText="1"/>
    </xf>
    <xf numFmtId="0" fontId="10" fillId="0" borderId="1" xfId="41" applyNumberFormat="1" applyFont="1" applyFill="1" applyBorder="1" applyAlignment="1" applyProtection="1">
      <alignment horizontal="center" vertical="center" wrapText="1"/>
    </xf>
    <xf numFmtId="0" fontId="16" fillId="0" borderId="5" xfId="41" applyNumberFormat="1" applyFont="1" applyFill="1" applyBorder="1" applyAlignment="1" applyProtection="1">
      <alignment horizontal="center" vertical="center" wrapText="1"/>
    </xf>
    <xf numFmtId="0" fontId="10" fillId="0" borderId="31" xfId="21" applyNumberFormat="1" applyFont="1" applyFill="1" applyBorder="1" applyAlignment="1" applyProtection="1">
      <alignment horizontal="center" vertical="center" wrapText="1"/>
    </xf>
    <xf numFmtId="176" fontId="10" fillId="0" borderId="18" xfId="41" applyNumberFormat="1" applyFont="1" applyFill="1" applyBorder="1" applyAlignment="1" applyProtection="1">
      <alignment horizontal="center" vertical="center" textRotation="255" wrapText="1"/>
    </xf>
    <xf numFmtId="0" fontId="10" fillId="0" borderId="18" xfId="41" applyNumberFormat="1" applyFont="1" applyFill="1" applyBorder="1" applyAlignment="1" applyProtection="1">
      <alignment horizontal="center" vertical="center" textRotation="255" wrapText="1"/>
    </xf>
    <xf numFmtId="0" fontId="16" fillId="0" borderId="18" xfId="41" applyNumberFormat="1" applyFont="1" applyFill="1" applyBorder="1" applyAlignment="1" applyProtection="1">
      <alignment horizontal="center" vertical="center" wrapText="1"/>
    </xf>
    <xf numFmtId="0" fontId="9" fillId="4" borderId="26" xfId="0" applyNumberFormat="1" applyFont="1" applyFill="1" applyBorder="1" applyAlignment="1">
      <alignment horizontal="left" vertical="center" wrapText="1"/>
    </xf>
    <xf numFmtId="176" fontId="10" fillId="0" borderId="12" xfId="41" applyNumberFormat="1" applyFont="1" applyFill="1" applyBorder="1" applyAlignment="1" applyProtection="1">
      <alignment horizontal="center" vertical="center" textRotation="255" wrapText="1"/>
    </xf>
    <xf numFmtId="0" fontId="10" fillId="0" borderId="12" xfId="41" applyNumberFormat="1" applyFont="1" applyFill="1" applyBorder="1" applyAlignment="1" applyProtection="1">
      <alignment horizontal="center" vertical="center" textRotation="255" wrapText="1"/>
    </xf>
    <xf numFmtId="0" fontId="16" fillId="0" borderId="12" xfId="41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21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5" xfId="21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9" fillId="0" borderId="1" xfId="21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6" xfId="21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QH779"/>
  <sheetViews>
    <sheetView tabSelected="1" topLeftCell="A12" workbookViewId="0">
      <selection activeCell="AJ15" sqref="AJ15"/>
    </sheetView>
  </sheetViews>
  <sheetFormatPr defaultColWidth="9" defaultRowHeight="11.25"/>
  <cols>
    <col min="1" max="1" width="3.7" style="75" customWidth="1"/>
    <col min="2" max="2" width="6.4" style="75" customWidth="1"/>
    <col min="3" max="3" width="4.7" style="76" customWidth="1"/>
    <col min="4" max="4" width="4.7" style="75" customWidth="1"/>
    <col min="5" max="5" width="2.625" style="75" customWidth="1"/>
    <col min="6" max="6" width="3.5" style="75" customWidth="1"/>
    <col min="7" max="7" width="4.7" style="75" customWidth="1"/>
    <col min="8" max="8" width="2.375" style="75" customWidth="1"/>
    <col min="9" max="9" width="2.875" style="75" customWidth="1"/>
    <col min="10" max="10" width="4.7" style="77" customWidth="1"/>
    <col min="11" max="11" width="4.7" style="78" customWidth="1"/>
    <col min="12" max="13" width="2.25" style="79" customWidth="1"/>
    <col min="14" max="21" width="2.25" style="80" customWidth="1"/>
    <col min="22" max="22" width="2.25" style="79" customWidth="1"/>
    <col min="23" max="23" width="3.125" style="80" customWidth="1"/>
    <col min="24" max="24" width="2.25" style="80" customWidth="1"/>
    <col min="25" max="25" width="2.875" style="77" customWidth="1"/>
    <col min="26" max="26" width="6.5" style="81" customWidth="1"/>
    <col min="27" max="27" width="4.7" style="77" customWidth="1"/>
    <col min="28" max="28" width="3" style="77" customWidth="1"/>
    <col min="29" max="29" width="4.7" style="77" customWidth="1"/>
    <col min="30" max="30" width="6.5" style="81" customWidth="1"/>
    <col min="31" max="31" width="3.8" style="77" customWidth="1"/>
    <col min="32" max="32" width="13.25" style="77" customWidth="1"/>
    <col min="33" max="33" width="4.25" style="77" customWidth="1"/>
    <col min="34" max="260" width="9" style="75" customWidth="1"/>
    <col min="261" max="16384" width="9.1" style="75"/>
  </cols>
  <sheetData>
    <row r="1" ht="35.25" customHeight="1" spans="1:33">
      <c r="A1" s="82" t="s">
        <v>0</v>
      </c>
      <c r="B1" s="83"/>
      <c r="C1" s="84"/>
      <c r="D1" s="82"/>
      <c r="E1" s="82"/>
      <c r="F1" s="82"/>
      <c r="G1" s="82"/>
      <c r="H1" s="82"/>
      <c r="I1" s="82"/>
      <c r="J1" s="99"/>
      <c r="K1" s="100"/>
      <c r="L1" s="101"/>
      <c r="M1" s="102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36"/>
      <c r="Z1" s="136"/>
      <c r="AA1" s="136"/>
      <c r="AB1" s="136"/>
      <c r="AC1" s="136"/>
      <c r="AD1" s="137"/>
      <c r="AE1" s="136"/>
      <c r="AF1" s="138"/>
      <c r="AG1" s="136"/>
    </row>
    <row r="2" ht="15" customHeight="1" spans="1:33">
      <c r="A2" s="85" t="s">
        <v>1</v>
      </c>
      <c r="B2" s="86"/>
      <c r="D2" s="85"/>
      <c r="E2" s="85"/>
      <c r="F2" s="85"/>
      <c r="G2" s="85"/>
      <c r="H2" s="85"/>
      <c r="I2" s="85"/>
      <c r="J2" s="104"/>
      <c r="L2" s="101"/>
      <c r="M2" s="105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39"/>
      <c r="Z2" s="139"/>
      <c r="AA2" s="139"/>
      <c r="AB2" s="139"/>
      <c r="AC2" s="139"/>
      <c r="AD2" s="140"/>
      <c r="AE2" s="139"/>
      <c r="AF2" s="141"/>
      <c r="AG2" s="139"/>
    </row>
    <row r="3" ht="18" customHeight="1" spans="1:33">
      <c r="A3" s="85" t="s">
        <v>2</v>
      </c>
      <c r="B3" s="86"/>
      <c r="D3" s="85"/>
      <c r="E3" s="85"/>
      <c r="F3" s="85"/>
      <c r="G3" s="85"/>
      <c r="H3" s="85"/>
      <c r="I3" s="85"/>
      <c r="J3" s="104"/>
      <c r="L3" s="101"/>
      <c r="M3" s="105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39"/>
      <c r="Z3" s="139"/>
      <c r="AA3" s="139"/>
      <c r="AB3" s="139"/>
      <c r="AC3" s="139"/>
      <c r="AD3" s="140"/>
      <c r="AE3" s="139"/>
      <c r="AF3" s="141"/>
      <c r="AG3" s="139"/>
    </row>
    <row r="4" s="71" customFormat="1" ht="18" customHeight="1" spans="1:33">
      <c r="A4" s="87" t="s">
        <v>3</v>
      </c>
      <c r="B4" s="88" t="s">
        <v>4</v>
      </c>
      <c r="C4" s="89" t="s">
        <v>5</v>
      </c>
      <c r="D4" s="87"/>
      <c r="E4" s="87"/>
      <c r="F4" s="87"/>
      <c r="G4" s="87"/>
      <c r="H4" s="87"/>
      <c r="I4" s="87"/>
      <c r="J4" s="107"/>
      <c r="K4" s="78"/>
      <c r="L4" s="101"/>
      <c r="M4" s="108" t="s">
        <v>6</v>
      </c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42"/>
      <c r="Z4" s="143" t="s">
        <v>7</v>
      </c>
      <c r="AA4" s="144" t="s">
        <v>8</v>
      </c>
      <c r="AB4" s="145" t="s">
        <v>9</v>
      </c>
      <c r="AC4" s="145" t="s">
        <v>10</v>
      </c>
      <c r="AD4" s="146" t="s">
        <v>11</v>
      </c>
      <c r="AE4" s="147" t="s">
        <v>8</v>
      </c>
      <c r="AF4" s="148" t="s">
        <v>12</v>
      </c>
      <c r="AG4" s="139" t="s">
        <v>13</v>
      </c>
    </row>
    <row r="5" s="71" customFormat="1" ht="18" customHeight="1" spans="1:33">
      <c r="A5" s="87"/>
      <c r="B5" s="88"/>
      <c r="C5" s="76"/>
      <c r="D5" s="87"/>
      <c r="E5" s="87"/>
      <c r="F5" s="87"/>
      <c r="G5" s="87"/>
      <c r="H5" s="87"/>
      <c r="I5" s="87"/>
      <c r="J5" s="107"/>
      <c r="K5" s="78"/>
      <c r="L5" s="101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49"/>
      <c r="Z5" s="150"/>
      <c r="AA5" s="151"/>
      <c r="AB5" s="145"/>
      <c r="AC5" s="145"/>
      <c r="AD5" s="146"/>
      <c r="AE5" s="147"/>
      <c r="AF5" s="152"/>
      <c r="AG5" s="139"/>
    </row>
    <row r="6" s="72" customFormat="1" ht="111" customHeight="1" spans="1:33">
      <c r="A6" s="87"/>
      <c r="B6" s="88"/>
      <c r="C6" s="90" t="s">
        <v>14</v>
      </c>
      <c r="D6" s="90" t="s">
        <v>15</v>
      </c>
      <c r="E6" s="90" t="s">
        <v>16</v>
      </c>
      <c r="F6" s="90" t="s">
        <v>17</v>
      </c>
      <c r="G6" s="91" t="s">
        <v>18</v>
      </c>
      <c r="H6" s="90" t="s">
        <v>19</v>
      </c>
      <c r="I6" s="90" t="s">
        <v>20</v>
      </c>
      <c r="J6" s="110" t="s">
        <v>21</v>
      </c>
      <c r="K6" s="90" t="s">
        <v>8</v>
      </c>
      <c r="L6" s="111" t="s">
        <v>22</v>
      </c>
      <c r="M6" s="112" t="s">
        <v>23</v>
      </c>
      <c r="N6" s="113" t="s">
        <v>24</v>
      </c>
      <c r="O6" s="113" t="s">
        <v>25</v>
      </c>
      <c r="P6" s="113" t="s">
        <v>26</v>
      </c>
      <c r="Q6" s="113" t="s">
        <v>27</v>
      </c>
      <c r="R6" s="113" t="s">
        <v>28</v>
      </c>
      <c r="S6" s="113" t="s">
        <v>29</v>
      </c>
      <c r="T6" s="113" t="s">
        <v>30</v>
      </c>
      <c r="U6" s="113" t="s">
        <v>31</v>
      </c>
      <c r="V6" s="113" t="s">
        <v>32</v>
      </c>
      <c r="W6" s="113" t="s">
        <v>33</v>
      </c>
      <c r="X6" s="113" t="s">
        <v>34</v>
      </c>
      <c r="Y6" s="153" t="s">
        <v>35</v>
      </c>
      <c r="Z6" s="154"/>
      <c r="AA6" s="155"/>
      <c r="AB6" s="145"/>
      <c r="AC6" s="145"/>
      <c r="AD6" s="146"/>
      <c r="AE6" s="147"/>
      <c r="AF6" s="156"/>
      <c r="AG6" s="139"/>
    </row>
    <row r="7" s="73" customFormat="1" ht="39" customHeight="1" spans="1:33">
      <c r="A7" s="92">
        <v>1</v>
      </c>
      <c r="B7" s="93" t="s">
        <v>36</v>
      </c>
      <c r="C7" s="76">
        <v>60</v>
      </c>
      <c r="D7" s="94">
        <v>32</v>
      </c>
      <c r="E7" s="95">
        <v>6</v>
      </c>
      <c r="F7" s="94">
        <v>1</v>
      </c>
      <c r="G7" s="94">
        <v>5</v>
      </c>
      <c r="H7" s="96">
        <v>5</v>
      </c>
      <c r="I7" s="114"/>
      <c r="J7" s="115">
        <v>100</v>
      </c>
      <c r="K7" s="116">
        <f t="shared" ref="K7:K58" si="0">RANK(J7,$J$7:$J$58,0)</f>
        <v>1</v>
      </c>
      <c r="L7" s="117">
        <v>90</v>
      </c>
      <c r="M7" s="118">
        <v>93</v>
      </c>
      <c r="N7" s="119">
        <v>95</v>
      </c>
      <c r="O7" s="119">
        <v>88</v>
      </c>
      <c r="P7" s="119">
        <v>95</v>
      </c>
      <c r="Q7" s="119">
        <v>91</v>
      </c>
      <c r="R7" s="119">
        <v>83</v>
      </c>
      <c r="S7" s="119">
        <v>92</v>
      </c>
      <c r="T7" s="119">
        <v>87</v>
      </c>
      <c r="U7" s="119">
        <v>82</v>
      </c>
      <c r="V7" s="119">
        <v>91</v>
      </c>
      <c r="W7" s="119">
        <v>91</v>
      </c>
      <c r="X7" s="119">
        <v>96</v>
      </c>
      <c r="Y7" s="157">
        <v>82</v>
      </c>
      <c r="Z7" s="158">
        <f t="shared" ref="Z7:Z24" si="1">AVERAGE(L7:Y7)</f>
        <v>89.7142857142857</v>
      </c>
      <c r="AA7" s="159">
        <f t="shared" ref="AA7:AA58" si="2">RANK(Z7,$Z$7:$Z$58,0)</f>
        <v>1</v>
      </c>
      <c r="AB7" s="160"/>
      <c r="AC7" s="161" t="s">
        <v>37</v>
      </c>
      <c r="AD7" s="162">
        <f t="shared" ref="AD7:AD58" si="3">(J7*0.45)+(Z7*0.55)</f>
        <v>94.3428571428571</v>
      </c>
      <c r="AE7" s="163">
        <f t="shared" ref="AE7:AE58" si="4">RANK(AD7,$AD$7:$AD$58,0)</f>
        <v>1</v>
      </c>
      <c r="AF7" s="164" t="s">
        <v>38</v>
      </c>
      <c r="AG7" s="160"/>
    </row>
    <row r="8" s="71" customFormat="1" ht="44" customHeight="1" spans="1:33">
      <c r="A8" s="92">
        <v>2</v>
      </c>
      <c r="B8" s="93" t="s">
        <v>39</v>
      </c>
      <c r="C8" s="76">
        <v>60</v>
      </c>
      <c r="D8" s="94">
        <v>44.5</v>
      </c>
      <c r="E8" s="95">
        <v>6</v>
      </c>
      <c r="F8" s="94"/>
      <c r="G8" s="94">
        <v>5</v>
      </c>
      <c r="H8" s="96">
        <v>5</v>
      </c>
      <c r="I8" s="94"/>
      <c r="J8" s="115">
        <v>100</v>
      </c>
      <c r="K8" s="116">
        <f t="shared" si="0"/>
        <v>1</v>
      </c>
      <c r="L8" s="120">
        <v>90</v>
      </c>
      <c r="M8" s="120">
        <v>93</v>
      </c>
      <c r="N8" s="121">
        <v>97</v>
      </c>
      <c r="O8" s="122">
        <v>92</v>
      </c>
      <c r="P8" s="122">
        <v>86</v>
      </c>
      <c r="Q8" s="122">
        <v>91</v>
      </c>
      <c r="R8" s="122">
        <v>85</v>
      </c>
      <c r="S8" s="122">
        <v>91</v>
      </c>
      <c r="T8" s="122">
        <v>86</v>
      </c>
      <c r="U8" s="122">
        <v>77</v>
      </c>
      <c r="V8" s="133">
        <v>93</v>
      </c>
      <c r="W8" s="122">
        <v>97</v>
      </c>
      <c r="X8" s="122">
        <v>94</v>
      </c>
      <c r="Y8" s="160">
        <v>72</v>
      </c>
      <c r="Z8" s="158">
        <f t="shared" si="1"/>
        <v>88.8571428571429</v>
      </c>
      <c r="AA8" s="159">
        <f t="shared" si="2"/>
        <v>2</v>
      </c>
      <c r="AB8" s="160"/>
      <c r="AC8" s="161" t="s">
        <v>37</v>
      </c>
      <c r="AD8" s="162">
        <f t="shared" si="3"/>
        <v>93.8714285714286</v>
      </c>
      <c r="AE8" s="163">
        <f t="shared" si="4"/>
        <v>2</v>
      </c>
      <c r="AF8" s="164" t="s">
        <v>40</v>
      </c>
      <c r="AG8" s="160"/>
    </row>
    <row r="9" s="71" customFormat="1" ht="35" customHeight="1" spans="1:33">
      <c r="A9" s="92">
        <v>3</v>
      </c>
      <c r="B9" s="93" t="s">
        <v>41</v>
      </c>
      <c r="C9" s="76">
        <v>60</v>
      </c>
      <c r="D9" s="94">
        <v>35</v>
      </c>
      <c r="E9" s="95">
        <v>6</v>
      </c>
      <c r="F9" s="94">
        <v>0.5</v>
      </c>
      <c r="G9" s="94">
        <v>5</v>
      </c>
      <c r="H9" s="96">
        <v>5</v>
      </c>
      <c r="I9" s="94"/>
      <c r="J9" s="115">
        <v>100</v>
      </c>
      <c r="K9" s="116">
        <f t="shared" si="0"/>
        <v>1</v>
      </c>
      <c r="L9" s="120">
        <v>80</v>
      </c>
      <c r="M9" s="120">
        <v>92</v>
      </c>
      <c r="N9" s="121">
        <v>90</v>
      </c>
      <c r="O9" s="122">
        <v>92</v>
      </c>
      <c r="P9" s="122">
        <v>88</v>
      </c>
      <c r="Q9" s="122">
        <v>90</v>
      </c>
      <c r="R9" s="122">
        <v>89</v>
      </c>
      <c r="S9" s="122">
        <v>89</v>
      </c>
      <c r="T9" s="122">
        <v>89</v>
      </c>
      <c r="U9" s="122">
        <v>80</v>
      </c>
      <c r="V9" s="122">
        <v>91</v>
      </c>
      <c r="W9" s="122">
        <v>94</v>
      </c>
      <c r="X9" s="122">
        <v>95</v>
      </c>
      <c r="Y9" s="160">
        <v>78</v>
      </c>
      <c r="Z9" s="158">
        <f t="shared" si="1"/>
        <v>88.3571428571429</v>
      </c>
      <c r="AA9" s="159">
        <f t="shared" si="2"/>
        <v>3</v>
      </c>
      <c r="AB9" s="160"/>
      <c r="AC9" s="161" t="s">
        <v>37</v>
      </c>
      <c r="AD9" s="162">
        <f t="shared" si="3"/>
        <v>93.5964285714286</v>
      </c>
      <c r="AE9" s="163">
        <f t="shared" si="4"/>
        <v>3</v>
      </c>
      <c r="AF9" s="164" t="s">
        <v>42</v>
      </c>
      <c r="AG9" s="160"/>
    </row>
    <row r="10" s="71" customFormat="1" ht="44" customHeight="1" spans="1:33">
      <c r="A10" s="92">
        <v>4</v>
      </c>
      <c r="B10" s="93" t="s">
        <v>43</v>
      </c>
      <c r="C10" s="76">
        <v>60</v>
      </c>
      <c r="D10" s="94">
        <v>57.5</v>
      </c>
      <c r="E10" s="95">
        <v>6</v>
      </c>
      <c r="F10" s="94">
        <v>0.5</v>
      </c>
      <c r="G10" s="94">
        <v>10</v>
      </c>
      <c r="H10" s="96">
        <v>5</v>
      </c>
      <c r="I10" s="94"/>
      <c r="J10" s="115">
        <v>100</v>
      </c>
      <c r="K10" s="116">
        <f t="shared" si="0"/>
        <v>1</v>
      </c>
      <c r="L10" s="120">
        <v>90</v>
      </c>
      <c r="M10" s="120">
        <v>91</v>
      </c>
      <c r="N10" s="121">
        <v>70</v>
      </c>
      <c r="O10" s="122">
        <v>92</v>
      </c>
      <c r="P10" s="122">
        <v>90</v>
      </c>
      <c r="Q10" s="122">
        <v>90</v>
      </c>
      <c r="R10" s="122">
        <v>82</v>
      </c>
      <c r="S10" s="122">
        <v>82</v>
      </c>
      <c r="T10" s="122">
        <v>81</v>
      </c>
      <c r="U10" s="122">
        <v>81</v>
      </c>
      <c r="V10" s="122">
        <v>91</v>
      </c>
      <c r="W10" s="122">
        <v>93</v>
      </c>
      <c r="X10" s="122">
        <v>93</v>
      </c>
      <c r="Y10" s="160">
        <v>67</v>
      </c>
      <c r="Z10" s="158">
        <f t="shared" si="1"/>
        <v>85.2142857142857</v>
      </c>
      <c r="AA10" s="159">
        <f t="shared" si="2"/>
        <v>8</v>
      </c>
      <c r="AB10" s="160"/>
      <c r="AC10" s="161" t="s">
        <v>37</v>
      </c>
      <c r="AD10" s="162">
        <f t="shared" si="3"/>
        <v>91.8678571428571</v>
      </c>
      <c r="AE10" s="163">
        <f t="shared" si="4"/>
        <v>4</v>
      </c>
      <c r="AF10" s="164" t="s">
        <v>44</v>
      </c>
      <c r="AG10" s="160"/>
    </row>
    <row r="11" s="71" customFormat="1" ht="19.95" customHeight="1" spans="1:33">
      <c r="A11" s="92">
        <v>5</v>
      </c>
      <c r="B11" s="93" t="s">
        <v>45</v>
      </c>
      <c r="C11" s="76">
        <v>60</v>
      </c>
      <c r="D11" s="94">
        <v>21</v>
      </c>
      <c r="E11" s="95">
        <v>6</v>
      </c>
      <c r="F11" s="94"/>
      <c r="G11" s="94">
        <v>5</v>
      </c>
      <c r="H11" s="96">
        <v>5</v>
      </c>
      <c r="I11" s="123"/>
      <c r="J11" s="115">
        <f>SUM(C11:I11)</f>
        <v>97</v>
      </c>
      <c r="K11" s="116">
        <f t="shared" si="0"/>
        <v>5</v>
      </c>
      <c r="L11" s="120">
        <v>90</v>
      </c>
      <c r="M11" s="120">
        <v>92</v>
      </c>
      <c r="N11" s="124">
        <v>70</v>
      </c>
      <c r="O11" s="119">
        <v>92</v>
      </c>
      <c r="P11" s="119">
        <v>83</v>
      </c>
      <c r="Q11" s="119">
        <v>88</v>
      </c>
      <c r="R11" s="119">
        <v>84</v>
      </c>
      <c r="S11" s="119">
        <v>72</v>
      </c>
      <c r="T11" s="119">
        <v>79</v>
      </c>
      <c r="U11" s="119">
        <v>87</v>
      </c>
      <c r="V11" s="119">
        <v>88</v>
      </c>
      <c r="W11" s="119">
        <v>99</v>
      </c>
      <c r="X11" s="119">
        <v>88</v>
      </c>
      <c r="Y11" s="157">
        <v>72</v>
      </c>
      <c r="Z11" s="158">
        <f t="shared" si="1"/>
        <v>84.5714285714286</v>
      </c>
      <c r="AA11" s="159">
        <f t="shared" si="2"/>
        <v>12</v>
      </c>
      <c r="AB11" s="161"/>
      <c r="AC11" s="161" t="s">
        <v>37</v>
      </c>
      <c r="AD11" s="162">
        <f t="shared" si="3"/>
        <v>90.1642857142857</v>
      </c>
      <c r="AE11" s="163">
        <f t="shared" si="4"/>
        <v>5</v>
      </c>
      <c r="AF11" s="164" t="s">
        <v>46</v>
      </c>
      <c r="AG11" s="161"/>
    </row>
    <row r="12" s="71" customFormat="1" ht="19.95" customHeight="1" spans="1:33">
      <c r="A12" s="92">
        <v>6</v>
      </c>
      <c r="B12" s="93" t="s">
        <v>47</v>
      </c>
      <c r="C12" s="76">
        <v>60</v>
      </c>
      <c r="D12" s="94">
        <v>24</v>
      </c>
      <c r="E12" s="95">
        <v>6</v>
      </c>
      <c r="F12" s="94"/>
      <c r="G12" s="94"/>
      <c r="H12" s="96">
        <v>2</v>
      </c>
      <c r="I12" s="94"/>
      <c r="J12" s="115">
        <v>94</v>
      </c>
      <c r="K12" s="116">
        <f t="shared" si="0"/>
        <v>6</v>
      </c>
      <c r="L12" s="120">
        <v>87</v>
      </c>
      <c r="M12" s="120">
        <v>91</v>
      </c>
      <c r="N12" s="121">
        <v>95</v>
      </c>
      <c r="O12" s="122">
        <v>95</v>
      </c>
      <c r="P12" s="122">
        <v>85</v>
      </c>
      <c r="Q12" s="122">
        <v>89</v>
      </c>
      <c r="R12" s="122">
        <v>70</v>
      </c>
      <c r="S12" s="122">
        <v>85</v>
      </c>
      <c r="T12" s="122">
        <v>78</v>
      </c>
      <c r="U12" s="122">
        <v>70</v>
      </c>
      <c r="V12" s="122">
        <v>82</v>
      </c>
      <c r="W12" s="122">
        <v>89</v>
      </c>
      <c r="X12" s="122">
        <v>93</v>
      </c>
      <c r="Y12" s="160">
        <v>67</v>
      </c>
      <c r="Z12" s="158">
        <f t="shared" si="1"/>
        <v>84</v>
      </c>
      <c r="AA12" s="159">
        <f t="shared" si="2"/>
        <v>16</v>
      </c>
      <c r="AB12" s="160"/>
      <c r="AC12" s="161" t="s">
        <v>37</v>
      </c>
      <c r="AD12" s="162">
        <f t="shared" si="3"/>
        <v>88.5</v>
      </c>
      <c r="AE12" s="163">
        <f t="shared" si="4"/>
        <v>6</v>
      </c>
      <c r="AF12" s="164" t="s">
        <v>46</v>
      </c>
      <c r="AG12" s="160"/>
    </row>
    <row r="13" s="71" customFormat="1" ht="19.95" customHeight="1" spans="1:33">
      <c r="A13" s="92">
        <v>7</v>
      </c>
      <c r="B13" s="93" t="s">
        <v>48</v>
      </c>
      <c r="C13" s="76">
        <v>48</v>
      </c>
      <c r="D13" s="95">
        <v>32.5</v>
      </c>
      <c r="E13" s="95">
        <v>6</v>
      </c>
      <c r="F13" s="94">
        <v>0.5</v>
      </c>
      <c r="G13" s="94"/>
      <c r="H13" s="96">
        <v>2</v>
      </c>
      <c r="I13" s="125"/>
      <c r="J13" s="115">
        <f t="shared" ref="J13:J58" si="5">SUM(C13:I13)</f>
        <v>89</v>
      </c>
      <c r="K13" s="116">
        <f t="shared" si="0"/>
        <v>10</v>
      </c>
      <c r="L13" s="120">
        <v>88</v>
      </c>
      <c r="M13" s="120">
        <v>91</v>
      </c>
      <c r="N13" s="124">
        <v>83</v>
      </c>
      <c r="O13" s="119">
        <v>91</v>
      </c>
      <c r="P13" s="119">
        <v>90</v>
      </c>
      <c r="Q13" s="119">
        <v>92</v>
      </c>
      <c r="R13" s="119">
        <v>88</v>
      </c>
      <c r="S13" s="119">
        <v>77</v>
      </c>
      <c r="T13" s="119">
        <v>87</v>
      </c>
      <c r="U13" s="119">
        <v>76</v>
      </c>
      <c r="V13" s="119">
        <v>92</v>
      </c>
      <c r="W13" s="119">
        <v>88</v>
      </c>
      <c r="X13" s="119">
        <v>95</v>
      </c>
      <c r="Y13" s="157">
        <v>64</v>
      </c>
      <c r="Z13" s="158">
        <f t="shared" si="1"/>
        <v>85.8571428571429</v>
      </c>
      <c r="AA13" s="159">
        <f t="shared" si="2"/>
        <v>4</v>
      </c>
      <c r="AB13" s="165"/>
      <c r="AC13" s="161" t="s">
        <v>37</v>
      </c>
      <c r="AD13" s="162">
        <f t="shared" si="3"/>
        <v>87.2714285714286</v>
      </c>
      <c r="AE13" s="163">
        <f t="shared" si="4"/>
        <v>8</v>
      </c>
      <c r="AF13" s="164"/>
      <c r="AG13" s="172"/>
    </row>
    <row r="14" s="71" customFormat="1" ht="19.95" customHeight="1" spans="1:33">
      <c r="A14" s="92">
        <v>8</v>
      </c>
      <c r="B14" s="93" t="s">
        <v>49</v>
      </c>
      <c r="C14" s="76">
        <v>60</v>
      </c>
      <c r="D14" s="94">
        <v>22</v>
      </c>
      <c r="E14" s="95">
        <v>6</v>
      </c>
      <c r="F14" s="94"/>
      <c r="G14" s="94"/>
      <c r="H14" s="96">
        <v>2</v>
      </c>
      <c r="I14" s="94"/>
      <c r="J14" s="115">
        <f t="shared" si="5"/>
        <v>90</v>
      </c>
      <c r="K14" s="116">
        <f t="shared" si="0"/>
        <v>8</v>
      </c>
      <c r="L14" s="120">
        <v>80</v>
      </c>
      <c r="M14" s="120">
        <v>91</v>
      </c>
      <c r="N14" s="121">
        <v>93</v>
      </c>
      <c r="O14" s="122">
        <v>92</v>
      </c>
      <c r="P14" s="122">
        <v>86</v>
      </c>
      <c r="Q14" s="122">
        <v>92</v>
      </c>
      <c r="R14" s="122">
        <v>76</v>
      </c>
      <c r="S14" s="122">
        <v>83</v>
      </c>
      <c r="T14" s="122">
        <v>80</v>
      </c>
      <c r="U14" s="122">
        <v>81</v>
      </c>
      <c r="V14" s="122">
        <v>91</v>
      </c>
      <c r="W14" s="122">
        <v>95</v>
      </c>
      <c r="X14" s="122">
        <v>89</v>
      </c>
      <c r="Y14" s="160">
        <v>69</v>
      </c>
      <c r="Z14" s="158">
        <f t="shared" si="1"/>
        <v>85.5714285714286</v>
      </c>
      <c r="AA14" s="159">
        <f t="shared" si="2"/>
        <v>6</v>
      </c>
      <c r="AB14" s="160"/>
      <c r="AC14" s="161" t="s">
        <v>37</v>
      </c>
      <c r="AD14" s="162">
        <f t="shared" si="3"/>
        <v>87.5642857142857</v>
      </c>
      <c r="AE14" s="163">
        <f t="shared" si="4"/>
        <v>7</v>
      </c>
      <c r="AF14" s="164" t="s">
        <v>50</v>
      </c>
      <c r="AG14" s="160"/>
    </row>
    <row r="15" s="71" customFormat="1" ht="19.95" customHeight="1" spans="1:33">
      <c r="A15" s="92">
        <v>9</v>
      </c>
      <c r="B15" s="93" t="s">
        <v>51</v>
      </c>
      <c r="C15" s="76">
        <v>46</v>
      </c>
      <c r="D15" s="97">
        <v>35</v>
      </c>
      <c r="E15" s="95">
        <v>6</v>
      </c>
      <c r="F15" s="98"/>
      <c r="G15" s="94">
        <v>5</v>
      </c>
      <c r="H15" s="96">
        <v>2</v>
      </c>
      <c r="I15" s="98"/>
      <c r="J15" s="115">
        <f t="shared" si="5"/>
        <v>94</v>
      </c>
      <c r="K15" s="116">
        <f t="shared" si="0"/>
        <v>6</v>
      </c>
      <c r="L15" s="120">
        <v>85</v>
      </c>
      <c r="M15" s="120">
        <v>90</v>
      </c>
      <c r="N15" s="121">
        <v>67</v>
      </c>
      <c r="O15" s="122">
        <v>91</v>
      </c>
      <c r="P15" s="122">
        <v>80</v>
      </c>
      <c r="Q15" s="134">
        <v>89</v>
      </c>
      <c r="R15" s="134">
        <v>74</v>
      </c>
      <c r="S15" s="134">
        <v>80</v>
      </c>
      <c r="T15" s="134">
        <v>75</v>
      </c>
      <c r="U15" s="134">
        <v>78</v>
      </c>
      <c r="V15" s="134">
        <v>83</v>
      </c>
      <c r="W15" s="134">
        <v>99</v>
      </c>
      <c r="X15" s="134">
        <v>85</v>
      </c>
      <c r="Y15" s="78">
        <v>64</v>
      </c>
      <c r="Z15" s="158">
        <f t="shared" si="1"/>
        <v>81.4285714285714</v>
      </c>
      <c r="AA15" s="159">
        <f t="shared" si="2"/>
        <v>39</v>
      </c>
      <c r="AB15" s="78"/>
      <c r="AC15" s="161" t="s">
        <v>37</v>
      </c>
      <c r="AD15" s="162">
        <f t="shared" si="3"/>
        <v>87.0857142857143</v>
      </c>
      <c r="AE15" s="163">
        <f t="shared" si="4"/>
        <v>9</v>
      </c>
      <c r="AF15" s="166"/>
      <c r="AG15" s="78"/>
    </row>
    <row r="16" s="71" customFormat="1" ht="19.95" customHeight="1" spans="1:33">
      <c r="A16" s="92">
        <v>10</v>
      </c>
      <c r="B16" s="93" t="s">
        <v>52</v>
      </c>
      <c r="C16" s="76">
        <v>49</v>
      </c>
      <c r="D16" s="94">
        <v>26</v>
      </c>
      <c r="E16" s="95">
        <v>6</v>
      </c>
      <c r="F16" s="94"/>
      <c r="G16" s="94">
        <v>5</v>
      </c>
      <c r="H16" s="96">
        <v>2</v>
      </c>
      <c r="I16" s="94"/>
      <c r="J16" s="115">
        <f t="shared" si="5"/>
        <v>88</v>
      </c>
      <c r="K16" s="116">
        <f t="shared" si="0"/>
        <v>11</v>
      </c>
      <c r="L16" s="120">
        <v>80</v>
      </c>
      <c r="M16" s="120">
        <v>92</v>
      </c>
      <c r="N16" s="124">
        <v>70</v>
      </c>
      <c r="O16" s="119">
        <v>92</v>
      </c>
      <c r="P16" s="119">
        <v>85</v>
      </c>
      <c r="Q16" s="119">
        <v>87</v>
      </c>
      <c r="R16" s="119">
        <v>79</v>
      </c>
      <c r="S16" s="119">
        <v>82</v>
      </c>
      <c r="T16" s="119">
        <v>85</v>
      </c>
      <c r="U16" s="119">
        <v>81</v>
      </c>
      <c r="V16" s="119">
        <v>82</v>
      </c>
      <c r="W16" s="119">
        <v>94</v>
      </c>
      <c r="X16" s="119">
        <v>94</v>
      </c>
      <c r="Y16" s="157">
        <v>66</v>
      </c>
      <c r="Z16" s="158">
        <f t="shared" si="1"/>
        <v>83.5</v>
      </c>
      <c r="AA16" s="159">
        <f t="shared" si="2"/>
        <v>21</v>
      </c>
      <c r="AB16" s="160"/>
      <c r="AC16" s="161" t="s">
        <v>37</v>
      </c>
      <c r="AD16" s="162">
        <f t="shared" si="3"/>
        <v>85.525</v>
      </c>
      <c r="AE16" s="163">
        <f t="shared" si="4"/>
        <v>10</v>
      </c>
      <c r="AF16" s="160"/>
      <c r="AG16" s="160"/>
    </row>
    <row r="17" s="71" customFormat="1" ht="19.95" customHeight="1" spans="1:33">
      <c r="A17" s="92">
        <v>11</v>
      </c>
      <c r="B17" s="93" t="s">
        <v>53</v>
      </c>
      <c r="C17" s="76">
        <v>44</v>
      </c>
      <c r="D17" s="94">
        <v>32.5</v>
      </c>
      <c r="E17" s="95">
        <v>6</v>
      </c>
      <c r="F17" s="94"/>
      <c r="G17" s="94"/>
      <c r="H17" s="96">
        <v>2</v>
      </c>
      <c r="I17" s="94"/>
      <c r="J17" s="115">
        <f t="shared" si="5"/>
        <v>84.5</v>
      </c>
      <c r="K17" s="116">
        <f t="shared" si="0"/>
        <v>14</v>
      </c>
      <c r="L17" s="120">
        <v>85</v>
      </c>
      <c r="M17" s="120">
        <v>93</v>
      </c>
      <c r="N17" s="121">
        <v>74</v>
      </c>
      <c r="O17" s="122">
        <v>91</v>
      </c>
      <c r="P17" s="122">
        <v>78</v>
      </c>
      <c r="Q17" s="122">
        <v>86</v>
      </c>
      <c r="R17" s="122">
        <v>83</v>
      </c>
      <c r="S17" s="122">
        <v>83</v>
      </c>
      <c r="T17" s="122">
        <v>80</v>
      </c>
      <c r="U17" s="122">
        <v>76</v>
      </c>
      <c r="V17" s="122">
        <v>91</v>
      </c>
      <c r="W17" s="122">
        <v>91</v>
      </c>
      <c r="X17" s="122">
        <v>93</v>
      </c>
      <c r="Y17" s="160">
        <v>74</v>
      </c>
      <c r="Z17" s="158">
        <f t="shared" si="1"/>
        <v>84.1428571428571</v>
      </c>
      <c r="AA17" s="159">
        <f t="shared" si="2"/>
        <v>14</v>
      </c>
      <c r="AB17" s="160"/>
      <c r="AC17" s="161" t="s">
        <v>37</v>
      </c>
      <c r="AD17" s="162">
        <f t="shared" si="3"/>
        <v>84.3035714285714</v>
      </c>
      <c r="AE17" s="163">
        <f t="shared" si="4"/>
        <v>11</v>
      </c>
      <c r="AF17" s="160"/>
      <c r="AG17" s="160"/>
    </row>
    <row r="18" ht="19.95" customHeight="1" spans="1:3154">
      <c r="A18" s="92">
        <v>12</v>
      </c>
      <c r="B18" s="93" t="s">
        <v>54</v>
      </c>
      <c r="C18" s="76">
        <v>44</v>
      </c>
      <c r="D18" s="94">
        <v>32</v>
      </c>
      <c r="E18" s="95">
        <v>6</v>
      </c>
      <c r="F18" s="94"/>
      <c r="G18" s="94"/>
      <c r="H18" s="96">
        <v>2</v>
      </c>
      <c r="I18" s="94"/>
      <c r="J18" s="115">
        <f t="shared" si="5"/>
        <v>84</v>
      </c>
      <c r="K18" s="116">
        <f t="shared" si="0"/>
        <v>15</v>
      </c>
      <c r="L18" s="120">
        <v>83</v>
      </c>
      <c r="M18" s="120">
        <v>92</v>
      </c>
      <c r="N18" s="121">
        <v>74</v>
      </c>
      <c r="O18" s="122">
        <v>92</v>
      </c>
      <c r="P18" s="122">
        <v>75</v>
      </c>
      <c r="Q18" s="122">
        <v>88</v>
      </c>
      <c r="R18" s="122">
        <v>80</v>
      </c>
      <c r="S18" s="122">
        <v>79</v>
      </c>
      <c r="T18" s="122">
        <v>81</v>
      </c>
      <c r="U18" s="122">
        <v>75</v>
      </c>
      <c r="V18" s="122">
        <v>87</v>
      </c>
      <c r="W18" s="122">
        <v>97</v>
      </c>
      <c r="X18" s="122">
        <v>90</v>
      </c>
      <c r="Y18" s="160">
        <v>65</v>
      </c>
      <c r="Z18" s="158">
        <f t="shared" si="1"/>
        <v>82.7142857142857</v>
      </c>
      <c r="AA18" s="159">
        <f t="shared" si="2"/>
        <v>28</v>
      </c>
      <c r="AB18" s="160"/>
      <c r="AC18" s="161" t="s">
        <v>37</v>
      </c>
      <c r="AD18" s="162">
        <f t="shared" si="3"/>
        <v>83.2928571428571</v>
      </c>
      <c r="AE18" s="163">
        <f t="shared" si="4"/>
        <v>12</v>
      </c>
      <c r="AF18" s="160"/>
      <c r="AG18" s="160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</row>
    <row r="19" ht="19.95" customHeight="1" spans="1:3154">
      <c r="A19" s="92">
        <v>13</v>
      </c>
      <c r="B19" s="93" t="s">
        <v>55</v>
      </c>
      <c r="C19" s="76">
        <v>47</v>
      </c>
      <c r="D19" s="94">
        <v>26</v>
      </c>
      <c r="E19" s="95">
        <v>6</v>
      </c>
      <c r="F19" s="94"/>
      <c r="G19" s="94">
        <v>5</v>
      </c>
      <c r="H19" s="96">
        <v>2</v>
      </c>
      <c r="I19" s="94"/>
      <c r="J19" s="115">
        <f t="shared" si="5"/>
        <v>86</v>
      </c>
      <c r="K19" s="116">
        <f t="shared" si="0"/>
        <v>13</v>
      </c>
      <c r="L19" s="120">
        <v>80</v>
      </c>
      <c r="M19" s="120">
        <v>93</v>
      </c>
      <c r="N19" s="121">
        <v>70</v>
      </c>
      <c r="O19" s="122">
        <v>91</v>
      </c>
      <c r="P19" s="122">
        <v>76</v>
      </c>
      <c r="Q19" s="122">
        <v>88</v>
      </c>
      <c r="R19" s="122">
        <v>87</v>
      </c>
      <c r="S19" s="122">
        <v>73</v>
      </c>
      <c r="T19" s="122">
        <v>81</v>
      </c>
      <c r="U19" s="122">
        <v>72</v>
      </c>
      <c r="V19" s="122">
        <v>85</v>
      </c>
      <c r="W19" s="122">
        <v>85</v>
      </c>
      <c r="X19" s="122">
        <v>85</v>
      </c>
      <c r="Y19" s="160">
        <v>63</v>
      </c>
      <c r="Z19" s="158">
        <f t="shared" si="1"/>
        <v>80.6428571428571</v>
      </c>
      <c r="AA19" s="159">
        <f t="shared" si="2"/>
        <v>42</v>
      </c>
      <c r="AB19" s="160"/>
      <c r="AC19" s="161" t="s">
        <v>37</v>
      </c>
      <c r="AD19" s="162">
        <f t="shared" si="3"/>
        <v>83.0535714285714</v>
      </c>
      <c r="AE19" s="163">
        <f t="shared" si="4"/>
        <v>13</v>
      </c>
      <c r="AF19" s="160"/>
      <c r="AG19" s="160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</row>
    <row r="20" ht="19.95" customHeight="1" spans="1:3154">
      <c r="A20" s="92">
        <v>14</v>
      </c>
      <c r="B20" s="93" t="s">
        <v>56</v>
      </c>
      <c r="C20" s="76">
        <v>51</v>
      </c>
      <c r="D20" s="94">
        <v>29</v>
      </c>
      <c r="E20" s="95">
        <v>6</v>
      </c>
      <c r="F20" s="95"/>
      <c r="G20" s="94"/>
      <c r="H20" s="96">
        <v>2</v>
      </c>
      <c r="I20" s="94"/>
      <c r="J20" s="115">
        <f t="shared" si="5"/>
        <v>88</v>
      </c>
      <c r="K20" s="116">
        <f t="shared" si="0"/>
        <v>11</v>
      </c>
      <c r="L20" s="120">
        <v>77</v>
      </c>
      <c r="M20" s="120">
        <v>91</v>
      </c>
      <c r="N20" s="124">
        <v>70</v>
      </c>
      <c r="O20" s="119">
        <v>91</v>
      </c>
      <c r="P20" s="119">
        <v>76</v>
      </c>
      <c r="Q20" s="119">
        <v>85</v>
      </c>
      <c r="R20" s="119">
        <v>65</v>
      </c>
      <c r="S20" s="119">
        <v>75</v>
      </c>
      <c r="T20" s="119">
        <v>77</v>
      </c>
      <c r="U20" s="119">
        <v>72</v>
      </c>
      <c r="V20" s="119">
        <v>68</v>
      </c>
      <c r="W20" s="119">
        <v>92</v>
      </c>
      <c r="X20" s="119">
        <v>85</v>
      </c>
      <c r="Y20" s="157">
        <v>77</v>
      </c>
      <c r="Z20" s="158">
        <f t="shared" si="1"/>
        <v>78.6428571428571</v>
      </c>
      <c r="AA20" s="159">
        <f t="shared" si="2"/>
        <v>48</v>
      </c>
      <c r="AB20" s="160"/>
      <c r="AC20" s="161" t="s">
        <v>37</v>
      </c>
      <c r="AD20" s="162">
        <f t="shared" si="3"/>
        <v>82.8535714285714</v>
      </c>
      <c r="AE20" s="163">
        <f t="shared" si="4"/>
        <v>14</v>
      </c>
      <c r="AF20" s="167"/>
      <c r="AG20" s="16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</row>
    <row r="21" ht="19.95" customHeight="1" spans="1:3154">
      <c r="A21" s="92">
        <v>15</v>
      </c>
      <c r="B21" s="93" t="s">
        <v>57</v>
      </c>
      <c r="C21" s="76">
        <v>46</v>
      </c>
      <c r="D21" s="94">
        <v>24</v>
      </c>
      <c r="E21" s="95">
        <v>6</v>
      </c>
      <c r="F21" s="95"/>
      <c r="G21" s="94">
        <v>5</v>
      </c>
      <c r="H21" s="96">
        <v>0</v>
      </c>
      <c r="I21" s="94"/>
      <c r="J21" s="115">
        <f t="shared" si="5"/>
        <v>81</v>
      </c>
      <c r="K21" s="116">
        <f t="shared" si="0"/>
        <v>17</v>
      </c>
      <c r="L21" s="120">
        <v>90</v>
      </c>
      <c r="M21" s="120">
        <v>91</v>
      </c>
      <c r="N21" s="124">
        <v>70</v>
      </c>
      <c r="O21" s="119">
        <v>91</v>
      </c>
      <c r="P21" s="119">
        <v>85</v>
      </c>
      <c r="Q21" s="119">
        <v>88</v>
      </c>
      <c r="R21" s="119">
        <v>79</v>
      </c>
      <c r="S21" s="119">
        <v>76</v>
      </c>
      <c r="T21" s="119">
        <v>81</v>
      </c>
      <c r="U21" s="119">
        <v>80</v>
      </c>
      <c r="V21" s="119">
        <v>87</v>
      </c>
      <c r="W21" s="119">
        <v>99</v>
      </c>
      <c r="X21" s="119">
        <v>79</v>
      </c>
      <c r="Y21" s="157">
        <v>74</v>
      </c>
      <c r="Z21" s="158">
        <f t="shared" si="1"/>
        <v>83.5714285714286</v>
      </c>
      <c r="AA21" s="159">
        <f t="shared" si="2"/>
        <v>19</v>
      </c>
      <c r="AB21" s="160"/>
      <c r="AC21" s="161" t="s">
        <v>37</v>
      </c>
      <c r="AD21" s="162">
        <f t="shared" si="3"/>
        <v>82.4142857142857</v>
      </c>
      <c r="AE21" s="163">
        <f t="shared" si="4"/>
        <v>15</v>
      </c>
      <c r="AF21" s="157"/>
      <c r="AG21" s="160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</row>
    <row r="22" ht="19.95" customHeight="1" spans="1:3154">
      <c r="A22" s="92">
        <v>16</v>
      </c>
      <c r="B22" s="93" t="s">
        <v>58</v>
      </c>
      <c r="C22" s="76">
        <v>48</v>
      </c>
      <c r="D22" s="94">
        <v>25</v>
      </c>
      <c r="E22" s="95">
        <v>6</v>
      </c>
      <c r="F22" s="94"/>
      <c r="G22" s="94"/>
      <c r="H22" s="96">
        <v>2</v>
      </c>
      <c r="I22" s="94"/>
      <c r="J22" s="115">
        <f t="shared" si="5"/>
        <v>81</v>
      </c>
      <c r="K22" s="116">
        <f t="shared" si="0"/>
        <v>17</v>
      </c>
      <c r="L22" s="120">
        <v>80</v>
      </c>
      <c r="M22" s="120">
        <v>92</v>
      </c>
      <c r="N22" s="121">
        <v>70</v>
      </c>
      <c r="O22" s="122">
        <v>92</v>
      </c>
      <c r="P22" s="122">
        <v>80</v>
      </c>
      <c r="Q22" s="122">
        <v>87</v>
      </c>
      <c r="R22" s="122">
        <v>78</v>
      </c>
      <c r="S22" s="122">
        <v>73</v>
      </c>
      <c r="T22" s="122">
        <v>81</v>
      </c>
      <c r="U22" s="122">
        <v>81</v>
      </c>
      <c r="V22" s="122">
        <v>81</v>
      </c>
      <c r="W22" s="122">
        <v>93</v>
      </c>
      <c r="X22" s="122">
        <v>91</v>
      </c>
      <c r="Y22" s="160">
        <v>72</v>
      </c>
      <c r="Z22" s="158">
        <f t="shared" si="1"/>
        <v>82.2142857142857</v>
      </c>
      <c r="AA22" s="159">
        <f t="shared" si="2"/>
        <v>31</v>
      </c>
      <c r="AB22" s="160"/>
      <c r="AC22" s="161" t="s">
        <v>37</v>
      </c>
      <c r="AD22" s="162">
        <f t="shared" si="3"/>
        <v>81.6678571428571</v>
      </c>
      <c r="AE22" s="163">
        <f t="shared" si="4"/>
        <v>16</v>
      </c>
      <c r="AF22" s="160"/>
      <c r="AG22" s="160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</row>
    <row r="23" s="74" customFormat="1" ht="19.95" customHeight="1" spans="1:3154">
      <c r="A23" s="92">
        <v>17</v>
      </c>
      <c r="B23" s="93" t="s">
        <v>59</v>
      </c>
      <c r="C23" s="76">
        <v>60</v>
      </c>
      <c r="D23" s="94">
        <v>14</v>
      </c>
      <c r="E23" s="95">
        <v>6</v>
      </c>
      <c r="F23" s="94"/>
      <c r="G23" s="94"/>
      <c r="H23" s="96">
        <v>2</v>
      </c>
      <c r="I23" s="94"/>
      <c r="J23" s="115">
        <f t="shared" si="5"/>
        <v>82</v>
      </c>
      <c r="K23" s="116">
        <f t="shared" si="0"/>
        <v>16</v>
      </c>
      <c r="L23" s="120">
        <v>80</v>
      </c>
      <c r="M23" s="126">
        <v>91</v>
      </c>
      <c r="N23" s="121">
        <v>72</v>
      </c>
      <c r="O23" s="122">
        <v>90</v>
      </c>
      <c r="P23" s="122">
        <v>76</v>
      </c>
      <c r="Q23" s="122">
        <v>87</v>
      </c>
      <c r="R23" s="122">
        <v>73</v>
      </c>
      <c r="S23" s="122">
        <v>76</v>
      </c>
      <c r="T23" s="122">
        <v>81</v>
      </c>
      <c r="U23" s="122">
        <v>79</v>
      </c>
      <c r="V23" s="122">
        <v>80</v>
      </c>
      <c r="W23" s="122">
        <v>92</v>
      </c>
      <c r="X23" s="122">
        <v>85</v>
      </c>
      <c r="Y23" s="160">
        <v>72</v>
      </c>
      <c r="Z23" s="158">
        <f t="shared" si="1"/>
        <v>81</v>
      </c>
      <c r="AA23" s="159">
        <f t="shared" si="2"/>
        <v>41</v>
      </c>
      <c r="AB23" s="160"/>
      <c r="AC23" s="161" t="s">
        <v>37</v>
      </c>
      <c r="AD23" s="162">
        <f t="shared" si="3"/>
        <v>81.45</v>
      </c>
      <c r="AE23" s="163">
        <f t="shared" si="4"/>
        <v>17</v>
      </c>
      <c r="AF23" s="160"/>
      <c r="AG23" s="160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</row>
    <row r="24" ht="19.95" customHeight="1" spans="1:3154">
      <c r="A24" s="92">
        <v>18</v>
      </c>
      <c r="B24" s="93" t="s">
        <v>60</v>
      </c>
      <c r="C24" s="76">
        <v>43</v>
      </c>
      <c r="D24" s="95">
        <v>25</v>
      </c>
      <c r="E24" s="95">
        <v>6</v>
      </c>
      <c r="F24" s="94"/>
      <c r="G24" s="94">
        <v>5</v>
      </c>
      <c r="H24" s="96">
        <v>0</v>
      </c>
      <c r="I24" s="123"/>
      <c r="J24" s="115">
        <f t="shared" si="5"/>
        <v>79</v>
      </c>
      <c r="K24" s="116">
        <f t="shared" si="0"/>
        <v>19</v>
      </c>
      <c r="L24" s="120">
        <v>80</v>
      </c>
      <c r="M24" s="120">
        <v>91</v>
      </c>
      <c r="N24" s="124">
        <v>73</v>
      </c>
      <c r="O24" s="119">
        <v>91</v>
      </c>
      <c r="P24" s="119">
        <v>85</v>
      </c>
      <c r="Q24" s="119">
        <v>88</v>
      </c>
      <c r="R24" s="119">
        <v>79</v>
      </c>
      <c r="S24" s="119">
        <v>76</v>
      </c>
      <c r="T24" s="119">
        <v>78</v>
      </c>
      <c r="U24" s="119">
        <v>83</v>
      </c>
      <c r="V24" s="119">
        <v>80</v>
      </c>
      <c r="W24" s="119">
        <v>99</v>
      </c>
      <c r="X24" s="119">
        <v>85</v>
      </c>
      <c r="Y24" s="157">
        <v>78</v>
      </c>
      <c r="Z24" s="158">
        <f t="shared" si="1"/>
        <v>83.2857142857143</v>
      </c>
      <c r="AA24" s="159">
        <f t="shared" si="2"/>
        <v>24</v>
      </c>
      <c r="AB24" s="161"/>
      <c r="AC24" s="161" t="s">
        <v>37</v>
      </c>
      <c r="AD24" s="162">
        <f t="shared" si="3"/>
        <v>81.3571428571429</v>
      </c>
      <c r="AE24" s="163">
        <f t="shared" si="4"/>
        <v>18</v>
      </c>
      <c r="AF24" s="157"/>
      <c r="AG24" s="160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</row>
    <row r="25" ht="19.95" customHeight="1" spans="1:3154">
      <c r="A25" s="92">
        <v>19</v>
      </c>
      <c r="B25" s="93" t="s">
        <v>61</v>
      </c>
      <c r="C25" s="76">
        <v>51</v>
      </c>
      <c r="D25" s="93">
        <v>31</v>
      </c>
      <c r="E25" s="95">
        <v>6</v>
      </c>
      <c r="F25" s="93"/>
      <c r="G25" s="94"/>
      <c r="H25" s="96">
        <v>2</v>
      </c>
      <c r="I25" s="93"/>
      <c r="J25" s="115">
        <f t="shared" si="5"/>
        <v>90</v>
      </c>
      <c r="K25" s="116">
        <f t="shared" si="0"/>
        <v>8</v>
      </c>
      <c r="L25" s="120">
        <v>80</v>
      </c>
      <c r="M25" s="120">
        <v>91</v>
      </c>
      <c r="N25" s="127">
        <v>73</v>
      </c>
      <c r="O25" s="128">
        <v>91</v>
      </c>
      <c r="P25" s="128">
        <v>80</v>
      </c>
      <c r="Q25" s="128">
        <v>91</v>
      </c>
      <c r="R25" s="128">
        <v>76</v>
      </c>
      <c r="S25" s="128">
        <v>78</v>
      </c>
      <c r="T25" s="128">
        <v>80</v>
      </c>
      <c r="U25" s="128">
        <v>78</v>
      </c>
      <c r="V25" s="128">
        <v>91</v>
      </c>
      <c r="W25" s="128">
        <v>47</v>
      </c>
      <c r="X25" s="128">
        <v>87</v>
      </c>
      <c r="Y25" s="168">
        <v>64</v>
      </c>
      <c r="Z25" s="158">
        <v>74.1</v>
      </c>
      <c r="AA25" s="159">
        <f t="shared" si="2"/>
        <v>49</v>
      </c>
      <c r="AB25" s="168"/>
      <c r="AC25" s="161" t="s">
        <v>37</v>
      </c>
      <c r="AD25" s="162">
        <f t="shared" si="3"/>
        <v>81.255</v>
      </c>
      <c r="AE25" s="163">
        <f t="shared" si="4"/>
        <v>19</v>
      </c>
      <c r="AF25" s="168"/>
      <c r="AG25" s="160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</row>
    <row r="26" ht="19.95" customHeight="1" spans="1:3154">
      <c r="A26" s="92">
        <v>20</v>
      </c>
      <c r="B26" s="93" t="s">
        <v>62</v>
      </c>
      <c r="C26" s="76">
        <v>48</v>
      </c>
      <c r="D26" s="94">
        <v>21</v>
      </c>
      <c r="E26" s="95">
        <v>6</v>
      </c>
      <c r="F26" s="94"/>
      <c r="G26" s="94"/>
      <c r="H26" s="96">
        <v>2</v>
      </c>
      <c r="I26" s="94"/>
      <c r="J26" s="115">
        <f t="shared" si="5"/>
        <v>77</v>
      </c>
      <c r="K26" s="116">
        <f t="shared" si="0"/>
        <v>20</v>
      </c>
      <c r="L26" s="120">
        <v>80</v>
      </c>
      <c r="M26" s="120">
        <v>91</v>
      </c>
      <c r="N26" s="129">
        <v>70</v>
      </c>
      <c r="O26" s="126">
        <v>92</v>
      </c>
      <c r="P26" s="126">
        <v>80</v>
      </c>
      <c r="Q26" s="126">
        <v>87</v>
      </c>
      <c r="R26" s="126">
        <v>84</v>
      </c>
      <c r="S26" s="126">
        <v>70</v>
      </c>
      <c r="T26" s="126">
        <v>76</v>
      </c>
      <c r="U26" s="126">
        <v>80</v>
      </c>
      <c r="V26" s="126">
        <v>90</v>
      </c>
      <c r="W26" s="126">
        <v>89</v>
      </c>
      <c r="X26" s="126">
        <v>84</v>
      </c>
      <c r="Y26" s="160">
        <v>76</v>
      </c>
      <c r="Z26" s="158">
        <f t="shared" ref="Z26:Z55" si="6">AVERAGE(L26:Y26)</f>
        <v>82.0714285714286</v>
      </c>
      <c r="AA26" s="159">
        <f t="shared" si="2"/>
        <v>33</v>
      </c>
      <c r="AB26" s="160"/>
      <c r="AC26" s="161" t="s">
        <v>37</v>
      </c>
      <c r="AD26" s="162">
        <f t="shared" si="3"/>
        <v>79.7892857142857</v>
      </c>
      <c r="AE26" s="163">
        <f t="shared" si="4"/>
        <v>20</v>
      </c>
      <c r="AF26" s="160"/>
      <c r="AG26" s="160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</row>
    <row r="27" ht="19.95" customHeight="1" spans="1:3154">
      <c r="A27" s="92">
        <v>21</v>
      </c>
      <c r="B27" s="93" t="s">
        <v>63</v>
      </c>
      <c r="C27" s="76">
        <v>49</v>
      </c>
      <c r="D27" s="94">
        <v>17</v>
      </c>
      <c r="E27" s="95">
        <v>6</v>
      </c>
      <c r="F27" s="95">
        <v>0.5</v>
      </c>
      <c r="G27" s="94"/>
      <c r="H27" s="96">
        <v>2</v>
      </c>
      <c r="I27" s="123"/>
      <c r="J27" s="115">
        <f t="shared" si="5"/>
        <v>74.5</v>
      </c>
      <c r="K27" s="116">
        <f t="shared" si="0"/>
        <v>23</v>
      </c>
      <c r="L27" s="120">
        <v>85</v>
      </c>
      <c r="M27" s="120">
        <v>91</v>
      </c>
      <c r="N27" s="130">
        <v>90</v>
      </c>
      <c r="O27" s="131">
        <v>91</v>
      </c>
      <c r="P27" s="131">
        <v>83</v>
      </c>
      <c r="Q27" s="131">
        <v>86</v>
      </c>
      <c r="R27" s="131">
        <v>72</v>
      </c>
      <c r="S27" s="131">
        <v>74</v>
      </c>
      <c r="T27" s="131">
        <v>80</v>
      </c>
      <c r="U27" s="135">
        <v>79</v>
      </c>
      <c r="V27" s="135">
        <v>90</v>
      </c>
      <c r="W27" s="135">
        <v>86</v>
      </c>
      <c r="X27" s="135">
        <v>90</v>
      </c>
      <c r="Y27" s="169">
        <v>71</v>
      </c>
      <c r="Z27" s="158">
        <f t="shared" si="6"/>
        <v>83.4285714285714</v>
      </c>
      <c r="AA27" s="159">
        <f t="shared" si="2"/>
        <v>22</v>
      </c>
      <c r="AB27" s="170"/>
      <c r="AC27" s="161" t="s">
        <v>37</v>
      </c>
      <c r="AD27" s="162">
        <f t="shared" si="3"/>
        <v>79.4107142857143</v>
      </c>
      <c r="AE27" s="163">
        <f t="shared" si="4"/>
        <v>21</v>
      </c>
      <c r="AF27" s="157"/>
      <c r="AG27" s="160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</row>
    <row r="28" ht="19.95" customHeight="1" spans="1:3154">
      <c r="A28" s="92">
        <v>22</v>
      </c>
      <c r="B28" s="93" t="s">
        <v>64</v>
      </c>
      <c r="C28" s="76">
        <v>44</v>
      </c>
      <c r="D28" s="94">
        <v>23</v>
      </c>
      <c r="E28" s="95">
        <v>6</v>
      </c>
      <c r="F28" s="94"/>
      <c r="G28" s="94"/>
      <c r="H28" s="96">
        <v>2</v>
      </c>
      <c r="I28" s="94"/>
      <c r="J28" s="115">
        <f t="shared" si="5"/>
        <v>75</v>
      </c>
      <c r="K28" s="116">
        <f t="shared" si="0"/>
        <v>21</v>
      </c>
      <c r="L28" s="120">
        <v>79</v>
      </c>
      <c r="M28" s="120">
        <v>92</v>
      </c>
      <c r="N28" s="129">
        <v>81</v>
      </c>
      <c r="O28" s="126">
        <v>93</v>
      </c>
      <c r="P28" s="126">
        <v>75</v>
      </c>
      <c r="Q28" s="126">
        <v>88</v>
      </c>
      <c r="R28" s="126">
        <v>82</v>
      </c>
      <c r="S28" s="126">
        <v>80</v>
      </c>
      <c r="T28" s="126">
        <v>82</v>
      </c>
      <c r="U28" s="126">
        <v>73</v>
      </c>
      <c r="V28" s="126">
        <v>81</v>
      </c>
      <c r="W28" s="126">
        <v>98</v>
      </c>
      <c r="X28" s="126">
        <v>87</v>
      </c>
      <c r="Y28" s="160">
        <v>70</v>
      </c>
      <c r="Z28" s="158">
        <f t="shared" si="6"/>
        <v>82.9285714285714</v>
      </c>
      <c r="AA28" s="159">
        <f t="shared" si="2"/>
        <v>26</v>
      </c>
      <c r="AB28" s="160"/>
      <c r="AC28" s="161" t="s">
        <v>37</v>
      </c>
      <c r="AD28" s="162">
        <f t="shared" si="3"/>
        <v>79.3607142857143</v>
      </c>
      <c r="AE28" s="163">
        <f t="shared" si="4"/>
        <v>22</v>
      </c>
      <c r="AF28" s="160"/>
      <c r="AG28" s="160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</row>
    <row r="29" ht="19.95" customHeight="1" spans="1:3154">
      <c r="A29" s="92">
        <v>23</v>
      </c>
      <c r="B29" s="93" t="s">
        <v>65</v>
      </c>
      <c r="C29" s="76">
        <v>48</v>
      </c>
      <c r="D29" s="94">
        <v>16</v>
      </c>
      <c r="E29" s="95">
        <v>6</v>
      </c>
      <c r="F29" s="94"/>
      <c r="G29" s="94"/>
      <c r="H29" s="96">
        <v>2</v>
      </c>
      <c r="I29" s="94"/>
      <c r="J29" s="115">
        <f t="shared" si="5"/>
        <v>72</v>
      </c>
      <c r="K29" s="116">
        <f t="shared" si="0"/>
        <v>30</v>
      </c>
      <c r="L29" s="120">
        <v>80</v>
      </c>
      <c r="M29" s="120">
        <v>92</v>
      </c>
      <c r="N29" s="130">
        <v>81</v>
      </c>
      <c r="O29" s="131">
        <v>91</v>
      </c>
      <c r="P29" s="131">
        <v>92</v>
      </c>
      <c r="Q29" s="131">
        <v>88</v>
      </c>
      <c r="R29" s="131">
        <v>86</v>
      </c>
      <c r="S29" s="131">
        <v>76</v>
      </c>
      <c r="T29" s="131">
        <v>84</v>
      </c>
      <c r="U29" s="131">
        <v>85</v>
      </c>
      <c r="V29" s="131">
        <v>81</v>
      </c>
      <c r="W29" s="131">
        <v>99</v>
      </c>
      <c r="X29" s="131">
        <v>89</v>
      </c>
      <c r="Y29" s="157">
        <v>65</v>
      </c>
      <c r="Z29" s="158">
        <f t="shared" si="6"/>
        <v>84.9285714285714</v>
      </c>
      <c r="AA29" s="159">
        <f t="shared" si="2"/>
        <v>10</v>
      </c>
      <c r="AB29" s="160"/>
      <c r="AC29" s="161" t="s">
        <v>37</v>
      </c>
      <c r="AD29" s="162">
        <f t="shared" si="3"/>
        <v>79.1107142857143</v>
      </c>
      <c r="AE29" s="163">
        <f t="shared" si="4"/>
        <v>23</v>
      </c>
      <c r="AF29" s="157"/>
      <c r="AG29" s="160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</row>
    <row r="30" ht="19.95" customHeight="1" spans="1:3154">
      <c r="A30" s="92">
        <v>24</v>
      </c>
      <c r="B30" s="93" t="s">
        <v>66</v>
      </c>
      <c r="C30" s="76">
        <v>46</v>
      </c>
      <c r="D30" s="94">
        <v>19</v>
      </c>
      <c r="E30" s="95">
        <v>6</v>
      </c>
      <c r="F30" s="94"/>
      <c r="G30" s="94"/>
      <c r="H30" s="96">
        <v>2</v>
      </c>
      <c r="I30" s="94"/>
      <c r="J30" s="115">
        <f t="shared" si="5"/>
        <v>73</v>
      </c>
      <c r="K30" s="116">
        <f t="shared" si="0"/>
        <v>26</v>
      </c>
      <c r="L30" s="120">
        <v>85</v>
      </c>
      <c r="M30" s="120">
        <v>92</v>
      </c>
      <c r="N30" s="129">
        <v>95</v>
      </c>
      <c r="O30" s="126">
        <v>93</v>
      </c>
      <c r="P30" s="126">
        <v>80</v>
      </c>
      <c r="Q30" s="126">
        <v>91</v>
      </c>
      <c r="R30" s="126">
        <v>81</v>
      </c>
      <c r="S30" s="126">
        <v>73</v>
      </c>
      <c r="T30" s="126">
        <v>80</v>
      </c>
      <c r="U30" s="126">
        <v>78</v>
      </c>
      <c r="V30" s="126">
        <v>82</v>
      </c>
      <c r="W30" s="126">
        <v>85</v>
      </c>
      <c r="X30" s="126">
        <v>93</v>
      </c>
      <c r="Y30" s="160">
        <v>68</v>
      </c>
      <c r="Z30" s="158">
        <f t="shared" si="6"/>
        <v>84</v>
      </c>
      <c r="AA30" s="159">
        <f t="shared" si="2"/>
        <v>16</v>
      </c>
      <c r="AB30" s="160"/>
      <c r="AC30" s="161" t="s">
        <v>37</v>
      </c>
      <c r="AD30" s="162">
        <f t="shared" si="3"/>
        <v>79.05</v>
      </c>
      <c r="AE30" s="163">
        <f t="shared" si="4"/>
        <v>24</v>
      </c>
      <c r="AF30" s="160"/>
      <c r="AG30" s="16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</row>
    <row r="31" ht="19.95" customHeight="1" spans="1:3154">
      <c r="A31" s="92">
        <v>25</v>
      </c>
      <c r="B31" s="93" t="s">
        <v>67</v>
      </c>
      <c r="C31" s="76">
        <v>44</v>
      </c>
      <c r="D31" s="94">
        <v>20</v>
      </c>
      <c r="E31" s="95">
        <v>6</v>
      </c>
      <c r="F31" s="94"/>
      <c r="G31" s="94"/>
      <c r="H31" s="96">
        <v>2</v>
      </c>
      <c r="I31" s="94"/>
      <c r="J31" s="115">
        <f t="shared" si="5"/>
        <v>72</v>
      </c>
      <c r="K31" s="116">
        <f t="shared" si="0"/>
        <v>30</v>
      </c>
      <c r="L31" s="120">
        <v>80</v>
      </c>
      <c r="M31" s="120">
        <v>91</v>
      </c>
      <c r="N31" s="101">
        <v>72</v>
      </c>
      <c r="O31" s="126">
        <v>92</v>
      </c>
      <c r="P31" s="126">
        <v>84</v>
      </c>
      <c r="Q31" s="126">
        <v>87</v>
      </c>
      <c r="R31" s="126">
        <v>68</v>
      </c>
      <c r="S31" s="126">
        <v>83</v>
      </c>
      <c r="T31" s="126">
        <v>76</v>
      </c>
      <c r="U31" s="126">
        <v>83</v>
      </c>
      <c r="V31" s="126">
        <v>85</v>
      </c>
      <c r="W31" s="126">
        <v>93</v>
      </c>
      <c r="X31" s="126">
        <v>93</v>
      </c>
      <c r="Y31" s="160">
        <v>83</v>
      </c>
      <c r="Z31" s="158">
        <f t="shared" si="6"/>
        <v>83.5714285714286</v>
      </c>
      <c r="AA31" s="159">
        <f t="shared" si="2"/>
        <v>19</v>
      </c>
      <c r="AB31" s="160"/>
      <c r="AC31" s="161" t="s">
        <v>37</v>
      </c>
      <c r="AD31" s="162">
        <f t="shared" si="3"/>
        <v>78.3642857142857</v>
      </c>
      <c r="AE31" s="163">
        <f t="shared" si="4"/>
        <v>25</v>
      </c>
      <c r="AF31" s="160"/>
      <c r="AG31" s="160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</row>
    <row r="32" ht="19.95" customHeight="1" spans="1:3154">
      <c r="A32" s="92">
        <v>26</v>
      </c>
      <c r="B32" s="93" t="s">
        <v>68</v>
      </c>
      <c r="C32" s="76">
        <v>49</v>
      </c>
      <c r="D32" s="94">
        <v>13</v>
      </c>
      <c r="E32" s="95">
        <v>6</v>
      </c>
      <c r="F32" s="94">
        <v>0.5</v>
      </c>
      <c r="G32" s="94"/>
      <c r="H32" s="96">
        <v>2</v>
      </c>
      <c r="I32" s="94"/>
      <c r="J32" s="115">
        <f t="shared" si="5"/>
        <v>70.5</v>
      </c>
      <c r="K32" s="116">
        <f t="shared" si="0"/>
        <v>35</v>
      </c>
      <c r="L32" s="120">
        <v>87</v>
      </c>
      <c r="M32" s="120">
        <v>91</v>
      </c>
      <c r="N32" s="130">
        <v>82</v>
      </c>
      <c r="O32" s="131">
        <v>92</v>
      </c>
      <c r="P32" s="131">
        <v>85</v>
      </c>
      <c r="Q32" s="131">
        <v>87</v>
      </c>
      <c r="R32" s="131">
        <v>87</v>
      </c>
      <c r="S32" s="131">
        <v>73</v>
      </c>
      <c r="T32" s="131">
        <v>76</v>
      </c>
      <c r="U32" s="131">
        <v>77</v>
      </c>
      <c r="V32" s="131">
        <v>90</v>
      </c>
      <c r="W32" s="131">
        <v>97</v>
      </c>
      <c r="X32" s="131">
        <v>91</v>
      </c>
      <c r="Y32" s="157">
        <v>72</v>
      </c>
      <c r="Z32" s="158">
        <f t="shared" si="6"/>
        <v>84.7857142857143</v>
      </c>
      <c r="AA32" s="159">
        <f t="shared" si="2"/>
        <v>11</v>
      </c>
      <c r="AB32" s="160"/>
      <c r="AC32" s="161" t="s">
        <v>37</v>
      </c>
      <c r="AD32" s="162">
        <f t="shared" si="3"/>
        <v>78.3571428571429</v>
      </c>
      <c r="AE32" s="163">
        <f t="shared" si="4"/>
        <v>26</v>
      </c>
      <c r="AF32" s="157"/>
      <c r="AG32" s="160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</row>
    <row r="33" ht="19.95" customHeight="1" spans="1:1367">
      <c r="A33" s="92">
        <v>27</v>
      </c>
      <c r="B33" s="93" t="s">
        <v>69</v>
      </c>
      <c r="C33" s="76">
        <v>47</v>
      </c>
      <c r="D33" s="94">
        <v>19</v>
      </c>
      <c r="E33" s="95">
        <v>6</v>
      </c>
      <c r="F33" s="94"/>
      <c r="G33" s="94"/>
      <c r="H33" s="96">
        <v>2</v>
      </c>
      <c r="I33" s="94"/>
      <c r="J33" s="115">
        <f t="shared" si="5"/>
        <v>74</v>
      </c>
      <c r="K33" s="116">
        <f t="shared" si="0"/>
        <v>24</v>
      </c>
      <c r="L33" s="120">
        <v>80</v>
      </c>
      <c r="M33" s="120">
        <v>91</v>
      </c>
      <c r="N33" s="130">
        <v>70</v>
      </c>
      <c r="O33" s="131">
        <v>91</v>
      </c>
      <c r="P33" s="131">
        <v>86</v>
      </c>
      <c r="Q33" s="131">
        <v>90</v>
      </c>
      <c r="R33" s="131">
        <v>71</v>
      </c>
      <c r="S33" s="131">
        <v>79</v>
      </c>
      <c r="T33" s="131">
        <v>81</v>
      </c>
      <c r="U33" s="131">
        <v>81</v>
      </c>
      <c r="V33" s="131">
        <v>90</v>
      </c>
      <c r="W33" s="131">
        <v>84</v>
      </c>
      <c r="X33" s="131">
        <v>89</v>
      </c>
      <c r="Y33" s="157">
        <v>62</v>
      </c>
      <c r="Z33" s="158">
        <f t="shared" si="6"/>
        <v>81.7857142857143</v>
      </c>
      <c r="AA33" s="159">
        <f t="shared" si="2"/>
        <v>37</v>
      </c>
      <c r="AB33" s="160"/>
      <c r="AC33" s="161" t="s">
        <v>37</v>
      </c>
      <c r="AD33" s="162">
        <f t="shared" si="3"/>
        <v>78.2821428571429</v>
      </c>
      <c r="AE33" s="163">
        <f t="shared" si="4"/>
        <v>27</v>
      </c>
      <c r="AF33" s="157"/>
      <c r="AG33" s="160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</row>
    <row r="34" ht="19.95" customHeight="1" spans="1:1367">
      <c r="A34" s="92">
        <v>28</v>
      </c>
      <c r="B34" s="93" t="s">
        <v>70</v>
      </c>
      <c r="C34" s="76">
        <v>50</v>
      </c>
      <c r="D34" s="94">
        <v>18</v>
      </c>
      <c r="E34" s="95">
        <v>6</v>
      </c>
      <c r="F34" s="94"/>
      <c r="G34" s="94"/>
      <c r="H34" s="96">
        <v>0</v>
      </c>
      <c r="I34" s="94"/>
      <c r="J34" s="115">
        <f t="shared" si="5"/>
        <v>74</v>
      </c>
      <c r="K34" s="116">
        <f t="shared" si="0"/>
        <v>24</v>
      </c>
      <c r="L34" s="120">
        <v>87</v>
      </c>
      <c r="M34" s="120">
        <v>91</v>
      </c>
      <c r="N34" s="129">
        <v>70</v>
      </c>
      <c r="O34" s="126">
        <v>92</v>
      </c>
      <c r="P34" s="126">
        <v>75</v>
      </c>
      <c r="Q34" s="126">
        <v>86</v>
      </c>
      <c r="R34" s="126">
        <v>78</v>
      </c>
      <c r="S34" s="126">
        <v>77</v>
      </c>
      <c r="T34" s="126">
        <v>72</v>
      </c>
      <c r="U34" s="126">
        <v>73</v>
      </c>
      <c r="V34" s="126">
        <v>82</v>
      </c>
      <c r="W34" s="126">
        <v>99</v>
      </c>
      <c r="X34" s="126">
        <v>89</v>
      </c>
      <c r="Y34" s="160">
        <v>70</v>
      </c>
      <c r="Z34" s="158">
        <f t="shared" si="6"/>
        <v>81.5</v>
      </c>
      <c r="AA34" s="159">
        <f t="shared" si="2"/>
        <v>38</v>
      </c>
      <c r="AB34" s="160"/>
      <c r="AC34" s="161" t="s">
        <v>37</v>
      </c>
      <c r="AD34" s="162">
        <f t="shared" si="3"/>
        <v>78.125</v>
      </c>
      <c r="AE34" s="163">
        <f t="shared" si="4"/>
        <v>28</v>
      </c>
      <c r="AF34" s="160"/>
      <c r="AG34" s="160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</row>
    <row r="35" ht="19.95" customHeight="1" spans="1:1367">
      <c r="A35" s="92">
        <v>29</v>
      </c>
      <c r="B35" s="93" t="s">
        <v>71</v>
      </c>
      <c r="C35" s="76">
        <v>47</v>
      </c>
      <c r="D35" s="94">
        <v>16</v>
      </c>
      <c r="E35" s="95">
        <v>6</v>
      </c>
      <c r="F35" s="94"/>
      <c r="G35" s="94"/>
      <c r="H35" s="96">
        <v>2</v>
      </c>
      <c r="I35" s="94"/>
      <c r="J35" s="115">
        <f t="shared" si="5"/>
        <v>71</v>
      </c>
      <c r="K35" s="116">
        <f t="shared" si="0"/>
        <v>0</v>
      </c>
      <c r="L35" s="120">
        <v>80</v>
      </c>
      <c r="M35" s="126">
        <v>91</v>
      </c>
      <c r="N35" s="129">
        <v>70</v>
      </c>
      <c r="O35" s="126">
        <v>92</v>
      </c>
      <c r="P35" s="126">
        <v>85</v>
      </c>
      <c r="Q35" s="126">
        <v>91</v>
      </c>
      <c r="R35" s="126">
        <v>75</v>
      </c>
      <c r="S35" s="126">
        <v>76</v>
      </c>
      <c r="T35" s="126">
        <v>79</v>
      </c>
      <c r="U35" s="126">
        <v>82</v>
      </c>
      <c r="V35" s="126">
        <v>91</v>
      </c>
      <c r="W35" s="126">
        <v>93</v>
      </c>
      <c r="X35" s="126">
        <v>95</v>
      </c>
      <c r="Y35" s="160">
        <v>73</v>
      </c>
      <c r="Z35" s="158">
        <f t="shared" si="6"/>
        <v>83.7857142857143</v>
      </c>
      <c r="AA35" s="159">
        <f t="shared" si="2"/>
        <v>18</v>
      </c>
      <c r="AB35" s="160"/>
      <c r="AC35" s="161" t="s">
        <v>37</v>
      </c>
      <c r="AD35" s="162">
        <f t="shared" si="3"/>
        <v>78.0321428571429</v>
      </c>
      <c r="AE35" s="163">
        <f t="shared" si="4"/>
        <v>29</v>
      </c>
      <c r="AF35" s="160"/>
      <c r="AG35" s="160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</row>
    <row r="36" ht="19.95" customHeight="1" spans="1:1367">
      <c r="A36" s="92">
        <v>30</v>
      </c>
      <c r="B36" s="93" t="s">
        <v>72</v>
      </c>
      <c r="C36" s="76">
        <v>47</v>
      </c>
      <c r="D36" s="94">
        <v>18</v>
      </c>
      <c r="E36" s="95">
        <v>6</v>
      </c>
      <c r="F36" s="94"/>
      <c r="G36" s="94"/>
      <c r="H36" s="96">
        <v>2</v>
      </c>
      <c r="I36" s="94"/>
      <c r="J36" s="115">
        <f t="shared" si="5"/>
        <v>73</v>
      </c>
      <c r="K36" s="116">
        <f t="shared" si="0"/>
        <v>26</v>
      </c>
      <c r="L36" s="120">
        <v>80</v>
      </c>
      <c r="M36" s="126">
        <v>92</v>
      </c>
      <c r="N36" s="129">
        <v>73</v>
      </c>
      <c r="O36" s="126">
        <v>91</v>
      </c>
      <c r="P36" s="126">
        <v>73</v>
      </c>
      <c r="Q36" s="126">
        <v>83</v>
      </c>
      <c r="R36" s="126">
        <v>70</v>
      </c>
      <c r="S36" s="131">
        <v>80</v>
      </c>
      <c r="T36" s="126">
        <v>74</v>
      </c>
      <c r="U36" s="126">
        <v>86</v>
      </c>
      <c r="V36" s="126">
        <v>78</v>
      </c>
      <c r="W36" s="126">
        <v>100</v>
      </c>
      <c r="X36" s="126">
        <v>90</v>
      </c>
      <c r="Y36" s="160">
        <v>76</v>
      </c>
      <c r="Z36" s="158">
        <f t="shared" si="6"/>
        <v>81.8571428571429</v>
      </c>
      <c r="AA36" s="159">
        <f t="shared" si="2"/>
        <v>35</v>
      </c>
      <c r="AB36" s="160"/>
      <c r="AC36" s="161" t="s">
        <v>37</v>
      </c>
      <c r="AD36" s="162">
        <f t="shared" si="3"/>
        <v>77.8714285714286</v>
      </c>
      <c r="AE36" s="163">
        <f t="shared" si="4"/>
        <v>30</v>
      </c>
      <c r="AF36" s="160"/>
      <c r="AG36" s="160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</row>
    <row r="37" ht="19.95" customHeight="1" spans="1:33">
      <c r="A37" s="92">
        <v>31</v>
      </c>
      <c r="B37" s="93" t="s">
        <v>73</v>
      </c>
      <c r="C37" s="76">
        <v>51</v>
      </c>
      <c r="D37" s="94">
        <v>13</v>
      </c>
      <c r="E37" s="95">
        <v>6</v>
      </c>
      <c r="F37" s="95">
        <v>0.5</v>
      </c>
      <c r="G37" s="94"/>
      <c r="H37" s="96">
        <v>2</v>
      </c>
      <c r="I37" s="94"/>
      <c r="J37" s="115">
        <f t="shared" si="5"/>
        <v>72.5</v>
      </c>
      <c r="K37" s="116">
        <f t="shared" si="0"/>
        <v>29</v>
      </c>
      <c r="L37" s="120">
        <v>80</v>
      </c>
      <c r="M37" s="120">
        <v>92</v>
      </c>
      <c r="N37" s="130">
        <v>72</v>
      </c>
      <c r="O37" s="131">
        <v>92</v>
      </c>
      <c r="P37" s="131">
        <v>80</v>
      </c>
      <c r="Q37" s="131">
        <v>82</v>
      </c>
      <c r="R37" s="131">
        <v>74</v>
      </c>
      <c r="S37" s="131">
        <v>76</v>
      </c>
      <c r="T37" s="131">
        <v>76</v>
      </c>
      <c r="U37" s="131">
        <v>75</v>
      </c>
      <c r="V37" s="126">
        <v>93</v>
      </c>
      <c r="W37" s="131">
        <v>97</v>
      </c>
      <c r="X37" s="131">
        <v>92</v>
      </c>
      <c r="Y37" s="157">
        <v>69</v>
      </c>
      <c r="Z37" s="158">
        <f t="shared" si="6"/>
        <v>82.1428571428571</v>
      </c>
      <c r="AA37" s="159">
        <f t="shared" si="2"/>
        <v>32</v>
      </c>
      <c r="AB37" s="160"/>
      <c r="AC37" s="161" t="s">
        <v>37</v>
      </c>
      <c r="AD37" s="162">
        <f t="shared" si="3"/>
        <v>77.8035714285714</v>
      </c>
      <c r="AE37" s="163">
        <f t="shared" si="4"/>
        <v>31</v>
      </c>
      <c r="AF37" s="157"/>
      <c r="AG37" s="160"/>
    </row>
    <row r="38" ht="19.95" customHeight="1" spans="1:33">
      <c r="A38" s="92">
        <v>32</v>
      </c>
      <c r="B38" s="93" t="s">
        <v>74</v>
      </c>
      <c r="C38" s="76">
        <v>48</v>
      </c>
      <c r="D38" s="94">
        <v>13</v>
      </c>
      <c r="E38" s="95">
        <v>6</v>
      </c>
      <c r="F38" s="94"/>
      <c r="G38" s="94"/>
      <c r="H38" s="96">
        <v>2</v>
      </c>
      <c r="I38" s="94"/>
      <c r="J38" s="115">
        <f t="shared" si="5"/>
        <v>69</v>
      </c>
      <c r="K38" s="116">
        <f t="shared" si="0"/>
        <v>37</v>
      </c>
      <c r="L38" s="120">
        <v>85</v>
      </c>
      <c r="M38" s="120">
        <v>92</v>
      </c>
      <c r="N38" s="130">
        <v>93</v>
      </c>
      <c r="O38" s="131">
        <v>91</v>
      </c>
      <c r="P38" s="131">
        <v>88</v>
      </c>
      <c r="Q38" s="131">
        <v>90</v>
      </c>
      <c r="R38" s="131">
        <v>75</v>
      </c>
      <c r="S38" s="131">
        <v>73</v>
      </c>
      <c r="T38" s="131">
        <v>83</v>
      </c>
      <c r="U38" s="131">
        <v>82</v>
      </c>
      <c r="V38" s="131">
        <v>86</v>
      </c>
      <c r="W38" s="131">
        <v>90</v>
      </c>
      <c r="X38" s="131">
        <v>89</v>
      </c>
      <c r="Y38" s="157">
        <v>73</v>
      </c>
      <c r="Z38" s="158">
        <f t="shared" si="6"/>
        <v>85</v>
      </c>
      <c r="AA38" s="159">
        <f t="shared" si="2"/>
        <v>9</v>
      </c>
      <c r="AB38" s="160"/>
      <c r="AC38" s="161" t="s">
        <v>37</v>
      </c>
      <c r="AD38" s="162">
        <f t="shared" si="3"/>
        <v>77.8</v>
      </c>
      <c r="AE38" s="163">
        <f t="shared" si="4"/>
        <v>32</v>
      </c>
      <c r="AF38" s="171"/>
      <c r="AG38" s="160"/>
    </row>
    <row r="39" ht="19.95" customHeight="1" spans="1:33">
      <c r="A39" s="92">
        <v>33</v>
      </c>
      <c r="B39" s="93" t="s">
        <v>75</v>
      </c>
      <c r="C39" s="76">
        <v>44</v>
      </c>
      <c r="D39" s="94">
        <v>19</v>
      </c>
      <c r="E39" s="95">
        <v>6</v>
      </c>
      <c r="F39" s="94"/>
      <c r="G39" s="94"/>
      <c r="H39" s="96">
        <v>2</v>
      </c>
      <c r="I39" s="94"/>
      <c r="J39" s="115">
        <f t="shared" si="5"/>
        <v>71</v>
      </c>
      <c r="K39" s="116">
        <f t="shared" si="0"/>
        <v>32</v>
      </c>
      <c r="L39" s="120">
        <v>80</v>
      </c>
      <c r="M39" s="126">
        <v>91</v>
      </c>
      <c r="N39" s="129">
        <v>73</v>
      </c>
      <c r="O39" s="126">
        <v>90</v>
      </c>
      <c r="P39" s="126">
        <v>88</v>
      </c>
      <c r="Q39" s="126">
        <v>90</v>
      </c>
      <c r="R39" s="126">
        <v>74</v>
      </c>
      <c r="S39" s="126">
        <v>80</v>
      </c>
      <c r="T39" s="126">
        <v>77</v>
      </c>
      <c r="U39" s="126">
        <v>83</v>
      </c>
      <c r="V39" s="126">
        <v>93</v>
      </c>
      <c r="W39" s="126">
        <v>91</v>
      </c>
      <c r="X39" s="126">
        <v>87</v>
      </c>
      <c r="Y39" s="160">
        <v>70</v>
      </c>
      <c r="Z39" s="158">
        <f t="shared" si="6"/>
        <v>83.3571428571429</v>
      </c>
      <c r="AA39" s="159">
        <f t="shared" si="2"/>
        <v>23</v>
      </c>
      <c r="AB39" s="160"/>
      <c r="AC39" s="161" t="s">
        <v>37</v>
      </c>
      <c r="AD39" s="162">
        <f t="shared" si="3"/>
        <v>77.7964285714286</v>
      </c>
      <c r="AE39" s="163">
        <f t="shared" si="4"/>
        <v>33</v>
      </c>
      <c r="AF39" s="160"/>
      <c r="AG39" s="160"/>
    </row>
    <row r="40" ht="19.95" customHeight="1" spans="1:33">
      <c r="A40" s="92">
        <v>34</v>
      </c>
      <c r="B40" s="93" t="s">
        <v>76</v>
      </c>
      <c r="C40" s="76">
        <v>46</v>
      </c>
      <c r="D40" s="94">
        <v>16</v>
      </c>
      <c r="E40" s="95">
        <v>6</v>
      </c>
      <c r="F40" s="94"/>
      <c r="G40" s="94"/>
      <c r="H40" s="96">
        <v>2</v>
      </c>
      <c r="I40" s="94"/>
      <c r="J40" s="115">
        <f t="shared" si="5"/>
        <v>70</v>
      </c>
      <c r="K40" s="116">
        <f t="shared" si="0"/>
        <v>36</v>
      </c>
      <c r="L40" s="120">
        <v>80</v>
      </c>
      <c r="M40" s="126">
        <v>92</v>
      </c>
      <c r="N40" s="126">
        <v>92</v>
      </c>
      <c r="O40" s="129">
        <v>90</v>
      </c>
      <c r="P40" s="126">
        <v>75</v>
      </c>
      <c r="Q40" s="126">
        <v>88</v>
      </c>
      <c r="R40" s="126">
        <v>77</v>
      </c>
      <c r="S40" s="126">
        <v>73</v>
      </c>
      <c r="T40" s="126">
        <v>78</v>
      </c>
      <c r="U40" s="126">
        <v>82</v>
      </c>
      <c r="V40" s="126">
        <v>90</v>
      </c>
      <c r="W40" s="126">
        <v>89</v>
      </c>
      <c r="X40" s="126">
        <v>91</v>
      </c>
      <c r="Y40" s="160">
        <v>80</v>
      </c>
      <c r="Z40" s="158">
        <f t="shared" si="6"/>
        <v>84.0714285714286</v>
      </c>
      <c r="AA40" s="159">
        <f t="shared" si="2"/>
        <v>15</v>
      </c>
      <c r="AB40" s="160"/>
      <c r="AC40" s="161" t="s">
        <v>37</v>
      </c>
      <c r="AD40" s="162">
        <f t="shared" si="3"/>
        <v>77.7392857142857</v>
      </c>
      <c r="AE40" s="163">
        <f t="shared" si="4"/>
        <v>34</v>
      </c>
      <c r="AF40" s="160"/>
      <c r="AG40" s="160"/>
    </row>
    <row r="41" ht="19.95" customHeight="1" spans="1:33">
      <c r="A41" s="92">
        <v>35</v>
      </c>
      <c r="B41" s="93" t="s">
        <v>77</v>
      </c>
      <c r="C41" s="76">
        <v>48</v>
      </c>
      <c r="D41" s="94">
        <v>13</v>
      </c>
      <c r="E41" s="95">
        <v>6</v>
      </c>
      <c r="F41" s="94"/>
      <c r="G41" s="94"/>
      <c r="H41" s="96">
        <v>2</v>
      </c>
      <c r="I41" s="94"/>
      <c r="J41" s="115">
        <f t="shared" si="5"/>
        <v>69</v>
      </c>
      <c r="K41" s="116">
        <f t="shared" si="0"/>
        <v>37</v>
      </c>
      <c r="L41" s="120">
        <v>85</v>
      </c>
      <c r="M41" s="120">
        <v>92</v>
      </c>
      <c r="N41" s="129">
        <v>93</v>
      </c>
      <c r="O41" s="126">
        <v>91</v>
      </c>
      <c r="P41" s="126">
        <v>75</v>
      </c>
      <c r="Q41" s="126">
        <v>88</v>
      </c>
      <c r="R41" s="126">
        <v>77</v>
      </c>
      <c r="S41" s="126">
        <v>83</v>
      </c>
      <c r="T41" s="126">
        <v>75</v>
      </c>
      <c r="U41" s="126">
        <v>80</v>
      </c>
      <c r="V41" s="126">
        <v>87</v>
      </c>
      <c r="W41" s="126">
        <v>92</v>
      </c>
      <c r="X41" s="126">
        <v>93</v>
      </c>
      <c r="Y41" s="160">
        <v>70</v>
      </c>
      <c r="Z41" s="158">
        <f t="shared" si="6"/>
        <v>84.3571428571429</v>
      </c>
      <c r="AA41" s="159">
        <f t="shared" si="2"/>
        <v>13</v>
      </c>
      <c r="AB41" s="160"/>
      <c r="AC41" s="161" t="s">
        <v>37</v>
      </c>
      <c r="AD41" s="162">
        <f t="shared" si="3"/>
        <v>77.4464285714286</v>
      </c>
      <c r="AE41" s="163">
        <f t="shared" si="4"/>
        <v>35</v>
      </c>
      <c r="AF41" s="160"/>
      <c r="AG41" s="160"/>
    </row>
    <row r="42" ht="19.95" customHeight="1" spans="1:33">
      <c r="A42" s="92">
        <v>36</v>
      </c>
      <c r="B42" s="93" t="s">
        <v>78</v>
      </c>
      <c r="C42" s="76">
        <v>46</v>
      </c>
      <c r="D42" s="94">
        <v>19</v>
      </c>
      <c r="E42" s="95">
        <v>6</v>
      </c>
      <c r="F42" s="94"/>
      <c r="G42" s="94"/>
      <c r="H42" s="96">
        <v>2</v>
      </c>
      <c r="I42" s="94"/>
      <c r="J42" s="115">
        <f t="shared" si="5"/>
        <v>73</v>
      </c>
      <c r="K42" s="116">
        <f t="shared" si="0"/>
        <v>26</v>
      </c>
      <c r="L42" s="120">
        <v>80</v>
      </c>
      <c r="M42" s="126">
        <v>91</v>
      </c>
      <c r="N42" s="129">
        <v>70</v>
      </c>
      <c r="O42" s="126">
        <v>91</v>
      </c>
      <c r="P42" s="126">
        <v>76</v>
      </c>
      <c r="Q42" s="126">
        <v>88</v>
      </c>
      <c r="R42" s="126">
        <v>70</v>
      </c>
      <c r="S42" s="126">
        <v>74</v>
      </c>
      <c r="T42" s="126">
        <v>76</v>
      </c>
      <c r="U42" s="126">
        <v>73</v>
      </c>
      <c r="V42" s="126">
        <v>82</v>
      </c>
      <c r="W42" s="126">
        <v>95</v>
      </c>
      <c r="X42" s="126">
        <v>91</v>
      </c>
      <c r="Y42" s="160">
        <v>78</v>
      </c>
      <c r="Z42" s="158">
        <f t="shared" si="6"/>
        <v>81.0714285714286</v>
      </c>
      <c r="AA42" s="159">
        <f t="shared" si="2"/>
        <v>40</v>
      </c>
      <c r="AB42" s="160"/>
      <c r="AC42" s="161" t="s">
        <v>37</v>
      </c>
      <c r="AD42" s="162">
        <f t="shared" si="3"/>
        <v>77.4392857142857</v>
      </c>
      <c r="AE42" s="163">
        <f t="shared" si="4"/>
        <v>36</v>
      </c>
      <c r="AF42" s="160"/>
      <c r="AG42" s="160"/>
    </row>
    <row r="43" ht="19.95" customHeight="1" spans="1:33">
      <c r="A43" s="92">
        <v>37</v>
      </c>
      <c r="B43" s="93" t="s">
        <v>79</v>
      </c>
      <c r="C43" s="76">
        <v>46</v>
      </c>
      <c r="D43" s="94">
        <v>18</v>
      </c>
      <c r="E43" s="95">
        <v>6</v>
      </c>
      <c r="F43" s="94"/>
      <c r="G43" s="94">
        <v>5</v>
      </c>
      <c r="H43" s="96">
        <v>0</v>
      </c>
      <c r="I43" s="94"/>
      <c r="J43" s="115">
        <f t="shared" si="5"/>
        <v>75</v>
      </c>
      <c r="K43" s="116">
        <f t="shared" si="0"/>
        <v>21</v>
      </c>
      <c r="L43" s="120">
        <v>78</v>
      </c>
      <c r="M43" s="120">
        <v>91</v>
      </c>
      <c r="N43" s="129">
        <v>70</v>
      </c>
      <c r="O43" s="126">
        <v>92</v>
      </c>
      <c r="P43" s="126">
        <v>75</v>
      </c>
      <c r="Q43" s="126">
        <v>89</v>
      </c>
      <c r="R43" s="126">
        <v>71</v>
      </c>
      <c r="S43" s="126">
        <v>73</v>
      </c>
      <c r="T43" s="126">
        <v>64</v>
      </c>
      <c r="U43" s="120">
        <v>79</v>
      </c>
      <c r="V43" s="120">
        <v>79</v>
      </c>
      <c r="W43" s="120">
        <v>100</v>
      </c>
      <c r="X43" s="120">
        <v>83</v>
      </c>
      <c r="Y43" s="78">
        <v>66</v>
      </c>
      <c r="Z43" s="158">
        <f t="shared" si="6"/>
        <v>79.2857142857143</v>
      </c>
      <c r="AA43" s="159">
        <f t="shared" si="2"/>
        <v>46</v>
      </c>
      <c r="AB43" s="78"/>
      <c r="AC43" s="161" t="s">
        <v>37</v>
      </c>
      <c r="AD43" s="162">
        <f t="shared" si="3"/>
        <v>77.3571428571429</v>
      </c>
      <c r="AE43" s="163">
        <f t="shared" si="4"/>
        <v>37</v>
      </c>
      <c r="AF43" s="160"/>
      <c r="AG43" s="160"/>
    </row>
    <row r="44" ht="19.95" customHeight="1" spans="1:33">
      <c r="A44" s="92">
        <v>38</v>
      </c>
      <c r="B44" s="93" t="s">
        <v>80</v>
      </c>
      <c r="C44" s="76">
        <v>46</v>
      </c>
      <c r="D44" s="94">
        <v>8</v>
      </c>
      <c r="E44" s="95">
        <v>6</v>
      </c>
      <c r="F44" s="94"/>
      <c r="G44" s="94">
        <v>5</v>
      </c>
      <c r="H44" s="96">
        <v>2</v>
      </c>
      <c r="I44" s="123"/>
      <c r="J44" s="115">
        <f t="shared" si="5"/>
        <v>67</v>
      </c>
      <c r="K44" s="116">
        <f t="shared" si="0"/>
        <v>42</v>
      </c>
      <c r="L44" s="120">
        <v>90</v>
      </c>
      <c r="M44" s="120">
        <v>95</v>
      </c>
      <c r="N44" s="130">
        <v>70</v>
      </c>
      <c r="O44" s="131">
        <v>90</v>
      </c>
      <c r="P44" s="131">
        <v>75</v>
      </c>
      <c r="Q44" s="131">
        <v>87</v>
      </c>
      <c r="R44" s="131">
        <v>80</v>
      </c>
      <c r="S44" s="131">
        <v>93</v>
      </c>
      <c r="T44" s="131">
        <v>80</v>
      </c>
      <c r="U44" s="131">
        <v>85</v>
      </c>
      <c r="V44" s="131">
        <v>93</v>
      </c>
      <c r="W44" s="131">
        <v>93</v>
      </c>
      <c r="X44" s="131">
        <v>93</v>
      </c>
      <c r="Y44" s="157">
        <v>70</v>
      </c>
      <c r="Z44" s="158">
        <f t="shared" si="6"/>
        <v>85.2857142857143</v>
      </c>
      <c r="AA44" s="159">
        <f t="shared" si="2"/>
        <v>7</v>
      </c>
      <c r="AB44" s="161"/>
      <c r="AC44" s="161" t="s">
        <v>37</v>
      </c>
      <c r="AD44" s="162">
        <f t="shared" si="3"/>
        <v>77.0571428571429</v>
      </c>
      <c r="AE44" s="163">
        <f t="shared" si="4"/>
        <v>38</v>
      </c>
      <c r="AF44" s="157"/>
      <c r="AG44" s="160"/>
    </row>
    <row r="45" ht="19.95" customHeight="1" spans="1:33">
      <c r="A45" s="92">
        <v>39</v>
      </c>
      <c r="B45" s="93" t="s">
        <v>81</v>
      </c>
      <c r="C45" s="76">
        <v>43</v>
      </c>
      <c r="D45" s="94">
        <v>19</v>
      </c>
      <c r="E45" s="95">
        <v>6</v>
      </c>
      <c r="F45" s="94"/>
      <c r="G45" s="94"/>
      <c r="H45" s="96">
        <v>0</v>
      </c>
      <c r="I45" s="94"/>
      <c r="J45" s="115">
        <f t="shared" si="5"/>
        <v>68</v>
      </c>
      <c r="K45" s="116">
        <f t="shared" si="0"/>
        <v>39</v>
      </c>
      <c r="L45" s="120">
        <v>77</v>
      </c>
      <c r="M45" s="120">
        <v>92</v>
      </c>
      <c r="N45" s="129">
        <v>70</v>
      </c>
      <c r="O45" s="126">
        <v>91</v>
      </c>
      <c r="P45" s="126">
        <v>80</v>
      </c>
      <c r="Q45" s="126">
        <v>87</v>
      </c>
      <c r="R45" s="126">
        <v>79</v>
      </c>
      <c r="S45" s="126">
        <v>74</v>
      </c>
      <c r="T45" s="126">
        <v>78</v>
      </c>
      <c r="U45" s="126">
        <v>80</v>
      </c>
      <c r="V45" s="126">
        <v>91</v>
      </c>
      <c r="W45" s="126">
        <v>96</v>
      </c>
      <c r="X45" s="126">
        <v>87</v>
      </c>
      <c r="Y45" s="160">
        <v>83</v>
      </c>
      <c r="Z45" s="158">
        <f t="shared" si="6"/>
        <v>83.2142857142857</v>
      </c>
      <c r="AA45" s="159">
        <f t="shared" si="2"/>
        <v>25</v>
      </c>
      <c r="AB45" s="160"/>
      <c r="AC45" s="161" t="s">
        <v>37</v>
      </c>
      <c r="AD45" s="162">
        <f t="shared" si="3"/>
        <v>76.3678571428571</v>
      </c>
      <c r="AE45" s="163">
        <f t="shared" si="4"/>
        <v>39</v>
      </c>
      <c r="AF45" s="160"/>
      <c r="AG45" s="160"/>
    </row>
    <row r="46" ht="19.95" customHeight="1" spans="1:33">
      <c r="A46" s="92">
        <v>40</v>
      </c>
      <c r="B46" s="93" t="s">
        <v>82</v>
      </c>
      <c r="C46" s="76">
        <v>43</v>
      </c>
      <c r="D46" s="94">
        <v>17</v>
      </c>
      <c r="E46" s="95">
        <v>6</v>
      </c>
      <c r="F46" s="94"/>
      <c r="G46" s="94">
        <v>5</v>
      </c>
      <c r="H46" s="96">
        <v>0</v>
      </c>
      <c r="I46" s="94"/>
      <c r="J46" s="115">
        <f t="shared" si="5"/>
        <v>71</v>
      </c>
      <c r="K46" s="116">
        <f t="shared" si="0"/>
        <v>32</v>
      </c>
      <c r="L46" s="120">
        <v>87</v>
      </c>
      <c r="M46" s="131">
        <v>90</v>
      </c>
      <c r="N46" s="130">
        <v>70</v>
      </c>
      <c r="O46" s="131">
        <v>91</v>
      </c>
      <c r="P46" s="131">
        <v>65</v>
      </c>
      <c r="Q46" s="131">
        <v>82</v>
      </c>
      <c r="R46" s="131">
        <v>78</v>
      </c>
      <c r="S46" s="131">
        <v>76</v>
      </c>
      <c r="T46" s="131">
        <v>70</v>
      </c>
      <c r="U46" s="131">
        <v>75</v>
      </c>
      <c r="V46" s="131">
        <v>86</v>
      </c>
      <c r="W46" s="131">
        <v>99</v>
      </c>
      <c r="X46" s="131">
        <v>92</v>
      </c>
      <c r="Y46" s="157">
        <v>64</v>
      </c>
      <c r="Z46" s="158">
        <f t="shared" si="6"/>
        <v>80.3571428571429</v>
      </c>
      <c r="AA46" s="159">
        <f t="shared" si="2"/>
        <v>44</v>
      </c>
      <c r="AB46" s="160"/>
      <c r="AC46" s="161" t="s">
        <v>37</v>
      </c>
      <c r="AD46" s="162">
        <f t="shared" si="3"/>
        <v>76.1464285714286</v>
      </c>
      <c r="AE46" s="163">
        <f t="shared" si="4"/>
        <v>40</v>
      </c>
      <c r="AF46" s="157"/>
      <c r="AG46" s="160"/>
    </row>
    <row r="47" ht="19.95" customHeight="1" spans="1:33">
      <c r="A47" s="92">
        <v>41</v>
      </c>
      <c r="B47" s="93" t="s">
        <v>83</v>
      </c>
      <c r="C47" s="76">
        <v>47</v>
      </c>
      <c r="D47" s="94">
        <v>13</v>
      </c>
      <c r="E47" s="95">
        <v>6</v>
      </c>
      <c r="F47" s="94"/>
      <c r="G47" s="94"/>
      <c r="H47" s="96">
        <v>2</v>
      </c>
      <c r="I47" s="94"/>
      <c r="J47" s="115">
        <f t="shared" si="5"/>
        <v>68</v>
      </c>
      <c r="K47" s="116">
        <f t="shared" si="0"/>
        <v>39</v>
      </c>
      <c r="L47" s="101">
        <v>81</v>
      </c>
      <c r="M47" s="129">
        <v>92</v>
      </c>
      <c r="N47" s="126">
        <v>70</v>
      </c>
      <c r="O47" s="126">
        <v>92</v>
      </c>
      <c r="P47" s="126">
        <v>85</v>
      </c>
      <c r="Q47" s="126">
        <v>87</v>
      </c>
      <c r="R47" s="126">
        <v>73</v>
      </c>
      <c r="S47" s="126">
        <v>80</v>
      </c>
      <c r="T47" s="126">
        <v>80</v>
      </c>
      <c r="U47" s="126">
        <v>83</v>
      </c>
      <c r="V47" s="126">
        <v>86</v>
      </c>
      <c r="W47" s="126">
        <v>92</v>
      </c>
      <c r="X47" s="126">
        <v>87</v>
      </c>
      <c r="Y47" s="160">
        <v>69</v>
      </c>
      <c r="Z47" s="158">
        <f t="shared" si="6"/>
        <v>82.6428571428571</v>
      </c>
      <c r="AA47" s="159">
        <f t="shared" si="2"/>
        <v>29</v>
      </c>
      <c r="AB47" s="160"/>
      <c r="AC47" s="161" t="s">
        <v>37</v>
      </c>
      <c r="AD47" s="162">
        <f t="shared" si="3"/>
        <v>76.0535714285714</v>
      </c>
      <c r="AE47" s="163">
        <f t="shared" si="4"/>
        <v>41</v>
      </c>
      <c r="AF47" s="160"/>
      <c r="AG47" s="160"/>
    </row>
    <row r="48" ht="19.95" customHeight="1" spans="1:33">
      <c r="A48" s="92">
        <v>42</v>
      </c>
      <c r="B48" s="93" t="s">
        <v>84</v>
      </c>
      <c r="C48" s="76">
        <v>46</v>
      </c>
      <c r="D48" s="94">
        <v>13</v>
      </c>
      <c r="E48" s="95">
        <v>6</v>
      </c>
      <c r="F48" s="94"/>
      <c r="G48" s="94"/>
      <c r="H48" s="96">
        <v>2</v>
      </c>
      <c r="I48" s="94"/>
      <c r="J48" s="115">
        <f t="shared" si="5"/>
        <v>67</v>
      </c>
      <c r="K48" s="116">
        <f t="shared" si="0"/>
        <v>42</v>
      </c>
      <c r="L48" s="101">
        <v>80</v>
      </c>
      <c r="M48" s="101">
        <v>91</v>
      </c>
      <c r="N48" s="131">
        <v>70</v>
      </c>
      <c r="O48" s="131">
        <v>91</v>
      </c>
      <c r="P48" s="131">
        <v>78</v>
      </c>
      <c r="Q48" s="131">
        <v>81</v>
      </c>
      <c r="R48" s="131">
        <v>70</v>
      </c>
      <c r="S48" s="131">
        <v>77</v>
      </c>
      <c r="T48" s="131">
        <v>80</v>
      </c>
      <c r="U48" s="131">
        <v>83</v>
      </c>
      <c r="V48" s="131">
        <v>81</v>
      </c>
      <c r="W48" s="131">
        <v>99</v>
      </c>
      <c r="X48" s="131">
        <v>89</v>
      </c>
      <c r="Y48" s="157">
        <v>76</v>
      </c>
      <c r="Z48" s="158">
        <f t="shared" si="6"/>
        <v>81.8571428571429</v>
      </c>
      <c r="AA48" s="159">
        <f t="shared" si="2"/>
        <v>35</v>
      </c>
      <c r="AB48" s="160"/>
      <c r="AC48" s="161" t="s">
        <v>37</v>
      </c>
      <c r="AD48" s="162">
        <f t="shared" si="3"/>
        <v>75.1714285714286</v>
      </c>
      <c r="AE48" s="163">
        <f t="shared" si="4"/>
        <v>42</v>
      </c>
      <c r="AF48" s="157"/>
      <c r="AG48" s="160"/>
    </row>
    <row r="49" ht="19.95" customHeight="1" spans="1:33">
      <c r="A49" s="92">
        <v>43</v>
      </c>
      <c r="B49" s="93" t="s">
        <v>85</v>
      </c>
      <c r="C49" s="76">
        <v>47</v>
      </c>
      <c r="D49" s="94">
        <v>13</v>
      </c>
      <c r="E49" s="95">
        <v>6</v>
      </c>
      <c r="F49" s="94"/>
      <c r="G49" s="94"/>
      <c r="H49" s="96">
        <v>2</v>
      </c>
      <c r="I49" s="94"/>
      <c r="J49" s="115">
        <f t="shared" si="5"/>
        <v>68</v>
      </c>
      <c r="K49" s="116">
        <f t="shared" si="0"/>
        <v>39</v>
      </c>
      <c r="L49" s="101">
        <v>85</v>
      </c>
      <c r="M49" s="129">
        <v>92</v>
      </c>
      <c r="N49" s="126">
        <v>73</v>
      </c>
      <c r="O49" s="126">
        <v>90</v>
      </c>
      <c r="P49" s="126">
        <v>73</v>
      </c>
      <c r="Q49" s="126">
        <v>84</v>
      </c>
      <c r="R49" s="126">
        <v>65</v>
      </c>
      <c r="S49" s="126">
        <v>73</v>
      </c>
      <c r="T49" s="126">
        <v>78</v>
      </c>
      <c r="U49" s="126">
        <v>71</v>
      </c>
      <c r="V49" s="126">
        <v>86</v>
      </c>
      <c r="W49" s="126">
        <v>99</v>
      </c>
      <c r="X49" s="126">
        <v>81</v>
      </c>
      <c r="Y49" s="160">
        <v>60</v>
      </c>
      <c r="Z49" s="158">
        <f t="shared" si="6"/>
        <v>79.2857142857143</v>
      </c>
      <c r="AA49" s="159">
        <f t="shared" si="2"/>
        <v>46</v>
      </c>
      <c r="AB49" s="160"/>
      <c r="AC49" s="161" t="s">
        <v>37</v>
      </c>
      <c r="AD49" s="162">
        <f t="shared" si="3"/>
        <v>74.2071428571429</v>
      </c>
      <c r="AE49" s="163">
        <f t="shared" si="4"/>
        <v>43</v>
      </c>
      <c r="AF49" s="160"/>
      <c r="AG49" s="160"/>
    </row>
    <row r="50" ht="19.95" customHeight="1" spans="1:33">
      <c r="A50" s="92">
        <v>44</v>
      </c>
      <c r="B50" s="93" t="s">
        <v>86</v>
      </c>
      <c r="C50" s="76">
        <v>44</v>
      </c>
      <c r="D50" s="94">
        <v>8</v>
      </c>
      <c r="E50" s="95">
        <v>6</v>
      </c>
      <c r="F50" s="94"/>
      <c r="G50" s="94"/>
      <c r="H50" s="96">
        <v>2</v>
      </c>
      <c r="I50" s="94"/>
      <c r="J50" s="115">
        <f t="shared" si="5"/>
        <v>60</v>
      </c>
      <c r="K50" s="116">
        <f t="shared" si="0"/>
        <v>47</v>
      </c>
      <c r="L50" s="101">
        <v>80</v>
      </c>
      <c r="M50" s="101">
        <v>91</v>
      </c>
      <c r="N50" s="131">
        <v>69</v>
      </c>
      <c r="O50" s="131">
        <v>92</v>
      </c>
      <c r="P50" s="131">
        <v>88</v>
      </c>
      <c r="Q50" s="131">
        <v>89</v>
      </c>
      <c r="R50" s="131">
        <v>81</v>
      </c>
      <c r="S50" s="131">
        <v>84</v>
      </c>
      <c r="T50" s="131">
        <v>79</v>
      </c>
      <c r="U50" s="131">
        <v>84</v>
      </c>
      <c r="V50" s="131">
        <v>94</v>
      </c>
      <c r="W50" s="131">
        <v>95</v>
      </c>
      <c r="X50" s="131">
        <v>95</v>
      </c>
      <c r="Y50" s="157">
        <v>78</v>
      </c>
      <c r="Z50" s="158">
        <f t="shared" si="6"/>
        <v>85.6428571428571</v>
      </c>
      <c r="AA50" s="159">
        <f t="shared" si="2"/>
        <v>5</v>
      </c>
      <c r="AB50" s="160"/>
      <c r="AC50" s="161" t="s">
        <v>37</v>
      </c>
      <c r="AD50" s="162">
        <f t="shared" si="3"/>
        <v>74.1035714285714</v>
      </c>
      <c r="AE50" s="163">
        <f t="shared" si="4"/>
        <v>44</v>
      </c>
      <c r="AF50" s="167"/>
      <c r="AG50" s="160"/>
    </row>
    <row r="51" ht="19.95" customHeight="1" spans="1:33">
      <c r="A51" s="92">
        <v>45</v>
      </c>
      <c r="B51" s="93" t="s">
        <v>87</v>
      </c>
      <c r="C51" s="76">
        <v>47</v>
      </c>
      <c r="D51" s="94">
        <v>8</v>
      </c>
      <c r="E51" s="95">
        <v>6</v>
      </c>
      <c r="F51" s="94"/>
      <c r="G51" s="94"/>
      <c r="H51" s="96">
        <v>2</v>
      </c>
      <c r="I51" s="94"/>
      <c r="J51" s="115">
        <f t="shared" si="5"/>
        <v>63</v>
      </c>
      <c r="K51" s="116">
        <f t="shared" si="0"/>
        <v>45</v>
      </c>
      <c r="L51" s="101">
        <v>83</v>
      </c>
      <c r="M51" s="101">
        <v>92</v>
      </c>
      <c r="N51" s="131">
        <v>72</v>
      </c>
      <c r="O51" s="131">
        <v>91</v>
      </c>
      <c r="P51" s="131">
        <v>82</v>
      </c>
      <c r="Q51" s="131">
        <v>86</v>
      </c>
      <c r="R51" s="131">
        <v>74</v>
      </c>
      <c r="S51" s="131">
        <v>74</v>
      </c>
      <c r="T51" s="131">
        <v>78</v>
      </c>
      <c r="U51" s="131">
        <v>78</v>
      </c>
      <c r="V51" s="131">
        <v>91</v>
      </c>
      <c r="W51" s="131">
        <v>96</v>
      </c>
      <c r="X51" s="131">
        <v>93</v>
      </c>
      <c r="Y51" s="157">
        <v>71</v>
      </c>
      <c r="Z51" s="158">
        <f t="shared" si="6"/>
        <v>82.9285714285714</v>
      </c>
      <c r="AA51" s="159">
        <f t="shared" si="2"/>
        <v>26</v>
      </c>
      <c r="AB51" s="160"/>
      <c r="AC51" s="161" t="s">
        <v>37</v>
      </c>
      <c r="AD51" s="162">
        <f t="shared" si="3"/>
        <v>73.9607142857143</v>
      </c>
      <c r="AE51" s="163">
        <f t="shared" si="4"/>
        <v>45</v>
      </c>
      <c r="AF51" s="171"/>
      <c r="AG51" s="161"/>
    </row>
    <row r="52" ht="19.95" customHeight="1" spans="1:33">
      <c r="A52" s="92">
        <v>46</v>
      </c>
      <c r="B52" s="93" t="s">
        <v>88</v>
      </c>
      <c r="C52" s="76">
        <v>46</v>
      </c>
      <c r="D52" s="94">
        <v>11</v>
      </c>
      <c r="E52" s="95">
        <v>6</v>
      </c>
      <c r="F52" s="94"/>
      <c r="G52" s="94"/>
      <c r="H52" s="96">
        <v>2</v>
      </c>
      <c r="I52" s="94"/>
      <c r="J52" s="115">
        <f t="shared" si="5"/>
        <v>65</v>
      </c>
      <c r="K52" s="116">
        <f t="shared" si="0"/>
        <v>44</v>
      </c>
      <c r="L52" s="101">
        <v>78</v>
      </c>
      <c r="M52" s="129">
        <v>93</v>
      </c>
      <c r="N52" s="126">
        <v>70</v>
      </c>
      <c r="O52" s="126">
        <v>92</v>
      </c>
      <c r="P52" s="126">
        <v>76</v>
      </c>
      <c r="Q52" s="126">
        <v>81</v>
      </c>
      <c r="R52" s="126">
        <v>68</v>
      </c>
      <c r="S52" s="126">
        <v>74</v>
      </c>
      <c r="T52" s="126">
        <v>81</v>
      </c>
      <c r="U52" s="126">
        <v>78</v>
      </c>
      <c r="V52" s="126">
        <v>87</v>
      </c>
      <c r="W52" s="126">
        <v>87</v>
      </c>
      <c r="X52" s="126">
        <v>83</v>
      </c>
      <c r="Y52" s="160">
        <v>72</v>
      </c>
      <c r="Z52" s="158">
        <f t="shared" si="6"/>
        <v>80</v>
      </c>
      <c r="AA52" s="159">
        <f t="shared" si="2"/>
        <v>45</v>
      </c>
      <c r="AB52" s="160"/>
      <c r="AC52" s="161" t="s">
        <v>37</v>
      </c>
      <c r="AD52" s="162">
        <f t="shared" si="3"/>
        <v>73.25</v>
      </c>
      <c r="AE52" s="163">
        <f t="shared" si="4"/>
        <v>46</v>
      </c>
      <c r="AF52" s="160"/>
      <c r="AG52" s="160"/>
    </row>
    <row r="53" ht="19.95" customHeight="1" spans="1:33">
      <c r="A53" s="92">
        <v>47</v>
      </c>
      <c r="B53" s="93" t="s">
        <v>89</v>
      </c>
      <c r="C53" s="76">
        <v>44</v>
      </c>
      <c r="D53" s="94">
        <v>11</v>
      </c>
      <c r="E53" s="95">
        <v>6</v>
      </c>
      <c r="F53" s="94"/>
      <c r="G53" s="94"/>
      <c r="H53" s="96">
        <v>0</v>
      </c>
      <c r="I53" s="94"/>
      <c r="J53" s="115">
        <f t="shared" si="5"/>
        <v>61</v>
      </c>
      <c r="K53" s="116">
        <f t="shared" si="0"/>
        <v>46</v>
      </c>
      <c r="L53" s="101">
        <v>80</v>
      </c>
      <c r="M53" s="101">
        <v>91</v>
      </c>
      <c r="N53" s="126">
        <v>70</v>
      </c>
      <c r="O53" s="126">
        <v>92</v>
      </c>
      <c r="P53" s="126">
        <v>75</v>
      </c>
      <c r="Q53" s="126">
        <v>88</v>
      </c>
      <c r="R53" s="126">
        <v>73</v>
      </c>
      <c r="S53" s="126">
        <v>79</v>
      </c>
      <c r="T53" s="126">
        <v>78</v>
      </c>
      <c r="U53" s="126">
        <v>75</v>
      </c>
      <c r="V53" s="126">
        <v>87</v>
      </c>
      <c r="W53" s="126">
        <v>100</v>
      </c>
      <c r="X53" s="126">
        <v>91</v>
      </c>
      <c r="Y53" s="160">
        <v>68</v>
      </c>
      <c r="Z53" s="158">
        <f t="shared" si="6"/>
        <v>81.9285714285714</v>
      </c>
      <c r="AA53" s="159">
        <f t="shared" si="2"/>
        <v>34</v>
      </c>
      <c r="AB53" s="160"/>
      <c r="AC53" s="161" t="s">
        <v>37</v>
      </c>
      <c r="AD53" s="162">
        <f t="shared" si="3"/>
        <v>72.5107142857143</v>
      </c>
      <c r="AE53" s="163">
        <f t="shared" si="4"/>
        <v>47</v>
      </c>
      <c r="AF53" s="160"/>
      <c r="AG53" s="160"/>
    </row>
    <row r="54" ht="19.95" customHeight="1" spans="1:33">
      <c r="A54" s="92">
        <v>48</v>
      </c>
      <c r="B54" s="93" t="s">
        <v>90</v>
      </c>
      <c r="C54" s="76">
        <v>43</v>
      </c>
      <c r="D54" s="94">
        <v>8</v>
      </c>
      <c r="E54" s="95">
        <v>6</v>
      </c>
      <c r="F54" s="94"/>
      <c r="G54" s="94"/>
      <c r="H54" s="96">
        <v>0</v>
      </c>
      <c r="I54" s="94"/>
      <c r="J54" s="115">
        <f t="shared" si="5"/>
        <v>57</v>
      </c>
      <c r="K54" s="116">
        <f t="shared" si="0"/>
        <v>50</v>
      </c>
      <c r="L54" s="101">
        <v>75</v>
      </c>
      <c r="M54" s="101">
        <v>92</v>
      </c>
      <c r="N54" s="126">
        <v>70</v>
      </c>
      <c r="O54" s="126">
        <v>92</v>
      </c>
      <c r="P54" s="126">
        <v>86</v>
      </c>
      <c r="Q54" s="126">
        <v>90</v>
      </c>
      <c r="R54" s="126">
        <v>80</v>
      </c>
      <c r="S54" s="126">
        <v>73</v>
      </c>
      <c r="T54" s="126">
        <v>74</v>
      </c>
      <c r="U54" s="126">
        <v>80</v>
      </c>
      <c r="V54" s="126">
        <v>87</v>
      </c>
      <c r="W54" s="126">
        <v>97</v>
      </c>
      <c r="X54" s="126">
        <v>87</v>
      </c>
      <c r="Y54" s="160">
        <v>70</v>
      </c>
      <c r="Z54" s="158">
        <f t="shared" si="6"/>
        <v>82.3571428571429</v>
      </c>
      <c r="AA54" s="159">
        <f t="shared" si="2"/>
        <v>30</v>
      </c>
      <c r="AB54" s="160"/>
      <c r="AC54" s="161" t="s">
        <v>37</v>
      </c>
      <c r="AD54" s="162">
        <f t="shared" si="3"/>
        <v>70.9464285714286</v>
      </c>
      <c r="AE54" s="163">
        <f t="shared" si="4"/>
        <v>48</v>
      </c>
      <c r="AF54" s="160"/>
      <c r="AG54" s="160"/>
    </row>
    <row r="55" ht="19.95" customHeight="1" spans="1:33">
      <c r="A55" s="92">
        <v>49</v>
      </c>
      <c r="B55" s="93" t="s">
        <v>91</v>
      </c>
      <c r="C55" s="76">
        <v>39</v>
      </c>
      <c r="D55" s="94">
        <v>8</v>
      </c>
      <c r="E55" s="95">
        <v>6</v>
      </c>
      <c r="F55" s="94"/>
      <c r="G55" s="94"/>
      <c r="H55" s="96">
        <v>0</v>
      </c>
      <c r="I55" s="94"/>
      <c r="J55" s="115">
        <f t="shared" si="5"/>
        <v>53</v>
      </c>
      <c r="K55" s="116">
        <f t="shared" si="0"/>
        <v>51</v>
      </c>
      <c r="L55" s="101">
        <v>80</v>
      </c>
      <c r="M55" s="129">
        <v>91</v>
      </c>
      <c r="N55" s="126">
        <v>70</v>
      </c>
      <c r="O55" s="126">
        <v>91</v>
      </c>
      <c r="P55" s="126">
        <v>80</v>
      </c>
      <c r="Q55" s="126">
        <v>86</v>
      </c>
      <c r="R55" s="126">
        <v>71</v>
      </c>
      <c r="S55" s="131">
        <v>73</v>
      </c>
      <c r="T55" s="126">
        <v>69</v>
      </c>
      <c r="U55" s="126">
        <v>80</v>
      </c>
      <c r="V55" s="126">
        <v>82</v>
      </c>
      <c r="W55" s="126">
        <v>99</v>
      </c>
      <c r="X55" s="126">
        <v>89</v>
      </c>
      <c r="Y55" s="160">
        <v>68</v>
      </c>
      <c r="Z55" s="158">
        <f t="shared" si="6"/>
        <v>80.6428571428571</v>
      </c>
      <c r="AA55" s="159">
        <f t="shared" si="2"/>
        <v>42</v>
      </c>
      <c r="AB55" s="160"/>
      <c r="AC55" s="161" t="s">
        <v>37</v>
      </c>
      <c r="AD55" s="162">
        <f t="shared" si="3"/>
        <v>68.2035714285714</v>
      </c>
      <c r="AE55" s="163">
        <f t="shared" si="4"/>
        <v>49</v>
      </c>
      <c r="AF55" s="160"/>
      <c r="AG55" s="160"/>
    </row>
    <row r="56" ht="19.95" customHeight="1" spans="1:33">
      <c r="A56" s="92">
        <v>50</v>
      </c>
      <c r="B56" s="93" t="s">
        <v>92</v>
      </c>
      <c r="C56" s="76">
        <v>44</v>
      </c>
      <c r="D56" s="94">
        <v>8</v>
      </c>
      <c r="E56" s="95">
        <v>6</v>
      </c>
      <c r="F56" s="94"/>
      <c r="G56" s="94"/>
      <c r="H56" s="96">
        <v>0</v>
      </c>
      <c r="I56" s="94"/>
      <c r="J56" s="115">
        <f t="shared" si="5"/>
        <v>58</v>
      </c>
      <c r="K56" s="116">
        <f t="shared" si="0"/>
        <v>49</v>
      </c>
      <c r="L56" s="101">
        <v>80</v>
      </c>
      <c r="M56" s="129">
        <v>91</v>
      </c>
      <c r="N56" s="126">
        <v>70</v>
      </c>
      <c r="O56" s="126">
        <v>91</v>
      </c>
      <c r="P56" s="126">
        <v>83</v>
      </c>
      <c r="Q56" s="126">
        <v>90</v>
      </c>
      <c r="R56" s="126">
        <v>75</v>
      </c>
      <c r="S56" s="126">
        <v>80</v>
      </c>
      <c r="T56" s="126">
        <v>77</v>
      </c>
      <c r="U56" s="126">
        <v>82</v>
      </c>
      <c r="V56" s="126">
        <v>86</v>
      </c>
      <c r="W56" s="126">
        <v>46</v>
      </c>
      <c r="X56" s="126">
        <v>82</v>
      </c>
      <c r="Y56" s="160">
        <v>67</v>
      </c>
      <c r="Z56" s="158">
        <v>73.6</v>
      </c>
      <c r="AA56" s="159">
        <f t="shared" si="2"/>
        <v>50</v>
      </c>
      <c r="AB56" s="160"/>
      <c r="AC56" s="161" t="s">
        <v>37</v>
      </c>
      <c r="AD56" s="162">
        <f t="shared" si="3"/>
        <v>66.58</v>
      </c>
      <c r="AE56" s="163">
        <f t="shared" si="4"/>
        <v>50</v>
      </c>
      <c r="AF56" s="160"/>
      <c r="AG56" s="160"/>
    </row>
    <row r="57" ht="19.95" customHeight="1" spans="1:33">
      <c r="A57" s="92">
        <v>51</v>
      </c>
      <c r="B57" s="93" t="s">
        <v>93</v>
      </c>
      <c r="C57" s="76">
        <v>44</v>
      </c>
      <c r="D57" s="94">
        <v>9</v>
      </c>
      <c r="E57" s="95">
        <v>6</v>
      </c>
      <c r="F57" s="94"/>
      <c r="G57" s="94"/>
      <c r="H57" s="96">
        <v>0</v>
      </c>
      <c r="I57" s="94"/>
      <c r="J57" s="115">
        <f t="shared" si="5"/>
        <v>59</v>
      </c>
      <c r="K57" s="116">
        <f t="shared" si="0"/>
        <v>48</v>
      </c>
      <c r="L57" s="101">
        <v>85</v>
      </c>
      <c r="M57" s="129">
        <v>92</v>
      </c>
      <c r="N57" s="126">
        <v>70</v>
      </c>
      <c r="O57" s="126">
        <v>92</v>
      </c>
      <c r="P57" s="126">
        <v>83</v>
      </c>
      <c r="Q57" s="126">
        <v>86</v>
      </c>
      <c r="R57" s="126">
        <v>70</v>
      </c>
      <c r="S57" s="126">
        <v>74</v>
      </c>
      <c r="T57" s="126">
        <v>74</v>
      </c>
      <c r="U57" s="126">
        <v>74</v>
      </c>
      <c r="V57" s="126">
        <v>81</v>
      </c>
      <c r="W57" s="126">
        <v>11</v>
      </c>
      <c r="X57" s="126">
        <v>74</v>
      </c>
      <c r="Y57" s="160">
        <v>74</v>
      </c>
      <c r="Z57" s="158">
        <v>69.3</v>
      </c>
      <c r="AA57" s="159">
        <f t="shared" si="2"/>
        <v>52</v>
      </c>
      <c r="AB57" s="160"/>
      <c r="AC57" s="161" t="s">
        <v>37</v>
      </c>
      <c r="AD57" s="162">
        <f t="shared" si="3"/>
        <v>64.665</v>
      </c>
      <c r="AE57" s="163">
        <f t="shared" si="4"/>
        <v>51</v>
      </c>
      <c r="AF57" s="160"/>
      <c r="AG57" s="160"/>
    </row>
    <row r="58" ht="19.95" customHeight="1" spans="1:33">
      <c r="A58" s="92">
        <v>52</v>
      </c>
      <c r="B58" s="93" t="s">
        <v>94</v>
      </c>
      <c r="C58" s="76">
        <v>36</v>
      </c>
      <c r="D58" s="94">
        <v>11</v>
      </c>
      <c r="E58" s="95">
        <v>6</v>
      </c>
      <c r="F58" s="94"/>
      <c r="G58" s="94"/>
      <c r="H58" s="96">
        <v>0</v>
      </c>
      <c r="I58" s="94"/>
      <c r="J58" s="115">
        <f t="shared" si="5"/>
        <v>53</v>
      </c>
      <c r="K58" s="116">
        <f t="shared" si="0"/>
        <v>51</v>
      </c>
      <c r="L58" s="101">
        <v>85</v>
      </c>
      <c r="M58" s="101">
        <v>91</v>
      </c>
      <c r="N58" s="126">
        <v>70</v>
      </c>
      <c r="O58" s="126">
        <v>93</v>
      </c>
      <c r="P58" s="126">
        <v>75</v>
      </c>
      <c r="Q58" s="126">
        <v>88</v>
      </c>
      <c r="R58" s="126">
        <v>70</v>
      </c>
      <c r="S58" s="126">
        <v>80</v>
      </c>
      <c r="T58" s="126">
        <v>75</v>
      </c>
      <c r="U58" s="126">
        <v>78</v>
      </c>
      <c r="V58" s="126">
        <v>40</v>
      </c>
      <c r="W58" s="126">
        <v>100</v>
      </c>
      <c r="X58" s="126">
        <v>85</v>
      </c>
      <c r="Y58" s="160">
        <v>67</v>
      </c>
      <c r="Z58" s="158">
        <v>73.4</v>
      </c>
      <c r="AA58" s="159">
        <f t="shared" si="2"/>
        <v>51</v>
      </c>
      <c r="AB58" s="160"/>
      <c r="AC58" s="161" t="s">
        <v>37</v>
      </c>
      <c r="AD58" s="162">
        <f t="shared" si="3"/>
        <v>64.22</v>
      </c>
      <c r="AE58" s="163">
        <f t="shared" si="4"/>
        <v>52</v>
      </c>
      <c r="AF58" s="160"/>
      <c r="AG58" s="160"/>
    </row>
    <row r="59" ht="14.25" spans="2:18">
      <c r="B59"/>
      <c r="C59"/>
      <c r="D59"/>
      <c r="E59"/>
      <c r="F59"/>
      <c r="G59"/>
      <c r="H59"/>
      <c r="I59"/>
      <c r="J59"/>
      <c r="K59"/>
      <c r="L59" s="132"/>
      <c r="M59" s="132"/>
      <c r="N59" s="132"/>
      <c r="O59" s="132"/>
      <c r="P59" s="132"/>
      <c r="Q59" s="132"/>
      <c r="R59" s="132"/>
    </row>
    <row r="60" ht="14.25" spans="2:18">
      <c r="B60"/>
      <c r="C60"/>
      <c r="D60"/>
      <c r="E60"/>
      <c r="F60"/>
      <c r="G60"/>
      <c r="H60"/>
      <c r="I60"/>
      <c r="J60"/>
      <c r="K60"/>
      <c r="L60" s="132"/>
      <c r="M60" s="132"/>
      <c r="N60" s="132"/>
      <c r="O60" s="132"/>
      <c r="P60" s="132"/>
      <c r="Q60" s="132"/>
      <c r="R60" s="132"/>
    </row>
    <row r="61" ht="14.25" spans="2:18">
      <c r="B61"/>
      <c r="C61"/>
      <c r="D61"/>
      <c r="E61"/>
      <c r="F61"/>
      <c r="G61"/>
      <c r="H61"/>
      <c r="I61"/>
      <c r="J61"/>
      <c r="K61"/>
      <c r="L61" s="132"/>
      <c r="M61" s="132"/>
      <c r="N61" s="132"/>
      <c r="O61" s="132"/>
      <c r="P61" s="132"/>
      <c r="Q61" s="132"/>
      <c r="R61" s="132"/>
    </row>
    <row r="62" ht="14.25" spans="2:18">
      <c r="B62"/>
      <c r="C62"/>
      <c r="D62"/>
      <c r="E62"/>
      <c r="F62"/>
      <c r="G62"/>
      <c r="H62"/>
      <c r="I62"/>
      <c r="J62"/>
      <c r="K62"/>
      <c r="L62" s="132"/>
      <c r="M62" s="132"/>
      <c r="N62" s="132"/>
      <c r="O62" s="132"/>
      <c r="P62" s="132"/>
      <c r="Q62" s="132"/>
      <c r="R62" s="132"/>
    </row>
    <row r="63" ht="14.25" spans="2:18">
      <c r="B63"/>
      <c r="C63"/>
      <c r="D63"/>
      <c r="E63"/>
      <c r="F63"/>
      <c r="G63"/>
      <c r="H63"/>
      <c r="I63"/>
      <c r="J63"/>
      <c r="K63"/>
      <c r="L63" s="132"/>
      <c r="M63" s="132"/>
      <c r="N63" s="132"/>
      <c r="O63" s="132"/>
      <c r="P63" s="132"/>
      <c r="Q63" s="132"/>
      <c r="R63" s="132"/>
    </row>
    <row r="64" ht="14.25" spans="2:18">
      <c r="B64"/>
      <c r="C64"/>
      <c r="D64"/>
      <c r="E64"/>
      <c r="F64"/>
      <c r="G64"/>
      <c r="H64"/>
      <c r="I64"/>
      <c r="J64"/>
      <c r="K64"/>
      <c r="L64" s="132"/>
      <c r="M64" s="132"/>
      <c r="N64" s="132"/>
      <c r="O64" s="132"/>
      <c r="P64" s="132"/>
      <c r="Q64" s="132"/>
      <c r="R64" s="132"/>
    </row>
    <row r="65" ht="14.25" spans="2:18">
      <c r="B65"/>
      <c r="C65"/>
      <c r="D65"/>
      <c r="E65"/>
      <c r="F65"/>
      <c r="G65"/>
      <c r="H65"/>
      <c r="I65"/>
      <c r="J65"/>
      <c r="K65"/>
      <c r="L65" s="132"/>
      <c r="M65" s="132"/>
      <c r="N65" s="132"/>
      <c r="O65" s="132"/>
      <c r="P65" s="132"/>
      <c r="Q65" s="132"/>
      <c r="R65" s="132"/>
    </row>
    <row r="66" ht="14.25" spans="2:18">
      <c r="B66"/>
      <c r="C66"/>
      <c r="D66"/>
      <c r="E66"/>
      <c r="F66"/>
      <c r="G66"/>
      <c r="H66"/>
      <c r="I66"/>
      <c r="J66"/>
      <c r="K66"/>
      <c r="L66" s="132"/>
      <c r="M66" s="132"/>
      <c r="N66" s="132"/>
      <c r="O66" s="132"/>
      <c r="P66" s="132"/>
      <c r="Q66" s="132"/>
      <c r="R66" s="132"/>
    </row>
    <row r="67" ht="14.25" spans="2:18">
      <c r="B67"/>
      <c r="C67"/>
      <c r="D67"/>
      <c r="E67"/>
      <c r="F67"/>
      <c r="G67"/>
      <c r="H67"/>
      <c r="I67"/>
      <c r="J67"/>
      <c r="K67"/>
      <c r="L67" s="132"/>
      <c r="M67" s="132"/>
      <c r="N67" s="132"/>
      <c r="O67" s="132"/>
      <c r="P67" s="132"/>
      <c r="Q67" s="132"/>
      <c r="R67" s="132"/>
    </row>
    <row r="68" ht="14.25" spans="2:18">
      <c r="B68"/>
      <c r="C68"/>
      <c r="D68"/>
      <c r="E68"/>
      <c r="F68"/>
      <c r="G68"/>
      <c r="H68"/>
      <c r="I68"/>
      <c r="J68"/>
      <c r="K68"/>
      <c r="L68" s="132"/>
      <c r="M68" s="132"/>
      <c r="N68" s="132"/>
      <c r="O68" s="132"/>
      <c r="P68" s="132"/>
      <c r="Q68" s="132"/>
      <c r="R68" s="132"/>
    </row>
    <row r="69" ht="14.25" spans="2:18">
      <c r="B69"/>
      <c r="C69"/>
      <c r="D69"/>
      <c r="E69"/>
      <c r="F69"/>
      <c r="G69"/>
      <c r="H69"/>
      <c r="I69"/>
      <c r="J69"/>
      <c r="K69"/>
      <c r="L69" s="132"/>
      <c r="M69" s="132"/>
      <c r="N69" s="132"/>
      <c r="O69" s="132"/>
      <c r="P69" s="132"/>
      <c r="Q69" s="132"/>
      <c r="R69" s="132"/>
    </row>
    <row r="70" ht="14.25" spans="2:18">
      <c r="B70"/>
      <c r="C70"/>
      <c r="D70"/>
      <c r="E70"/>
      <c r="F70"/>
      <c r="G70"/>
      <c r="H70"/>
      <c r="I70"/>
      <c r="J70"/>
      <c r="K70"/>
      <c r="L70" s="132"/>
      <c r="M70" s="132"/>
      <c r="N70" s="132"/>
      <c r="O70" s="132"/>
      <c r="P70" s="132"/>
      <c r="Q70" s="132"/>
      <c r="R70" s="132"/>
    </row>
    <row r="71" ht="14.25" spans="2:18">
      <c r="B71"/>
      <c r="C71"/>
      <c r="D71"/>
      <c r="E71"/>
      <c r="F71"/>
      <c r="G71"/>
      <c r="H71"/>
      <c r="I71"/>
      <c r="J71"/>
      <c r="K71"/>
      <c r="L71" s="132"/>
      <c r="M71" s="132"/>
      <c r="N71" s="132"/>
      <c r="O71" s="132"/>
      <c r="P71" s="132"/>
      <c r="Q71" s="132"/>
      <c r="R71" s="132"/>
    </row>
    <row r="72" ht="14.25" spans="2:18">
      <c r="B72"/>
      <c r="C72"/>
      <c r="D72"/>
      <c r="E72"/>
      <c r="F72"/>
      <c r="G72"/>
      <c r="H72"/>
      <c r="I72"/>
      <c r="J72"/>
      <c r="K72"/>
      <c r="L72" s="132"/>
      <c r="M72" s="132"/>
      <c r="N72" s="132"/>
      <c r="O72" s="132"/>
      <c r="P72" s="132"/>
      <c r="Q72" s="132"/>
      <c r="R72" s="132"/>
    </row>
    <row r="73" ht="14.25" spans="2:18">
      <c r="B73"/>
      <c r="C73"/>
      <c r="D73"/>
      <c r="E73"/>
      <c r="F73"/>
      <c r="G73"/>
      <c r="H73"/>
      <c r="I73"/>
      <c r="J73"/>
      <c r="K73"/>
      <c r="L73" s="132"/>
      <c r="M73" s="132"/>
      <c r="N73" s="132"/>
      <c r="O73" s="132"/>
      <c r="P73" s="132"/>
      <c r="Q73" s="132"/>
      <c r="R73" s="132"/>
    </row>
    <row r="74" ht="14.25" spans="2:18">
      <c r="B74"/>
      <c r="C74"/>
      <c r="D74"/>
      <c r="E74"/>
      <c r="F74"/>
      <c r="G74"/>
      <c r="H74"/>
      <c r="I74"/>
      <c r="J74"/>
      <c r="K74"/>
      <c r="L74" s="132"/>
      <c r="M74" s="132"/>
      <c r="N74" s="132"/>
      <c r="O74" s="132"/>
      <c r="P74" s="132"/>
      <c r="Q74" s="132"/>
      <c r="R74" s="132"/>
    </row>
    <row r="75" ht="14.25" spans="2:18">
      <c r="B75"/>
      <c r="C75"/>
      <c r="D75"/>
      <c r="E75"/>
      <c r="F75"/>
      <c r="G75"/>
      <c r="H75"/>
      <c r="I75"/>
      <c r="J75"/>
      <c r="K75"/>
      <c r="L75" s="132"/>
      <c r="M75" s="132"/>
      <c r="N75" s="132"/>
      <c r="O75" s="132"/>
      <c r="P75" s="132"/>
      <c r="Q75" s="132"/>
      <c r="R75" s="132"/>
    </row>
    <row r="76" ht="14.25" spans="2:18">
      <c r="B76"/>
      <c r="C76"/>
      <c r="D76"/>
      <c r="E76"/>
      <c r="F76"/>
      <c r="G76"/>
      <c r="H76"/>
      <c r="I76"/>
      <c r="J76"/>
      <c r="K76"/>
      <c r="L76" s="132"/>
      <c r="M76" s="132"/>
      <c r="N76" s="132"/>
      <c r="O76" s="132"/>
      <c r="P76" s="132"/>
      <c r="Q76" s="132"/>
      <c r="R76" s="132"/>
    </row>
    <row r="77" ht="14.25" spans="2:18">
      <c r="B77"/>
      <c r="C77"/>
      <c r="D77"/>
      <c r="E77"/>
      <c r="F77"/>
      <c r="G77"/>
      <c r="H77"/>
      <c r="I77"/>
      <c r="J77"/>
      <c r="K77"/>
      <c r="L77" s="132"/>
      <c r="M77" s="132"/>
      <c r="N77" s="132"/>
      <c r="O77" s="132"/>
      <c r="P77" s="132"/>
      <c r="Q77" s="132"/>
      <c r="R77" s="132"/>
    </row>
    <row r="78" ht="14.25" spans="2:18">
      <c r="B78"/>
      <c r="C78"/>
      <c r="D78"/>
      <c r="E78"/>
      <c r="F78"/>
      <c r="G78"/>
      <c r="H78"/>
      <c r="I78"/>
      <c r="J78"/>
      <c r="K78"/>
      <c r="L78" s="132"/>
      <c r="M78" s="132"/>
      <c r="N78" s="132"/>
      <c r="O78" s="132"/>
      <c r="P78" s="132"/>
      <c r="Q78" s="132"/>
      <c r="R78" s="132"/>
    </row>
    <row r="79" ht="14.25" spans="2:18">
      <c r="B79"/>
      <c r="C79"/>
      <c r="D79"/>
      <c r="E79"/>
      <c r="F79"/>
      <c r="G79"/>
      <c r="H79"/>
      <c r="I79"/>
      <c r="J79"/>
      <c r="K79"/>
      <c r="L79" s="132"/>
      <c r="M79" s="132"/>
      <c r="N79" s="132"/>
      <c r="O79" s="132"/>
      <c r="P79" s="132"/>
      <c r="Q79" s="132"/>
      <c r="R79" s="132"/>
    </row>
    <row r="80" ht="14.25" spans="2:18">
      <c r="B80"/>
      <c r="C80"/>
      <c r="D80"/>
      <c r="E80"/>
      <c r="F80"/>
      <c r="G80"/>
      <c r="H80"/>
      <c r="I80"/>
      <c r="J80"/>
      <c r="K80"/>
      <c r="L80" s="132"/>
      <c r="M80" s="132"/>
      <c r="N80" s="132"/>
      <c r="O80" s="132"/>
      <c r="P80" s="132"/>
      <c r="Q80" s="132"/>
      <c r="R80" s="132"/>
    </row>
    <row r="81" ht="14.25" spans="2:18">
      <c r="B81"/>
      <c r="C81"/>
      <c r="D81"/>
      <c r="E81"/>
      <c r="F81"/>
      <c r="G81"/>
      <c r="H81"/>
      <c r="I81"/>
      <c r="J81"/>
      <c r="K81"/>
      <c r="L81" s="132"/>
      <c r="M81" s="132"/>
      <c r="N81" s="132"/>
      <c r="O81" s="132"/>
      <c r="P81" s="132"/>
      <c r="Q81" s="132"/>
      <c r="R81" s="132"/>
    </row>
    <row r="82" ht="14.25" spans="2:18">
      <c r="B82"/>
      <c r="C82"/>
      <c r="D82"/>
      <c r="E82"/>
      <c r="F82"/>
      <c r="G82"/>
      <c r="H82"/>
      <c r="I82"/>
      <c r="J82"/>
      <c r="K82"/>
      <c r="L82" s="132"/>
      <c r="M82" s="132"/>
      <c r="N82" s="132"/>
      <c r="O82" s="132"/>
      <c r="P82" s="132"/>
      <c r="Q82" s="132"/>
      <c r="R82" s="132"/>
    </row>
    <row r="83" ht="14.25" spans="2:18">
      <c r="B83"/>
      <c r="C83"/>
      <c r="D83"/>
      <c r="E83"/>
      <c r="F83"/>
      <c r="G83"/>
      <c r="H83"/>
      <c r="I83"/>
      <c r="J83"/>
      <c r="K83"/>
      <c r="L83" s="132"/>
      <c r="M83" s="132"/>
      <c r="N83" s="132"/>
      <c r="O83" s="132"/>
      <c r="P83" s="132"/>
      <c r="Q83" s="132"/>
      <c r="R83" s="132"/>
    </row>
    <row r="84" ht="14.25" spans="2:18">
      <c r="B84"/>
      <c r="C84"/>
      <c r="D84"/>
      <c r="E84"/>
      <c r="F84"/>
      <c r="G84"/>
      <c r="H84"/>
      <c r="I84"/>
      <c r="J84"/>
      <c r="K84"/>
      <c r="L84" s="132"/>
      <c r="M84" s="132"/>
      <c r="N84" s="132"/>
      <c r="O84" s="132"/>
      <c r="P84" s="132"/>
      <c r="Q84" s="132"/>
      <c r="R84" s="132"/>
    </row>
    <row r="85" ht="14.25" spans="2:18">
      <c r="B85"/>
      <c r="C85"/>
      <c r="D85"/>
      <c r="E85"/>
      <c r="F85"/>
      <c r="G85"/>
      <c r="H85"/>
      <c r="I85"/>
      <c r="J85"/>
      <c r="K85"/>
      <c r="L85" s="132"/>
      <c r="M85" s="132"/>
      <c r="N85" s="132"/>
      <c r="O85" s="132"/>
      <c r="P85" s="132"/>
      <c r="Q85" s="132"/>
      <c r="R85" s="132"/>
    </row>
    <row r="86" ht="14.25" spans="2:18">
      <c r="B86"/>
      <c r="C86"/>
      <c r="D86"/>
      <c r="E86"/>
      <c r="F86"/>
      <c r="G86"/>
      <c r="H86"/>
      <c r="I86"/>
      <c r="J86"/>
      <c r="K86"/>
      <c r="L86" s="132"/>
      <c r="M86" s="132"/>
      <c r="N86" s="132"/>
      <c r="O86" s="132"/>
      <c r="P86" s="132"/>
      <c r="Q86" s="132"/>
      <c r="R86" s="132"/>
    </row>
    <row r="87" ht="14.25" spans="2:18">
      <c r="B87"/>
      <c r="C87"/>
      <c r="D87"/>
      <c r="E87"/>
      <c r="F87"/>
      <c r="G87"/>
      <c r="H87"/>
      <c r="I87"/>
      <c r="J87"/>
      <c r="K87"/>
      <c r="L87" s="132"/>
      <c r="M87" s="132"/>
      <c r="N87" s="132"/>
      <c r="O87" s="132"/>
      <c r="P87" s="132"/>
      <c r="Q87" s="132"/>
      <c r="R87" s="132"/>
    </row>
    <row r="88" ht="14.25" spans="2:18">
      <c r="B88"/>
      <c r="C88"/>
      <c r="D88"/>
      <c r="E88"/>
      <c r="F88"/>
      <c r="G88"/>
      <c r="H88"/>
      <c r="I88"/>
      <c r="J88"/>
      <c r="K88"/>
      <c r="L88" s="132"/>
      <c r="M88" s="132"/>
      <c r="N88" s="132"/>
      <c r="O88" s="132"/>
      <c r="P88" s="132"/>
      <c r="Q88" s="132"/>
      <c r="R88" s="132"/>
    </row>
    <row r="89" ht="14.25" spans="2:18">
      <c r="B89"/>
      <c r="C89"/>
      <c r="D89"/>
      <c r="E89"/>
      <c r="F89"/>
      <c r="G89"/>
      <c r="H89"/>
      <c r="I89"/>
      <c r="J89"/>
      <c r="K89"/>
      <c r="L89" s="132"/>
      <c r="M89" s="132"/>
      <c r="N89" s="132"/>
      <c r="O89" s="132"/>
      <c r="P89" s="132"/>
      <c r="Q89" s="132"/>
      <c r="R89" s="132"/>
    </row>
    <row r="90" ht="14.25" spans="2:18">
      <c r="B90"/>
      <c r="C90"/>
      <c r="D90"/>
      <c r="E90"/>
      <c r="F90"/>
      <c r="G90"/>
      <c r="H90"/>
      <c r="I90"/>
      <c r="J90"/>
      <c r="K90"/>
      <c r="L90" s="132"/>
      <c r="M90" s="132"/>
      <c r="N90" s="132"/>
      <c r="O90" s="132"/>
      <c r="P90" s="132"/>
      <c r="Q90" s="132"/>
      <c r="R90" s="132"/>
    </row>
    <row r="91" ht="14.25" spans="2:18">
      <c r="B91"/>
      <c r="C91"/>
      <c r="D91"/>
      <c r="E91"/>
      <c r="F91"/>
      <c r="G91"/>
      <c r="H91"/>
      <c r="I91"/>
      <c r="J91"/>
      <c r="K91"/>
      <c r="L91" s="132"/>
      <c r="M91" s="132"/>
      <c r="N91" s="132"/>
      <c r="O91" s="132"/>
      <c r="P91" s="132"/>
      <c r="Q91" s="132"/>
      <c r="R91" s="132"/>
    </row>
    <row r="92" ht="14.25" spans="2:18">
      <c r="B92"/>
      <c r="C92"/>
      <c r="D92"/>
      <c r="E92"/>
      <c r="F92"/>
      <c r="G92"/>
      <c r="H92"/>
      <c r="I92"/>
      <c r="J92"/>
      <c r="K92"/>
      <c r="L92" s="132"/>
      <c r="M92" s="132"/>
      <c r="N92" s="132"/>
      <c r="O92" s="132"/>
      <c r="P92" s="132"/>
      <c r="Q92" s="132"/>
      <c r="R92" s="132"/>
    </row>
    <row r="93" ht="14.25" spans="2:18">
      <c r="B93"/>
      <c r="C93"/>
      <c r="D93"/>
      <c r="E93"/>
      <c r="F93"/>
      <c r="G93"/>
      <c r="H93"/>
      <c r="I93"/>
      <c r="J93"/>
      <c r="K93"/>
      <c r="L93" s="132"/>
      <c r="M93" s="132"/>
      <c r="N93" s="132"/>
      <c r="O93" s="132"/>
      <c r="P93" s="132"/>
      <c r="Q93" s="132"/>
      <c r="R93" s="132"/>
    </row>
    <row r="94" ht="14.25" spans="2:18">
      <c r="B94"/>
      <c r="C94"/>
      <c r="D94"/>
      <c r="E94"/>
      <c r="F94"/>
      <c r="G94"/>
      <c r="H94"/>
      <c r="I94"/>
      <c r="J94"/>
      <c r="K94"/>
      <c r="L94" s="132"/>
      <c r="M94" s="132"/>
      <c r="N94" s="132"/>
      <c r="O94" s="132"/>
      <c r="P94" s="132"/>
      <c r="Q94" s="132"/>
      <c r="R94" s="132"/>
    </row>
    <row r="95" ht="14.25" spans="2:18">
      <c r="B95"/>
      <c r="C95"/>
      <c r="D95"/>
      <c r="E95"/>
      <c r="F95"/>
      <c r="G95"/>
      <c r="H95"/>
      <c r="I95"/>
      <c r="J95"/>
      <c r="K95"/>
      <c r="L95" s="132"/>
      <c r="M95" s="132"/>
      <c r="N95" s="132"/>
      <c r="O95" s="132"/>
      <c r="P95" s="132"/>
      <c r="Q95" s="132"/>
      <c r="R95" s="132"/>
    </row>
    <row r="96" ht="14.25" spans="2:18">
      <c r="B96"/>
      <c r="C96"/>
      <c r="D96"/>
      <c r="E96"/>
      <c r="F96"/>
      <c r="G96"/>
      <c r="H96"/>
      <c r="I96"/>
      <c r="J96"/>
      <c r="K96"/>
      <c r="L96" s="132"/>
      <c r="M96" s="132"/>
      <c r="N96" s="132"/>
      <c r="O96" s="132"/>
      <c r="P96" s="132"/>
      <c r="Q96" s="132"/>
      <c r="R96" s="132"/>
    </row>
    <row r="97" ht="14.25" spans="2:18">
      <c r="B97"/>
      <c r="C97"/>
      <c r="D97"/>
      <c r="E97"/>
      <c r="F97"/>
      <c r="G97"/>
      <c r="H97"/>
      <c r="I97"/>
      <c r="J97"/>
      <c r="K97"/>
      <c r="L97" s="132"/>
      <c r="M97" s="132"/>
      <c r="N97" s="132"/>
      <c r="O97" s="132"/>
      <c r="P97" s="132"/>
      <c r="Q97" s="132"/>
      <c r="R97" s="132"/>
    </row>
    <row r="98" ht="14.25" spans="2:18">
      <c r="B98"/>
      <c r="C98"/>
      <c r="D98"/>
      <c r="E98"/>
      <c r="F98"/>
      <c r="G98"/>
      <c r="H98"/>
      <c r="I98"/>
      <c r="J98"/>
      <c r="K98"/>
      <c r="L98" s="132"/>
      <c r="M98" s="132"/>
      <c r="N98" s="132"/>
      <c r="O98" s="132"/>
      <c r="P98" s="132"/>
      <c r="Q98" s="132"/>
      <c r="R98" s="132"/>
    </row>
    <row r="99" ht="14.25" spans="2:18">
      <c r="B99"/>
      <c r="C99"/>
      <c r="D99"/>
      <c r="E99"/>
      <c r="F99"/>
      <c r="G99"/>
      <c r="H99"/>
      <c r="I99"/>
      <c r="J99"/>
      <c r="K99"/>
      <c r="L99" s="132"/>
      <c r="M99" s="132"/>
      <c r="N99" s="132"/>
      <c r="O99" s="132"/>
      <c r="P99" s="132"/>
      <c r="Q99" s="132"/>
      <c r="R99" s="132"/>
    </row>
    <row r="100" ht="14.25" spans="2:18">
      <c r="B100"/>
      <c r="C100"/>
      <c r="D100"/>
      <c r="E100"/>
      <c r="F100"/>
      <c r="G100"/>
      <c r="H100"/>
      <c r="I100"/>
      <c r="J100"/>
      <c r="K100"/>
      <c r="L100" s="132"/>
      <c r="M100" s="132"/>
      <c r="N100" s="132"/>
      <c r="O100" s="132"/>
      <c r="P100" s="132"/>
      <c r="Q100" s="132"/>
      <c r="R100" s="132"/>
    </row>
    <row r="101" ht="14.25" spans="2:18">
      <c r="B101"/>
      <c r="C101"/>
      <c r="D101"/>
      <c r="E101"/>
      <c r="F101"/>
      <c r="G101"/>
      <c r="H101"/>
      <c r="I101"/>
      <c r="J101"/>
      <c r="K101"/>
      <c r="L101" s="132"/>
      <c r="M101" s="132"/>
      <c r="N101" s="132"/>
      <c r="O101" s="132"/>
      <c r="P101" s="132"/>
      <c r="Q101" s="132"/>
      <c r="R101" s="132"/>
    </row>
    <row r="102" ht="14.25" spans="2:18">
      <c r="B102"/>
      <c r="C102"/>
      <c r="D102"/>
      <c r="E102"/>
      <c r="F102"/>
      <c r="G102"/>
      <c r="H102"/>
      <c r="I102"/>
      <c r="J102"/>
      <c r="K102"/>
      <c r="L102" s="132"/>
      <c r="M102" s="132"/>
      <c r="N102" s="132"/>
      <c r="O102" s="132"/>
      <c r="P102" s="132"/>
      <c r="Q102" s="132"/>
      <c r="R102" s="132"/>
    </row>
    <row r="103" ht="14.25" spans="2:18">
      <c r="B103"/>
      <c r="C103"/>
      <c r="D103"/>
      <c r="E103"/>
      <c r="F103"/>
      <c r="G103"/>
      <c r="H103"/>
      <c r="I103"/>
      <c r="J103"/>
      <c r="K103"/>
      <c r="L103" s="132"/>
      <c r="M103" s="132"/>
      <c r="N103" s="132"/>
      <c r="O103" s="132"/>
      <c r="P103" s="132"/>
      <c r="Q103" s="132"/>
      <c r="R103" s="132"/>
    </row>
    <row r="104" ht="14.25" spans="2:18">
      <c r="B104"/>
      <c r="C104"/>
      <c r="D104"/>
      <c r="E104"/>
      <c r="F104"/>
      <c r="G104"/>
      <c r="H104"/>
      <c r="I104"/>
      <c r="J104"/>
      <c r="K104"/>
      <c r="L104" s="132"/>
      <c r="M104" s="132"/>
      <c r="N104" s="132"/>
      <c r="O104" s="132"/>
      <c r="P104" s="132"/>
      <c r="Q104" s="132"/>
      <c r="R104" s="132"/>
    </row>
    <row r="105" ht="14.25" spans="2:18">
      <c r="B105"/>
      <c r="C105"/>
      <c r="D105"/>
      <c r="E105"/>
      <c r="F105"/>
      <c r="G105"/>
      <c r="H105"/>
      <c r="I105"/>
      <c r="J105"/>
      <c r="K105"/>
      <c r="L105" s="132"/>
      <c r="M105" s="132"/>
      <c r="N105" s="132"/>
      <c r="O105" s="132"/>
      <c r="P105" s="132"/>
      <c r="Q105" s="132"/>
      <c r="R105" s="132"/>
    </row>
    <row r="106" ht="14.25" spans="2:18">
      <c r="B106"/>
      <c r="C106"/>
      <c r="D106"/>
      <c r="E106"/>
      <c r="F106"/>
      <c r="G106"/>
      <c r="H106"/>
      <c r="I106"/>
      <c r="J106"/>
      <c r="K106"/>
      <c r="L106" s="132"/>
      <c r="M106" s="132"/>
      <c r="N106" s="132"/>
      <c r="O106" s="132"/>
      <c r="P106" s="132"/>
      <c r="Q106" s="132"/>
      <c r="R106" s="132"/>
    </row>
    <row r="107" ht="14.25" spans="2:18">
      <c r="B107"/>
      <c r="C107"/>
      <c r="D107"/>
      <c r="E107"/>
      <c r="F107"/>
      <c r="G107"/>
      <c r="H107"/>
      <c r="I107"/>
      <c r="J107"/>
      <c r="K107"/>
      <c r="L107" s="132"/>
      <c r="M107" s="132"/>
      <c r="N107" s="132"/>
      <c r="O107" s="132"/>
      <c r="P107" s="132"/>
      <c r="Q107" s="132"/>
      <c r="R107" s="132"/>
    </row>
    <row r="108" ht="14.25" spans="2:18">
      <c r="B108"/>
      <c r="C108"/>
      <c r="D108"/>
      <c r="E108"/>
      <c r="F108"/>
      <c r="G108"/>
      <c r="H108"/>
      <c r="I108"/>
      <c r="J108"/>
      <c r="K108"/>
      <c r="L108" s="132"/>
      <c r="M108" s="132"/>
      <c r="N108" s="132"/>
      <c r="O108" s="132"/>
      <c r="P108" s="132"/>
      <c r="Q108" s="132"/>
      <c r="R108" s="132"/>
    </row>
    <row r="109" ht="14.25" spans="2:18">
      <c r="B109"/>
      <c r="C109"/>
      <c r="D109"/>
      <c r="E109"/>
      <c r="F109"/>
      <c r="G109"/>
      <c r="H109"/>
      <c r="I109"/>
      <c r="J109"/>
      <c r="K109"/>
      <c r="L109" s="132"/>
      <c r="M109" s="132"/>
      <c r="N109" s="132"/>
      <c r="O109" s="132"/>
      <c r="P109" s="132"/>
      <c r="Q109" s="132"/>
      <c r="R109" s="132"/>
    </row>
    <row r="110" ht="14.25" spans="2:18">
      <c r="B110"/>
      <c r="C110"/>
      <c r="D110"/>
      <c r="E110"/>
      <c r="F110"/>
      <c r="G110"/>
      <c r="H110"/>
      <c r="I110"/>
      <c r="J110"/>
      <c r="K110"/>
      <c r="L110" s="132"/>
      <c r="M110" s="132"/>
      <c r="N110" s="132"/>
      <c r="O110" s="132"/>
      <c r="P110" s="132"/>
      <c r="Q110" s="132"/>
      <c r="R110" s="132"/>
    </row>
    <row r="111" ht="14.25" spans="2:18">
      <c r="B111"/>
      <c r="C111"/>
      <c r="D111"/>
      <c r="E111"/>
      <c r="F111"/>
      <c r="G111"/>
      <c r="H111"/>
      <c r="I111"/>
      <c r="J111"/>
      <c r="K111"/>
      <c r="L111" s="132"/>
      <c r="M111" s="132"/>
      <c r="N111" s="132"/>
      <c r="O111" s="132"/>
      <c r="P111" s="132"/>
      <c r="Q111" s="132"/>
      <c r="R111" s="132"/>
    </row>
    <row r="112" ht="14.25" spans="2:18">
      <c r="B112"/>
      <c r="C112"/>
      <c r="D112"/>
      <c r="E112"/>
      <c r="F112"/>
      <c r="G112"/>
      <c r="H112"/>
      <c r="I112"/>
      <c r="J112"/>
      <c r="K112"/>
      <c r="L112" s="132"/>
      <c r="M112" s="132"/>
      <c r="N112" s="132"/>
      <c r="O112" s="132"/>
      <c r="P112" s="132"/>
      <c r="Q112" s="132"/>
      <c r="R112" s="132"/>
    </row>
    <row r="113" ht="14.25" spans="2:18">
      <c r="B113"/>
      <c r="C113"/>
      <c r="D113"/>
      <c r="E113"/>
      <c r="F113"/>
      <c r="G113"/>
      <c r="H113"/>
      <c r="I113"/>
      <c r="J113"/>
      <c r="K113"/>
      <c r="L113" s="132"/>
      <c r="M113" s="132"/>
      <c r="N113" s="132"/>
      <c r="O113" s="132"/>
      <c r="P113" s="132"/>
      <c r="Q113" s="132"/>
      <c r="R113" s="132"/>
    </row>
    <row r="114" ht="14.25" spans="2:18">
      <c r="B114"/>
      <c r="C114"/>
      <c r="D114"/>
      <c r="E114"/>
      <c r="F114"/>
      <c r="G114"/>
      <c r="H114"/>
      <c r="I114"/>
      <c r="J114"/>
      <c r="K114"/>
      <c r="L114" s="132"/>
      <c r="M114" s="132"/>
      <c r="N114" s="132"/>
      <c r="O114" s="132"/>
      <c r="P114" s="132"/>
      <c r="Q114" s="132"/>
      <c r="R114" s="132"/>
    </row>
    <row r="115" ht="14.25" spans="2:18">
      <c r="B115"/>
      <c r="C115"/>
      <c r="D115"/>
      <c r="E115"/>
      <c r="F115"/>
      <c r="G115"/>
      <c r="H115"/>
      <c r="I115"/>
      <c r="J115"/>
      <c r="K115"/>
      <c r="L115" s="132"/>
      <c r="M115" s="132"/>
      <c r="N115" s="132"/>
      <c r="O115" s="132"/>
      <c r="P115" s="132"/>
      <c r="Q115" s="132"/>
      <c r="R115" s="132"/>
    </row>
    <row r="116" ht="14.25" spans="2:18">
      <c r="B116"/>
      <c r="C116"/>
      <c r="D116"/>
      <c r="E116"/>
      <c r="F116"/>
      <c r="G116"/>
      <c r="H116"/>
      <c r="I116"/>
      <c r="J116"/>
      <c r="K116"/>
      <c r="L116" s="132"/>
      <c r="M116" s="132"/>
      <c r="N116" s="132"/>
      <c r="O116" s="132"/>
      <c r="P116" s="132"/>
      <c r="Q116" s="132"/>
      <c r="R116" s="132"/>
    </row>
    <row r="117" ht="14.25" spans="2:18">
      <c r="B117"/>
      <c r="C117"/>
      <c r="D117"/>
      <c r="E117"/>
      <c r="F117"/>
      <c r="G117"/>
      <c r="H117"/>
      <c r="I117"/>
      <c r="J117"/>
      <c r="K117"/>
      <c r="L117" s="132"/>
      <c r="M117" s="132"/>
      <c r="N117" s="132"/>
      <c r="O117" s="132"/>
      <c r="P117" s="132"/>
      <c r="Q117" s="132"/>
      <c r="R117" s="132"/>
    </row>
    <row r="118" ht="14.25" spans="2:18">
      <c r="B118"/>
      <c r="C118"/>
      <c r="D118"/>
      <c r="E118"/>
      <c r="F118"/>
      <c r="G118"/>
      <c r="H118"/>
      <c r="I118"/>
      <c r="J118"/>
      <c r="K118"/>
      <c r="L118" s="132"/>
      <c r="M118" s="132"/>
      <c r="N118" s="132"/>
      <c r="O118" s="132"/>
      <c r="P118" s="132"/>
      <c r="Q118" s="132"/>
      <c r="R118" s="132"/>
    </row>
    <row r="119" ht="14.25" spans="2:18">
      <c r="B119"/>
      <c r="C119"/>
      <c r="D119"/>
      <c r="E119"/>
      <c r="F119"/>
      <c r="G119"/>
      <c r="H119"/>
      <c r="I119"/>
      <c r="J119"/>
      <c r="K119"/>
      <c r="L119" s="132"/>
      <c r="M119" s="132"/>
      <c r="N119" s="132"/>
      <c r="O119" s="132"/>
      <c r="P119" s="132"/>
      <c r="Q119" s="132"/>
      <c r="R119" s="132"/>
    </row>
    <row r="120" ht="14.25" spans="2:18">
      <c r="B120"/>
      <c r="C120"/>
      <c r="D120"/>
      <c r="E120"/>
      <c r="F120"/>
      <c r="G120"/>
      <c r="H120"/>
      <c r="I120"/>
      <c r="J120"/>
      <c r="K120"/>
      <c r="L120" s="132"/>
      <c r="M120" s="132"/>
      <c r="N120" s="132"/>
      <c r="O120" s="132"/>
      <c r="P120" s="132"/>
      <c r="Q120" s="132"/>
      <c r="R120" s="132"/>
    </row>
    <row r="121" ht="14.25" spans="2:18">
      <c r="B121"/>
      <c r="C121"/>
      <c r="D121"/>
      <c r="E121"/>
      <c r="F121"/>
      <c r="G121"/>
      <c r="H121"/>
      <c r="I121"/>
      <c r="J121"/>
      <c r="K121"/>
      <c r="L121" s="132"/>
      <c r="M121" s="132"/>
      <c r="N121" s="132"/>
      <c r="O121" s="132"/>
      <c r="P121" s="132"/>
      <c r="Q121" s="132"/>
      <c r="R121" s="132"/>
    </row>
    <row r="122" ht="14.25" spans="2:18">
      <c r="B122"/>
      <c r="C122"/>
      <c r="D122"/>
      <c r="E122"/>
      <c r="F122"/>
      <c r="G122"/>
      <c r="H122"/>
      <c r="I122"/>
      <c r="J122"/>
      <c r="K122"/>
      <c r="L122" s="132"/>
      <c r="M122" s="132"/>
      <c r="N122" s="132"/>
      <c r="O122" s="132"/>
      <c r="P122" s="132"/>
      <c r="Q122" s="132"/>
      <c r="R122" s="132"/>
    </row>
    <row r="123" ht="14.25" spans="2:18">
      <c r="B123"/>
      <c r="C123"/>
      <c r="D123"/>
      <c r="E123"/>
      <c r="F123"/>
      <c r="G123"/>
      <c r="H123"/>
      <c r="I123"/>
      <c r="J123"/>
      <c r="K123"/>
      <c r="L123" s="132"/>
      <c r="M123" s="132"/>
      <c r="N123" s="132"/>
      <c r="O123" s="132"/>
      <c r="P123" s="132"/>
      <c r="Q123" s="132"/>
      <c r="R123" s="132"/>
    </row>
    <row r="124" ht="14.25" spans="2:18">
      <c r="B124"/>
      <c r="C124"/>
      <c r="D124"/>
      <c r="E124"/>
      <c r="F124"/>
      <c r="G124"/>
      <c r="H124"/>
      <c r="I124"/>
      <c r="J124"/>
      <c r="K124"/>
      <c r="L124" s="132"/>
      <c r="M124" s="132"/>
      <c r="N124" s="132"/>
      <c r="O124" s="132"/>
      <c r="P124" s="132"/>
      <c r="Q124" s="132"/>
      <c r="R124" s="132"/>
    </row>
    <row r="125" ht="14.25" spans="2:18">
      <c r="B125"/>
      <c r="C125"/>
      <c r="D125"/>
      <c r="E125"/>
      <c r="F125"/>
      <c r="G125"/>
      <c r="H125"/>
      <c r="I125"/>
      <c r="J125"/>
      <c r="K125"/>
      <c r="L125" s="132"/>
      <c r="M125" s="132"/>
      <c r="N125" s="132"/>
      <c r="O125" s="132"/>
      <c r="P125" s="132"/>
      <c r="Q125" s="132"/>
      <c r="R125" s="132"/>
    </row>
    <row r="126" ht="14.25" spans="2:18">
      <c r="B126"/>
      <c r="C126"/>
      <c r="D126"/>
      <c r="E126"/>
      <c r="F126"/>
      <c r="G126"/>
      <c r="H126"/>
      <c r="I126"/>
      <c r="J126"/>
      <c r="K126"/>
      <c r="L126" s="132"/>
      <c r="M126" s="132"/>
      <c r="N126" s="132"/>
      <c r="O126" s="132"/>
      <c r="P126" s="132"/>
      <c r="Q126" s="132"/>
      <c r="R126" s="132"/>
    </row>
    <row r="127" ht="14.25" spans="2:18">
      <c r="B127"/>
      <c r="C127"/>
      <c r="D127"/>
      <c r="E127"/>
      <c r="F127"/>
      <c r="G127"/>
      <c r="H127"/>
      <c r="I127"/>
      <c r="J127"/>
      <c r="K127"/>
      <c r="L127" s="132"/>
      <c r="M127" s="132"/>
      <c r="N127" s="132"/>
      <c r="O127" s="132"/>
      <c r="P127" s="132"/>
      <c r="Q127" s="132"/>
      <c r="R127" s="132"/>
    </row>
    <row r="128" ht="14.25" spans="2:18">
      <c r="B128"/>
      <c r="C128"/>
      <c r="D128"/>
      <c r="E128"/>
      <c r="F128"/>
      <c r="G128"/>
      <c r="H128"/>
      <c r="I128"/>
      <c r="J128"/>
      <c r="K128"/>
      <c r="L128" s="132"/>
      <c r="M128" s="132"/>
      <c r="N128" s="132"/>
      <c r="O128" s="132"/>
      <c r="P128" s="132"/>
      <c r="Q128" s="132"/>
      <c r="R128" s="132"/>
    </row>
    <row r="129" ht="14.25" spans="2:18">
      <c r="B129"/>
      <c r="C129"/>
      <c r="D129"/>
      <c r="E129"/>
      <c r="F129"/>
      <c r="G129"/>
      <c r="H129"/>
      <c r="I129"/>
      <c r="J129"/>
      <c r="K129"/>
      <c r="L129" s="132"/>
      <c r="M129" s="132"/>
      <c r="N129" s="132"/>
      <c r="O129" s="132"/>
      <c r="P129" s="132"/>
      <c r="Q129" s="132"/>
      <c r="R129" s="132"/>
    </row>
    <row r="130" ht="14.25" spans="2:18">
      <c r="B130"/>
      <c r="C130"/>
      <c r="D130"/>
      <c r="E130"/>
      <c r="F130"/>
      <c r="G130"/>
      <c r="H130"/>
      <c r="I130"/>
      <c r="J130"/>
      <c r="K130"/>
      <c r="L130" s="132"/>
      <c r="M130" s="132"/>
      <c r="N130" s="132"/>
      <c r="O130" s="132"/>
      <c r="P130" s="132"/>
      <c r="Q130" s="132"/>
      <c r="R130" s="132"/>
    </row>
    <row r="131" ht="14.25" spans="2:18">
      <c r="B131"/>
      <c r="C131"/>
      <c r="D131"/>
      <c r="E131"/>
      <c r="F131"/>
      <c r="G131"/>
      <c r="H131"/>
      <c r="I131"/>
      <c r="J131"/>
      <c r="K131"/>
      <c r="L131" s="132"/>
      <c r="M131" s="132"/>
      <c r="N131" s="132"/>
      <c r="O131" s="132"/>
      <c r="P131" s="132"/>
      <c r="Q131" s="132"/>
      <c r="R131" s="132"/>
    </row>
    <row r="132" ht="14.25" spans="2:18">
      <c r="B132"/>
      <c r="C132"/>
      <c r="D132"/>
      <c r="E132"/>
      <c r="F132"/>
      <c r="G132"/>
      <c r="H132"/>
      <c r="I132"/>
      <c r="J132"/>
      <c r="K132"/>
      <c r="L132" s="132"/>
      <c r="M132" s="132"/>
      <c r="N132" s="132"/>
      <c r="O132" s="132"/>
      <c r="P132" s="132"/>
      <c r="Q132" s="132"/>
      <c r="R132" s="132"/>
    </row>
    <row r="133" ht="14.25" spans="2:18">
      <c r="B133"/>
      <c r="C133"/>
      <c r="D133"/>
      <c r="E133"/>
      <c r="F133"/>
      <c r="G133"/>
      <c r="H133"/>
      <c r="I133"/>
      <c r="J133"/>
      <c r="K133"/>
      <c r="L133" s="132"/>
      <c r="M133" s="132"/>
      <c r="N133" s="132"/>
      <c r="O133" s="132"/>
      <c r="P133" s="132"/>
      <c r="Q133" s="132"/>
      <c r="R133" s="132"/>
    </row>
    <row r="134" ht="14.25" spans="2:18">
      <c r="B134"/>
      <c r="C134"/>
      <c r="D134"/>
      <c r="E134"/>
      <c r="F134"/>
      <c r="G134"/>
      <c r="H134"/>
      <c r="I134"/>
      <c r="J134"/>
      <c r="K134"/>
      <c r="L134" s="132"/>
      <c r="M134" s="132"/>
      <c r="N134" s="132"/>
      <c r="O134" s="132"/>
      <c r="P134" s="132"/>
      <c r="Q134" s="132"/>
      <c r="R134" s="132"/>
    </row>
    <row r="135" ht="14.25" spans="2:18">
      <c r="B135"/>
      <c r="C135"/>
      <c r="D135"/>
      <c r="E135"/>
      <c r="F135"/>
      <c r="G135"/>
      <c r="H135"/>
      <c r="I135"/>
      <c r="J135"/>
      <c r="K135"/>
      <c r="L135" s="132"/>
      <c r="M135" s="132"/>
      <c r="N135" s="132"/>
      <c r="O135" s="132"/>
      <c r="P135" s="132"/>
      <c r="Q135" s="132"/>
      <c r="R135" s="132"/>
    </row>
    <row r="136" ht="14.25" spans="2:18">
      <c r="B136"/>
      <c r="C136"/>
      <c r="D136"/>
      <c r="E136"/>
      <c r="F136"/>
      <c r="G136"/>
      <c r="H136"/>
      <c r="I136"/>
      <c r="J136"/>
      <c r="K136"/>
      <c r="L136" s="132"/>
      <c r="M136" s="132"/>
      <c r="N136" s="132"/>
      <c r="O136" s="132"/>
      <c r="P136" s="132"/>
      <c r="Q136" s="132"/>
      <c r="R136" s="132"/>
    </row>
    <row r="137" ht="14.25" spans="2:18">
      <c r="B137"/>
      <c r="C137"/>
      <c r="D137"/>
      <c r="E137"/>
      <c r="F137"/>
      <c r="G137"/>
      <c r="H137"/>
      <c r="I137"/>
      <c r="J137"/>
      <c r="K137"/>
      <c r="L137" s="132"/>
      <c r="M137" s="132"/>
      <c r="N137" s="132"/>
      <c r="O137" s="132"/>
      <c r="P137" s="132"/>
      <c r="Q137" s="132"/>
      <c r="R137" s="132"/>
    </row>
    <row r="138" ht="14.25" spans="2:18">
      <c r="B138"/>
      <c r="C138"/>
      <c r="D138"/>
      <c r="E138"/>
      <c r="F138"/>
      <c r="G138"/>
      <c r="H138"/>
      <c r="I138"/>
      <c r="J138"/>
      <c r="K138"/>
      <c r="L138" s="132"/>
      <c r="M138" s="132"/>
      <c r="N138" s="132"/>
      <c r="O138" s="132"/>
      <c r="P138" s="132"/>
      <c r="Q138" s="132"/>
      <c r="R138" s="132"/>
    </row>
    <row r="139" ht="14.25" spans="2:18">
      <c r="B139"/>
      <c r="C139"/>
      <c r="D139"/>
      <c r="E139"/>
      <c r="F139"/>
      <c r="G139"/>
      <c r="H139"/>
      <c r="I139"/>
      <c r="J139"/>
      <c r="K139"/>
      <c r="L139" s="132"/>
      <c r="M139" s="132"/>
      <c r="N139" s="132"/>
      <c r="O139" s="132"/>
      <c r="P139" s="132"/>
      <c r="Q139" s="132"/>
      <c r="R139" s="132"/>
    </row>
    <row r="140" ht="14.25" spans="2:18">
      <c r="B140"/>
      <c r="C140"/>
      <c r="D140"/>
      <c r="E140"/>
      <c r="F140"/>
      <c r="G140"/>
      <c r="H140"/>
      <c r="I140"/>
      <c r="J140"/>
      <c r="K140"/>
      <c r="L140" s="132"/>
      <c r="M140" s="132"/>
      <c r="N140" s="132"/>
      <c r="O140" s="132"/>
      <c r="P140" s="132"/>
      <c r="Q140" s="132"/>
      <c r="R140" s="132"/>
    </row>
    <row r="141" ht="14.25" spans="2:18">
      <c r="B141"/>
      <c r="C141"/>
      <c r="D141"/>
      <c r="E141"/>
      <c r="F141"/>
      <c r="G141"/>
      <c r="H141"/>
      <c r="I141"/>
      <c r="J141"/>
      <c r="K141"/>
      <c r="L141" s="132"/>
      <c r="M141" s="132"/>
      <c r="N141" s="132"/>
      <c r="O141" s="132"/>
      <c r="P141" s="132"/>
      <c r="Q141" s="132"/>
      <c r="R141" s="132"/>
    </row>
    <row r="142" ht="14.25" spans="2:18">
      <c r="B142"/>
      <c r="C142"/>
      <c r="D142"/>
      <c r="E142"/>
      <c r="F142"/>
      <c r="G142"/>
      <c r="H142"/>
      <c r="I142"/>
      <c r="J142"/>
      <c r="K142"/>
      <c r="L142" s="132"/>
      <c r="M142" s="132"/>
      <c r="N142" s="132"/>
      <c r="O142" s="132"/>
      <c r="P142" s="132"/>
      <c r="Q142" s="132"/>
      <c r="R142" s="132"/>
    </row>
    <row r="143" ht="14.25" spans="2:18">
      <c r="B143"/>
      <c r="C143"/>
      <c r="D143"/>
      <c r="E143"/>
      <c r="F143"/>
      <c r="G143"/>
      <c r="H143"/>
      <c r="I143"/>
      <c r="J143"/>
      <c r="K143"/>
      <c r="L143" s="132"/>
      <c r="M143" s="132"/>
      <c r="N143" s="132"/>
      <c r="O143" s="132"/>
      <c r="P143" s="132"/>
      <c r="Q143" s="132"/>
      <c r="R143" s="132"/>
    </row>
    <row r="144" ht="14.25" spans="2:18">
      <c r="B144"/>
      <c r="C144"/>
      <c r="D144"/>
      <c r="E144"/>
      <c r="F144"/>
      <c r="G144"/>
      <c r="H144"/>
      <c r="I144"/>
      <c r="J144"/>
      <c r="K144"/>
      <c r="L144" s="132"/>
      <c r="M144" s="132"/>
      <c r="N144" s="132"/>
      <c r="O144" s="132"/>
      <c r="P144" s="132"/>
      <c r="Q144" s="132"/>
      <c r="R144" s="132"/>
    </row>
    <row r="145" ht="14.25" spans="2:18">
      <c r="B145"/>
      <c r="C145"/>
      <c r="D145"/>
      <c r="E145"/>
      <c r="F145"/>
      <c r="G145"/>
      <c r="H145"/>
      <c r="I145"/>
      <c r="J145"/>
      <c r="K145"/>
      <c r="L145" s="132"/>
      <c r="M145" s="132"/>
      <c r="N145" s="132"/>
      <c r="O145" s="132"/>
      <c r="P145" s="132"/>
      <c r="Q145" s="132"/>
      <c r="R145" s="132"/>
    </row>
    <row r="146" ht="14.25" spans="2:18">
      <c r="B146"/>
      <c r="C146"/>
      <c r="D146"/>
      <c r="E146"/>
      <c r="F146"/>
      <c r="G146"/>
      <c r="H146"/>
      <c r="I146"/>
      <c r="J146"/>
      <c r="K146"/>
      <c r="L146" s="132"/>
      <c r="M146" s="132"/>
      <c r="N146" s="132"/>
      <c r="O146" s="132"/>
      <c r="P146" s="132"/>
      <c r="Q146" s="132"/>
      <c r="R146" s="132"/>
    </row>
    <row r="147" ht="14.25" spans="2:18">
      <c r="B147"/>
      <c r="C147"/>
      <c r="D147"/>
      <c r="E147"/>
      <c r="F147"/>
      <c r="G147"/>
      <c r="H147"/>
      <c r="I147"/>
      <c r="J147"/>
      <c r="K147"/>
      <c r="L147" s="132"/>
      <c r="M147" s="132"/>
      <c r="N147" s="132"/>
      <c r="O147" s="132"/>
      <c r="P147" s="132"/>
      <c r="Q147" s="132"/>
      <c r="R147" s="132"/>
    </row>
    <row r="148" ht="14.25" spans="2:18">
      <c r="B148"/>
      <c r="C148"/>
      <c r="D148"/>
      <c r="E148"/>
      <c r="F148"/>
      <c r="G148"/>
      <c r="H148"/>
      <c r="I148"/>
      <c r="J148"/>
      <c r="K148"/>
      <c r="L148" s="132"/>
      <c r="M148" s="132"/>
      <c r="N148" s="132"/>
      <c r="O148" s="132"/>
      <c r="P148" s="132"/>
      <c r="Q148" s="132"/>
      <c r="R148" s="132"/>
    </row>
    <row r="149" ht="14.25" spans="2:18">
      <c r="B149"/>
      <c r="C149"/>
      <c r="D149"/>
      <c r="E149"/>
      <c r="F149"/>
      <c r="G149"/>
      <c r="H149"/>
      <c r="I149"/>
      <c r="J149"/>
      <c r="K149"/>
      <c r="L149" s="132"/>
      <c r="M149" s="132"/>
      <c r="N149" s="132"/>
      <c r="O149" s="132"/>
      <c r="P149" s="132"/>
      <c r="Q149" s="132"/>
      <c r="R149" s="132"/>
    </row>
    <row r="150" ht="14.25" spans="2:18">
      <c r="B150"/>
      <c r="C150"/>
      <c r="D150"/>
      <c r="E150"/>
      <c r="F150"/>
      <c r="G150"/>
      <c r="H150"/>
      <c r="I150"/>
      <c r="J150"/>
      <c r="K150"/>
      <c r="L150" s="132"/>
      <c r="M150" s="132"/>
      <c r="N150" s="132"/>
      <c r="O150" s="132"/>
      <c r="P150" s="132"/>
      <c r="Q150" s="132"/>
      <c r="R150" s="132"/>
    </row>
    <row r="151" ht="14.25" spans="2:18">
      <c r="B151"/>
      <c r="C151"/>
      <c r="D151"/>
      <c r="E151"/>
      <c r="F151"/>
      <c r="G151"/>
      <c r="H151"/>
      <c r="I151"/>
      <c r="J151"/>
      <c r="K151"/>
      <c r="L151" s="132"/>
      <c r="M151" s="132"/>
      <c r="N151" s="132"/>
      <c r="O151" s="132"/>
      <c r="P151" s="132"/>
      <c r="Q151" s="132"/>
      <c r="R151" s="132"/>
    </row>
    <row r="152" ht="14.25" spans="2:18">
      <c r="B152"/>
      <c r="C152"/>
      <c r="D152"/>
      <c r="E152"/>
      <c r="F152"/>
      <c r="G152"/>
      <c r="H152"/>
      <c r="I152"/>
      <c r="J152"/>
      <c r="K152"/>
      <c r="L152" s="132"/>
      <c r="M152" s="132"/>
      <c r="N152" s="132"/>
      <c r="O152" s="132"/>
      <c r="P152" s="132"/>
      <c r="Q152" s="132"/>
      <c r="R152" s="132"/>
    </row>
    <row r="153" ht="14.25" spans="2:18">
      <c r="B153"/>
      <c r="C153"/>
      <c r="D153"/>
      <c r="E153"/>
      <c r="F153"/>
      <c r="G153"/>
      <c r="H153"/>
      <c r="I153"/>
      <c r="J153"/>
      <c r="K153"/>
      <c r="L153" s="132"/>
      <c r="M153" s="132"/>
      <c r="N153" s="132"/>
      <c r="O153" s="132"/>
      <c r="P153" s="132"/>
      <c r="Q153" s="132"/>
      <c r="R153" s="132"/>
    </row>
    <row r="154" ht="14.25" spans="2:18">
      <c r="B154"/>
      <c r="C154"/>
      <c r="D154"/>
      <c r="E154"/>
      <c r="F154"/>
      <c r="G154"/>
      <c r="H154"/>
      <c r="I154"/>
      <c r="J154"/>
      <c r="K154"/>
      <c r="L154" s="132"/>
      <c r="M154" s="132"/>
      <c r="N154" s="132"/>
      <c r="O154" s="132"/>
      <c r="P154" s="132"/>
      <c r="Q154" s="132"/>
      <c r="R154" s="132"/>
    </row>
    <row r="155" ht="14.25" spans="2:18">
      <c r="B155"/>
      <c r="C155"/>
      <c r="D155"/>
      <c r="E155"/>
      <c r="F155"/>
      <c r="G155"/>
      <c r="H155"/>
      <c r="I155"/>
      <c r="J155"/>
      <c r="K155"/>
      <c r="L155" s="132"/>
      <c r="M155" s="132"/>
      <c r="N155" s="132"/>
      <c r="O155" s="132"/>
      <c r="P155" s="132"/>
      <c r="Q155" s="132"/>
      <c r="R155" s="132"/>
    </row>
    <row r="156" ht="14.25" spans="2:18">
      <c r="B156"/>
      <c r="C156"/>
      <c r="D156"/>
      <c r="E156"/>
      <c r="F156"/>
      <c r="G156"/>
      <c r="H156"/>
      <c r="I156"/>
      <c r="J156"/>
      <c r="K156"/>
      <c r="L156" s="132"/>
      <c r="M156" s="132"/>
      <c r="N156" s="132"/>
      <c r="O156" s="132"/>
      <c r="P156" s="132"/>
      <c r="Q156" s="132"/>
      <c r="R156" s="132"/>
    </row>
    <row r="157" ht="14.25" spans="2:18">
      <c r="B157"/>
      <c r="C157"/>
      <c r="D157"/>
      <c r="E157"/>
      <c r="F157"/>
      <c r="G157"/>
      <c r="H157"/>
      <c r="I157"/>
      <c r="J157"/>
      <c r="K157"/>
      <c r="L157" s="132"/>
      <c r="M157" s="132"/>
      <c r="N157" s="132"/>
      <c r="O157" s="132"/>
      <c r="P157" s="132"/>
      <c r="Q157" s="132"/>
      <c r="R157" s="132"/>
    </row>
    <row r="158" ht="14.25" spans="2:18">
      <c r="B158"/>
      <c r="C158"/>
      <c r="D158"/>
      <c r="E158"/>
      <c r="F158"/>
      <c r="G158"/>
      <c r="H158"/>
      <c r="I158"/>
      <c r="J158"/>
      <c r="K158"/>
      <c r="L158" s="132"/>
      <c r="M158" s="132"/>
      <c r="N158" s="132"/>
      <c r="O158" s="132"/>
      <c r="P158" s="132"/>
      <c r="Q158" s="132"/>
      <c r="R158" s="132"/>
    </row>
    <row r="159" ht="14.25" spans="2:18">
      <c r="B159"/>
      <c r="C159"/>
      <c r="D159"/>
      <c r="E159"/>
      <c r="F159"/>
      <c r="G159"/>
      <c r="H159"/>
      <c r="I159"/>
      <c r="J159"/>
      <c r="K159"/>
      <c r="L159" s="132"/>
      <c r="M159" s="132"/>
      <c r="N159" s="132"/>
      <c r="O159" s="132"/>
      <c r="P159" s="132"/>
      <c r="Q159" s="132"/>
      <c r="R159" s="132"/>
    </row>
    <row r="160" ht="14.25" spans="2:18">
      <c r="B160"/>
      <c r="C160"/>
      <c r="D160"/>
      <c r="E160"/>
      <c r="F160"/>
      <c r="G160"/>
      <c r="H160"/>
      <c r="I160"/>
      <c r="J160"/>
      <c r="K160"/>
      <c r="L160" s="132"/>
      <c r="M160" s="132"/>
      <c r="N160" s="132"/>
      <c r="O160" s="132"/>
      <c r="P160" s="132"/>
      <c r="Q160" s="132"/>
      <c r="R160" s="132"/>
    </row>
    <row r="161" ht="14.25" spans="2:18">
      <c r="B161"/>
      <c r="C161"/>
      <c r="D161"/>
      <c r="E161"/>
      <c r="F161"/>
      <c r="G161"/>
      <c r="H161"/>
      <c r="I161"/>
      <c r="J161"/>
      <c r="K161"/>
      <c r="L161" s="132"/>
      <c r="M161" s="132"/>
      <c r="N161" s="132"/>
      <c r="O161" s="132"/>
      <c r="P161" s="132"/>
      <c r="Q161" s="132"/>
      <c r="R161" s="132"/>
    </row>
    <row r="162" ht="14.25" spans="1:18">
      <c r="A162"/>
      <c r="B162"/>
      <c r="C162"/>
      <c r="D162"/>
      <c r="E162"/>
      <c r="F162"/>
      <c r="G162"/>
      <c r="H162"/>
      <c r="I162"/>
      <c r="J162"/>
      <c r="K162"/>
      <c r="L162" s="132"/>
      <c r="M162" s="132"/>
      <c r="N162" s="132"/>
      <c r="O162" s="132"/>
      <c r="P162" s="132"/>
      <c r="Q162" s="132"/>
      <c r="R162" s="132"/>
    </row>
    <row r="163" ht="14.25" spans="1:18">
      <c r="A163"/>
      <c r="B163"/>
      <c r="C163"/>
      <c r="D163"/>
      <c r="E163"/>
      <c r="F163"/>
      <c r="G163"/>
      <c r="H163"/>
      <c r="I163"/>
      <c r="J163"/>
      <c r="K163"/>
      <c r="L163" s="132"/>
      <c r="M163" s="132"/>
      <c r="N163" s="132"/>
      <c r="O163" s="132"/>
      <c r="P163" s="132"/>
      <c r="Q163" s="132"/>
      <c r="R163" s="132"/>
    </row>
    <row r="164" ht="14.25" spans="1:18">
      <c r="A164"/>
      <c r="B164"/>
      <c r="C164"/>
      <c r="D164"/>
      <c r="E164"/>
      <c r="F164"/>
      <c r="G164"/>
      <c r="H164"/>
      <c r="I164"/>
      <c r="J164"/>
      <c r="K164"/>
      <c r="L164" s="132"/>
      <c r="M164" s="132"/>
      <c r="N164" s="132"/>
      <c r="O164" s="132"/>
      <c r="P164" s="132"/>
      <c r="Q164" s="132"/>
      <c r="R164" s="132"/>
    </row>
    <row r="165" ht="14.25" spans="1:18">
      <c r="A165"/>
      <c r="B165"/>
      <c r="C165"/>
      <c r="D165"/>
      <c r="E165"/>
      <c r="F165"/>
      <c r="G165"/>
      <c r="H165"/>
      <c r="I165"/>
      <c r="J165"/>
      <c r="K165"/>
      <c r="L165" s="132"/>
      <c r="M165" s="132"/>
      <c r="N165" s="132"/>
      <c r="O165" s="132"/>
      <c r="P165" s="132"/>
      <c r="Q165" s="132"/>
      <c r="R165" s="132"/>
    </row>
    <row r="166" ht="14.25" spans="1:18">
      <c r="A166"/>
      <c r="B166"/>
      <c r="C166"/>
      <c r="D166"/>
      <c r="E166"/>
      <c r="F166"/>
      <c r="G166"/>
      <c r="H166"/>
      <c r="I166"/>
      <c r="J166"/>
      <c r="K166"/>
      <c r="L166" s="132"/>
      <c r="M166" s="132"/>
      <c r="N166" s="132"/>
      <c r="O166" s="132"/>
      <c r="P166" s="132"/>
      <c r="Q166" s="132"/>
      <c r="R166" s="132"/>
    </row>
    <row r="167" ht="14.25" spans="1:17">
      <c r="A167"/>
      <c r="B167"/>
      <c r="C167"/>
      <c r="D167"/>
      <c r="E167"/>
      <c r="F167"/>
      <c r="G167"/>
      <c r="H167"/>
      <c r="I167"/>
      <c r="J167"/>
      <c r="K167"/>
      <c r="L167" s="132"/>
      <c r="M167" s="132"/>
      <c r="N167" s="132"/>
      <c r="O167" s="132"/>
      <c r="P167" s="132"/>
      <c r="Q167" s="132"/>
    </row>
    <row r="168" ht="14.25" spans="1:17">
      <c r="A168"/>
      <c r="B168"/>
      <c r="C168"/>
      <c r="D168"/>
      <c r="E168"/>
      <c r="F168"/>
      <c r="G168"/>
      <c r="H168"/>
      <c r="I168"/>
      <c r="J168"/>
      <c r="K168"/>
      <c r="L168" s="132"/>
      <c r="M168" s="132"/>
      <c r="N168" s="132"/>
      <c r="O168" s="132"/>
      <c r="P168" s="132"/>
      <c r="Q168" s="132"/>
    </row>
    <row r="169" ht="14.25" spans="1:17">
      <c r="A169"/>
      <c r="B169"/>
      <c r="C169"/>
      <c r="D169"/>
      <c r="E169"/>
      <c r="F169"/>
      <c r="G169"/>
      <c r="H169"/>
      <c r="I169"/>
      <c r="J169"/>
      <c r="K169"/>
      <c r="L169" s="132"/>
      <c r="M169" s="132"/>
      <c r="N169" s="132"/>
      <c r="O169" s="132"/>
      <c r="P169" s="132"/>
      <c r="Q169" s="132"/>
    </row>
    <row r="170" ht="14.25" spans="1:17">
      <c r="A170"/>
      <c r="B170"/>
      <c r="C170"/>
      <c r="D170"/>
      <c r="E170"/>
      <c r="F170"/>
      <c r="G170"/>
      <c r="H170"/>
      <c r="I170"/>
      <c r="J170"/>
      <c r="K170"/>
      <c r="L170" s="132"/>
      <c r="M170" s="132"/>
      <c r="N170" s="132"/>
      <c r="O170" s="132"/>
      <c r="P170" s="132"/>
      <c r="Q170" s="132"/>
    </row>
    <row r="171" ht="14.25" spans="1:17">
      <c r="A171"/>
      <c r="B171"/>
      <c r="C171"/>
      <c r="D171"/>
      <c r="E171"/>
      <c r="F171"/>
      <c r="G171"/>
      <c r="H171"/>
      <c r="I171"/>
      <c r="J171"/>
      <c r="K171"/>
      <c r="L171" s="132"/>
      <c r="M171" s="132"/>
      <c r="N171" s="132"/>
      <c r="O171" s="132"/>
      <c r="P171" s="132"/>
      <c r="Q171" s="132"/>
    </row>
    <row r="172" ht="14.25" spans="1:17">
      <c r="A172"/>
      <c r="B172"/>
      <c r="C172"/>
      <c r="D172"/>
      <c r="E172"/>
      <c r="F172"/>
      <c r="G172"/>
      <c r="H172"/>
      <c r="I172"/>
      <c r="J172"/>
      <c r="K172"/>
      <c r="L172" s="132"/>
      <c r="M172" s="132"/>
      <c r="N172" s="132"/>
      <c r="O172" s="132"/>
      <c r="P172" s="132"/>
      <c r="Q172" s="132"/>
    </row>
    <row r="173" ht="14.25" spans="1:17">
      <c r="A173"/>
      <c r="B173"/>
      <c r="C173"/>
      <c r="D173"/>
      <c r="E173"/>
      <c r="F173"/>
      <c r="G173"/>
      <c r="H173"/>
      <c r="I173"/>
      <c r="J173"/>
      <c r="K173"/>
      <c r="L173" s="132"/>
      <c r="M173" s="132"/>
      <c r="N173" s="132"/>
      <c r="O173" s="132"/>
      <c r="P173" s="132"/>
      <c r="Q173" s="132"/>
    </row>
    <row r="174" ht="14.25" spans="1:17">
      <c r="A174"/>
      <c r="B174"/>
      <c r="C174"/>
      <c r="D174"/>
      <c r="E174"/>
      <c r="F174"/>
      <c r="G174"/>
      <c r="H174"/>
      <c r="I174"/>
      <c r="J174"/>
      <c r="K174"/>
      <c r="L174" s="132"/>
      <c r="M174" s="132"/>
      <c r="N174" s="132"/>
      <c r="O174" s="132"/>
      <c r="P174" s="132"/>
      <c r="Q174" s="132"/>
    </row>
    <row r="175" ht="14.25" spans="1:17">
      <c r="A175"/>
      <c r="B175"/>
      <c r="C175"/>
      <c r="D175"/>
      <c r="E175"/>
      <c r="F175"/>
      <c r="G175"/>
      <c r="H175"/>
      <c r="I175"/>
      <c r="J175"/>
      <c r="K175"/>
      <c r="L175" s="132"/>
      <c r="M175" s="132"/>
      <c r="N175" s="132"/>
      <c r="O175" s="132"/>
      <c r="P175" s="132"/>
      <c r="Q175" s="132"/>
    </row>
    <row r="176" ht="14.25" spans="1:17">
      <c r="A176"/>
      <c r="B176"/>
      <c r="C176"/>
      <c r="D176"/>
      <c r="E176"/>
      <c r="F176"/>
      <c r="G176"/>
      <c r="H176"/>
      <c r="I176"/>
      <c r="J176"/>
      <c r="K176"/>
      <c r="L176" s="132"/>
      <c r="M176" s="132"/>
      <c r="N176" s="132"/>
      <c r="O176" s="132"/>
      <c r="P176" s="132"/>
      <c r="Q176" s="132"/>
    </row>
    <row r="177" ht="14.25" spans="1:17">
      <c r="A177"/>
      <c r="B177"/>
      <c r="C177"/>
      <c r="D177"/>
      <c r="E177"/>
      <c r="F177"/>
      <c r="G177"/>
      <c r="H177"/>
      <c r="I177"/>
      <c r="J177"/>
      <c r="K177"/>
      <c r="L177" s="132"/>
      <c r="M177" s="132"/>
      <c r="N177" s="132"/>
      <c r="O177" s="132"/>
      <c r="P177" s="132"/>
      <c r="Q177" s="132"/>
    </row>
    <row r="178" ht="14.25" spans="1:17">
      <c r="A178"/>
      <c r="B178"/>
      <c r="C178"/>
      <c r="D178"/>
      <c r="E178"/>
      <c r="F178"/>
      <c r="G178"/>
      <c r="H178"/>
      <c r="I178"/>
      <c r="J178"/>
      <c r="K178"/>
      <c r="L178" s="132"/>
      <c r="M178" s="132"/>
      <c r="N178" s="132"/>
      <c r="O178" s="132"/>
      <c r="P178" s="132"/>
      <c r="Q178" s="132"/>
    </row>
    <row r="179" ht="14.25" spans="1:17">
      <c r="A179"/>
      <c r="B179"/>
      <c r="C179"/>
      <c r="D179"/>
      <c r="E179"/>
      <c r="F179"/>
      <c r="G179"/>
      <c r="H179"/>
      <c r="I179"/>
      <c r="J179"/>
      <c r="K179"/>
      <c r="L179" s="132"/>
      <c r="M179" s="132"/>
      <c r="N179" s="132"/>
      <c r="O179" s="132"/>
      <c r="P179" s="132"/>
      <c r="Q179" s="132"/>
    </row>
    <row r="180" ht="14.25" spans="1:17">
      <c r="A180"/>
      <c r="B180"/>
      <c r="C180"/>
      <c r="D180"/>
      <c r="E180"/>
      <c r="F180"/>
      <c r="G180"/>
      <c r="H180"/>
      <c r="I180"/>
      <c r="J180"/>
      <c r="K180"/>
      <c r="L180" s="132"/>
      <c r="M180" s="132"/>
      <c r="N180" s="132"/>
      <c r="O180" s="132"/>
      <c r="P180" s="132"/>
      <c r="Q180" s="132"/>
    </row>
    <row r="181" ht="14.25" spans="1:17">
      <c r="A181"/>
      <c r="B181"/>
      <c r="C181"/>
      <c r="D181"/>
      <c r="E181"/>
      <c r="F181"/>
      <c r="G181"/>
      <c r="H181"/>
      <c r="I181"/>
      <c r="J181"/>
      <c r="K181"/>
      <c r="L181" s="132"/>
      <c r="M181" s="132"/>
      <c r="N181" s="132"/>
      <c r="O181" s="132"/>
      <c r="P181" s="132"/>
      <c r="Q181" s="132"/>
    </row>
    <row r="182" ht="14.25" spans="1:17">
      <c r="A182"/>
      <c r="B182"/>
      <c r="C182"/>
      <c r="D182"/>
      <c r="E182"/>
      <c r="F182"/>
      <c r="G182"/>
      <c r="H182"/>
      <c r="I182"/>
      <c r="J182"/>
      <c r="K182"/>
      <c r="L182" s="132"/>
      <c r="M182" s="132"/>
      <c r="N182" s="132"/>
      <c r="O182" s="132"/>
      <c r="P182" s="132"/>
      <c r="Q182" s="132"/>
    </row>
    <row r="183" ht="14.25" spans="1:17">
      <c r="A183"/>
      <c r="B183"/>
      <c r="C183"/>
      <c r="D183"/>
      <c r="E183"/>
      <c r="F183"/>
      <c r="G183"/>
      <c r="H183"/>
      <c r="I183"/>
      <c r="J183"/>
      <c r="K183"/>
      <c r="L183" s="132"/>
      <c r="M183" s="132"/>
      <c r="N183" s="132"/>
      <c r="O183" s="132"/>
      <c r="P183" s="132"/>
      <c r="Q183" s="132"/>
    </row>
    <row r="184" ht="14.25" spans="1:17">
      <c r="A184"/>
      <c r="B184"/>
      <c r="C184"/>
      <c r="D184"/>
      <c r="E184"/>
      <c r="F184"/>
      <c r="G184"/>
      <c r="H184"/>
      <c r="I184"/>
      <c r="J184"/>
      <c r="K184"/>
      <c r="L184" s="132"/>
      <c r="M184" s="132"/>
      <c r="N184" s="132"/>
      <c r="O184" s="132"/>
      <c r="P184" s="132"/>
      <c r="Q184" s="132"/>
    </row>
    <row r="185" ht="14.25" spans="1:17">
      <c r="A185"/>
      <c r="B185"/>
      <c r="C185"/>
      <c r="D185"/>
      <c r="E185"/>
      <c r="F185"/>
      <c r="G185"/>
      <c r="H185"/>
      <c r="I185"/>
      <c r="J185"/>
      <c r="K185"/>
      <c r="L185" s="132"/>
      <c r="M185" s="132"/>
      <c r="N185" s="132"/>
      <c r="O185" s="132"/>
      <c r="P185" s="132"/>
      <c r="Q185" s="132"/>
    </row>
    <row r="186" ht="14.25" spans="1:17">
      <c r="A186"/>
      <c r="B186"/>
      <c r="C186"/>
      <c r="D186"/>
      <c r="E186"/>
      <c r="F186"/>
      <c r="G186"/>
      <c r="H186"/>
      <c r="I186"/>
      <c r="J186"/>
      <c r="K186"/>
      <c r="L186" s="132"/>
      <c r="M186" s="132"/>
      <c r="N186" s="132"/>
      <c r="O186" s="132"/>
      <c r="P186" s="132"/>
      <c r="Q186" s="132"/>
    </row>
    <row r="187" ht="14.25" spans="1:17">
      <c r="A187"/>
      <c r="B187"/>
      <c r="C187"/>
      <c r="D187"/>
      <c r="E187"/>
      <c r="F187"/>
      <c r="G187"/>
      <c r="H187"/>
      <c r="I187"/>
      <c r="J187"/>
      <c r="K187"/>
      <c r="L187" s="132"/>
      <c r="M187" s="132"/>
      <c r="N187" s="132"/>
      <c r="O187" s="132"/>
      <c r="P187" s="132"/>
      <c r="Q187" s="132"/>
    </row>
    <row r="188" ht="14.25" spans="1:17">
      <c r="A188"/>
      <c r="B188"/>
      <c r="C188"/>
      <c r="D188"/>
      <c r="E188"/>
      <c r="F188"/>
      <c r="G188"/>
      <c r="H188"/>
      <c r="I188"/>
      <c r="J188"/>
      <c r="K188"/>
      <c r="L188" s="132"/>
      <c r="M188" s="132"/>
      <c r="N188" s="132"/>
      <c r="O188" s="132"/>
      <c r="P188" s="132"/>
      <c r="Q188" s="132"/>
    </row>
    <row r="189" ht="14.25" spans="1:17">
      <c r="A189"/>
      <c r="B189"/>
      <c r="C189"/>
      <c r="D189"/>
      <c r="E189"/>
      <c r="F189"/>
      <c r="G189"/>
      <c r="H189"/>
      <c r="I189"/>
      <c r="J189"/>
      <c r="K189"/>
      <c r="L189" s="132"/>
      <c r="M189" s="132"/>
      <c r="N189" s="132"/>
      <c r="O189" s="132"/>
      <c r="P189" s="132"/>
      <c r="Q189" s="132"/>
    </row>
    <row r="190" ht="14.25" spans="1:17">
      <c r="A190"/>
      <c r="B190"/>
      <c r="C190"/>
      <c r="D190"/>
      <c r="E190"/>
      <c r="F190"/>
      <c r="G190"/>
      <c r="H190"/>
      <c r="I190"/>
      <c r="J190"/>
      <c r="K190"/>
      <c r="L190" s="132"/>
      <c r="M190" s="132"/>
      <c r="N190" s="132"/>
      <c r="O190" s="132"/>
      <c r="P190" s="132"/>
      <c r="Q190" s="132"/>
    </row>
    <row r="191" ht="14.25" spans="1:17">
      <c r="A191"/>
      <c r="B191"/>
      <c r="C191"/>
      <c r="D191"/>
      <c r="E191"/>
      <c r="F191"/>
      <c r="G191"/>
      <c r="H191"/>
      <c r="I191"/>
      <c r="J191"/>
      <c r="K191"/>
      <c r="L191" s="132"/>
      <c r="M191" s="132"/>
      <c r="N191" s="132"/>
      <c r="O191" s="132"/>
      <c r="P191" s="132"/>
      <c r="Q191" s="132"/>
    </row>
    <row r="192" ht="14.25" spans="1:17">
      <c r="A192"/>
      <c r="B192"/>
      <c r="C192"/>
      <c r="D192"/>
      <c r="E192"/>
      <c r="F192"/>
      <c r="G192"/>
      <c r="H192"/>
      <c r="I192"/>
      <c r="J192"/>
      <c r="K192"/>
      <c r="L192" s="132"/>
      <c r="M192" s="132"/>
      <c r="N192" s="132"/>
      <c r="O192" s="132"/>
      <c r="P192" s="132"/>
      <c r="Q192" s="132"/>
    </row>
    <row r="193" ht="14.25" spans="1:17">
      <c r="A193"/>
      <c r="B193"/>
      <c r="C193"/>
      <c r="D193"/>
      <c r="E193"/>
      <c r="F193"/>
      <c r="G193"/>
      <c r="H193"/>
      <c r="I193"/>
      <c r="J193"/>
      <c r="K193"/>
      <c r="L193" s="132"/>
      <c r="M193" s="132"/>
      <c r="N193" s="132"/>
      <c r="O193" s="132"/>
      <c r="P193" s="132"/>
      <c r="Q193" s="132"/>
    </row>
    <row r="194" ht="14.25" spans="1:17">
      <c r="A194"/>
      <c r="B194"/>
      <c r="C194"/>
      <c r="D194"/>
      <c r="E194"/>
      <c r="F194"/>
      <c r="G194"/>
      <c r="H194"/>
      <c r="I194"/>
      <c r="J194"/>
      <c r="K194"/>
      <c r="L194" s="132"/>
      <c r="M194" s="132"/>
      <c r="N194" s="132"/>
      <c r="O194" s="132"/>
      <c r="P194" s="132"/>
      <c r="Q194" s="132"/>
    </row>
    <row r="195" ht="14.25" spans="1:17">
      <c r="A195"/>
      <c r="B195"/>
      <c r="C195"/>
      <c r="D195"/>
      <c r="E195"/>
      <c r="F195"/>
      <c r="G195"/>
      <c r="H195"/>
      <c r="I195"/>
      <c r="J195"/>
      <c r="K195"/>
      <c r="L195" s="132"/>
      <c r="M195" s="132"/>
      <c r="N195" s="132"/>
      <c r="O195" s="132"/>
      <c r="P195" s="132"/>
      <c r="Q195" s="132"/>
    </row>
    <row r="196" ht="14.25" spans="1:17">
      <c r="A196"/>
      <c r="B196"/>
      <c r="C196"/>
      <c r="D196"/>
      <c r="E196"/>
      <c r="F196"/>
      <c r="G196"/>
      <c r="H196"/>
      <c r="I196"/>
      <c r="J196"/>
      <c r="K196"/>
      <c r="L196" s="132"/>
      <c r="M196" s="132"/>
      <c r="N196" s="132"/>
      <c r="O196" s="132"/>
      <c r="P196" s="132"/>
      <c r="Q196" s="132"/>
    </row>
    <row r="197" ht="14.25" spans="1:17">
      <c r="A197"/>
      <c r="B197"/>
      <c r="C197"/>
      <c r="D197"/>
      <c r="E197"/>
      <c r="F197"/>
      <c r="G197"/>
      <c r="H197"/>
      <c r="I197"/>
      <c r="J197"/>
      <c r="K197"/>
      <c r="L197" s="132"/>
      <c r="M197" s="132"/>
      <c r="N197" s="132"/>
      <c r="O197" s="132"/>
      <c r="P197" s="132"/>
      <c r="Q197" s="132"/>
    </row>
    <row r="198" ht="14.25" spans="1:17">
      <c r="A198"/>
      <c r="B198"/>
      <c r="C198"/>
      <c r="D198"/>
      <c r="E198"/>
      <c r="F198"/>
      <c r="G198"/>
      <c r="H198"/>
      <c r="I198"/>
      <c r="J198"/>
      <c r="K198"/>
      <c r="L198" s="132"/>
      <c r="M198" s="132"/>
      <c r="N198" s="132"/>
      <c r="O198" s="132"/>
      <c r="P198" s="132"/>
      <c r="Q198" s="132"/>
    </row>
    <row r="199" ht="14.25" spans="1:17">
      <c r="A199"/>
      <c r="B199"/>
      <c r="C199"/>
      <c r="D199"/>
      <c r="E199"/>
      <c r="F199"/>
      <c r="G199"/>
      <c r="H199"/>
      <c r="I199"/>
      <c r="J199"/>
      <c r="K199"/>
      <c r="L199" s="132"/>
      <c r="M199" s="132"/>
      <c r="N199" s="132"/>
      <c r="O199" s="132"/>
      <c r="P199" s="132"/>
      <c r="Q199" s="132"/>
    </row>
    <row r="200" ht="14.25" spans="1:17">
      <c r="A200"/>
      <c r="B200"/>
      <c r="C200"/>
      <c r="D200"/>
      <c r="E200"/>
      <c r="F200"/>
      <c r="G200"/>
      <c r="H200"/>
      <c r="I200"/>
      <c r="J200"/>
      <c r="K200"/>
      <c r="L200" s="132"/>
      <c r="M200" s="132"/>
      <c r="N200" s="132"/>
      <c r="O200" s="132"/>
      <c r="P200" s="132"/>
      <c r="Q200" s="132"/>
    </row>
    <row r="201" ht="14.25" spans="1:17">
      <c r="A201"/>
      <c r="B201"/>
      <c r="C201"/>
      <c r="D201"/>
      <c r="E201"/>
      <c r="F201"/>
      <c r="G201"/>
      <c r="H201"/>
      <c r="I201"/>
      <c r="J201"/>
      <c r="K201"/>
      <c r="L201" s="132"/>
      <c r="M201" s="132"/>
      <c r="N201" s="132"/>
      <c r="O201" s="132"/>
      <c r="P201" s="132"/>
      <c r="Q201" s="132"/>
    </row>
    <row r="202" ht="14.25" spans="1:17">
      <c r="A202"/>
      <c r="B202"/>
      <c r="C202"/>
      <c r="D202"/>
      <c r="E202"/>
      <c r="F202"/>
      <c r="G202"/>
      <c r="H202"/>
      <c r="I202"/>
      <c r="J202"/>
      <c r="K202"/>
      <c r="L202" s="132"/>
      <c r="M202" s="132"/>
      <c r="N202" s="132"/>
      <c r="O202" s="132"/>
      <c r="P202" s="132"/>
      <c r="Q202" s="132"/>
    </row>
    <row r="203" ht="14.25" spans="1:17">
      <c r="A203"/>
      <c r="B203"/>
      <c r="C203"/>
      <c r="D203"/>
      <c r="E203"/>
      <c r="F203"/>
      <c r="G203"/>
      <c r="H203"/>
      <c r="I203"/>
      <c r="J203"/>
      <c r="K203"/>
      <c r="L203" s="132"/>
      <c r="M203" s="132"/>
      <c r="N203" s="132"/>
      <c r="O203" s="132"/>
      <c r="P203" s="132"/>
      <c r="Q203" s="132"/>
    </row>
    <row r="204" ht="14.25" spans="1:17">
      <c r="A204"/>
      <c r="B204"/>
      <c r="C204"/>
      <c r="D204"/>
      <c r="E204"/>
      <c r="F204"/>
      <c r="G204"/>
      <c r="H204"/>
      <c r="I204"/>
      <c r="J204"/>
      <c r="K204"/>
      <c r="L204" s="132"/>
      <c r="M204" s="132"/>
      <c r="N204" s="132"/>
      <c r="O204" s="132"/>
      <c r="P204" s="132"/>
      <c r="Q204" s="132"/>
    </row>
    <row r="205" ht="14.25" spans="1:17">
      <c r="A205"/>
      <c r="B205"/>
      <c r="C205"/>
      <c r="D205"/>
      <c r="E205"/>
      <c r="F205"/>
      <c r="G205"/>
      <c r="H205"/>
      <c r="I205"/>
      <c r="J205"/>
      <c r="K205"/>
      <c r="L205" s="132"/>
      <c r="M205" s="132"/>
      <c r="N205" s="132"/>
      <c r="O205" s="132"/>
      <c r="P205" s="132"/>
      <c r="Q205" s="132"/>
    </row>
    <row r="206" ht="14.25" spans="1:17">
      <c r="A206"/>
      <c r="B206"/>
      <c r="C206"/>
      <c r="D206"/>
      <c r="E206"/>
      <c r="F206"/>
      <c r="G206"/>
      <c r="H206"/>
      <c r="I206"/>
      <c r="J206"/>
      <c r="K206"/>
      <c r="L206" s="132"/>
      <c r="M206" s="132"/>
      <c r="N206" s="132"/>
      <c r="O206" s="132"/>
      <c r="P206" s="132"/>
      <c r="Q206" s="132"/>
    </row>
    <row r="207" ht="14.25" spans="1:17">
      <c r="A207"/>
      <c r="B207"/>
      <c r="C207"/>
      <c r="D207"/>
      <c r="E207"/>
      <c r="F207"/>
      <c r="G207"/>
      <c r="H207"/>
      <c r="I207"/>
      <c r="J207"/>
      <c r="K207"/>
      <c r="L207" s="132"/>
      <c r="M207" s="132"/>
      <c r="N207" s="132"/>
      <c r="O207" s="132"/>
      <c r="P207" s="132"/>
      <c r="Q207" s="132"/>
    </row>
    <row r="208" ht="14.25" spans="1:17">
      <c r="A208"/>
      <c r="B208"/>
      <c r="C208"/>
      <c r="D208"/>
      <c r="E208"/>
      <c r="F208"/>
      <c r="G208"/>
      <c r="H208"/>
      <c r="I208"/>
      <c r="J208"/>
      <c r="K208"/>
      <c r="L208" s="132"/>
      <c r="M208" s="132"/>
      <c r="N208" s="132"/>
      <c r="O208" s="132"/>
      <c r="P208" s="132"/>
      <c r="Q208" s="132"/>
    </row>
    <row r="209" ht="14.25" spans="1:17">
      <c r="A209"/>
      <c r="B209"/>
      <c r="C209"/>
      <c r="D209"/>
      <c r="E209"/>
      <c r="F209"/>
      <c r="G209"/>
      <c r="H209"/>
      <c r="I209"/>
      <c r="J209"/>
      <c r="K209"/>
      <c r="L209" s="132"/>
      <c r="M209" s="132"/>
      <c r="N209" s="132"/>
      <c r="O209" s="132"/>
      <c r="P209" s="132"/>
      <c r="Q209" s="132"/>
    </row>
    <row r="210" ht="14.25" spans="1:17">
      <c r="A210"/>
      <c r="B210"/>
      <c r="C210"/>
      <c r="D210"/>
      <c r="E210"/>
      <c r="F210"/>
      <c r="G210"/>
      <c r="H210"/>
      <c r="I210"/>
      <c r="J210"/>
      <c r="K210"/>
      <c r="L210" s="132"/>
      <c r="M210" s="132"/>
      <c r="N210" s="132"/>
      <c r="O210" s="132"/>
      <c r="P210" s="132"/>
      <c r="Q210" s="132"/>
    </row>
    <row r="211" ht="14.25" spans="1:17">
      <c r="A211"/>
      <c r="B211"/>
      <c r="C211"/>
      <c r="D211"/>
      <c r="E211"/>
      <c r="F211"/>
      <c r="G211"/>
      <c r="H211"/>
      <c r="I211"/>
      <c r="J211"/>
      <c r="K211"/>
      <c r="L211" s="132"/>
      <c r="M211" s="132"/>
      <c r="N211" s="132"/>
      <c r="O211" s="132"/>
      <c r="P211" s="132"/>
      <c r="Q211" s="132"/>
    </row>
    <row r="212" ht="14.25" spans="1:17">
      <c r="A212"/>
      <c r="B212"/>
      <c r="C212"/>
      <c r="D212"/>
      <c r="E212"/>
      <c r="F212"/>
      <c r="G212"/>
      <c r="H212"/>
      <c r="I212"/>
      <c r="J212"/>
      <c r="K212"/>
      <c r="L212" s="132"/>
      <c r="M212" s="132"/>
      <c r="N212" s="132"/>
      <c r="O212" s="132"/>
      <c r="P212" s="132"/>
      <c r="Q212" s="132"/>
    </row>
    <row r="213" ht="14.25" spans="1:17">
      <c r="A213"/>
      <c r="B213"/>
      <c r="C213"/>
      <c r="D213"/>
      <c r="E213"/>
      <c r="F213"/>
      <c r="G213"/>
      <c r="H213"/>
      <c r="I213"/>
      <c r="J213"/>
      <c r="K213"/>
      <c r="L213" s="132"/>
      <c r="M213" s="132"/>
      <c r="N213" s="132"/>
      <c r="O213" s="132"/>
      <c r="P213" s="132"/>
      <c r="Q213" s="132"/>
    </row>
    <row r="214" ht="14.25" spans="1:17">
      <c r="A214"/>
      <c r="B214"/>
      <c r="C214"/>
      <c r="D214"/>
      <c r="E214"/>
      <c r="F214"/>
      <c r="G214"/>
      <c r="H214"/>
      <c r="I214"/>
      <c r="J214"/>
      <c r="K214"/>
      <c r="L214" s="132"/>
      <c r="M214" s="132"/>
      <c r="N214" s="132"/>
      <c r="O214" s="132"/>
      <c r="P214" s="132"/>
      <c r="Q214" s="132"/>
    </row>
    <row r="215" ht="14.25" spans="1:17">
      <c r="A215"/>
      <c r="B215"/>
      <c r="C215"/>
      <c r="D215"/>
      <c r="E215"/>
      <c r="F215"/>
      <c r="G215"/>
      <c r="H215"/>
      <c r="I215"/>
      <c r="J215"/>
      <c r="K215"/>
      <c r="L215" s="132"/>
      <c r="M215" s="132"/>
      <c r="N215" s="132"/>
      <c r="O215" s="132"/>
      <c r="P215" s="132"/>
      <c r="Q215" s="132"/>
    </row>
    <row r="216" ht="14.25" spans="1:17">
      <c r="A216"/>
      <c r="B216"/>
      <c r="C216"/>
      <c r="D216"/>
      <c r="E216"/>
      <c r="F216"/>
      <c r="G216"/>
      <c r="H216"/>
      <c r="I216"/>
      <c r="J216"/>
      <c r="K216"/>
      <c r="L216" s="132"/>
      <c r="M216" s="132"/>
      <c r="N216" s="132"/>
      <c r="O216" s="132"/>
      <c r="P216" s="132"/>
      <c r="Q216" s="132"/>
    </row>
    <row r="217" ht="14.25" spans="1:17">
      <c r="A217"/>
      <c r="B217"/>
      <c r="C217"/>
      <c r="D217"/>
      <c r="E217"/>
      <c r="F217"/>
      <c r="G217"/>
      <c r="H217"/>
      <c r="I217"/>
      <c r="J217"/>
      <c r="K217"/>
      <c r="L217" s="132"/>
      <c r="M217" s="132"/>
      <c r="N217" s="132"/>
      <c r="O217" s="132"/>
      <c r="P217" s="132"/>
      <c r="Q217" s="132"/>
    </row>
    <row r="218" ht="14.25" spans="1:17">
      <c r="A218"/>
      <c r="B218"/>
      <c r="C218"/>
      <c r="D218"/>
      <c r="E218"/>
      <c r="F218"/>
      <c r="G218"/>
      <c r="H218"/>
      <c r="I218"/>
      <c r="J218"/>
      <c r="K218"/>
      <c r="L218" s="132"/>
      <c r="M218" s="132"/>
      <c r="N218" s="132"/>
      <c r="O218" s="132"/>
      <c r="P218" s="132"/>
      <c r="Q218" s="132"/>
    </row>
    <row r="219" ht="14.25" spans="1:17">
      <c r="A219"/>
      <c r="B219"/>
      <c r="C219"/>
      <c r="D219"/>
      <c r="E219"/>
      <c r="F219"/>
      <c r="G219"/>
      <c r="H219"/>
      <c r="I219"/>
      <c r="J219"/>
      <c r="K219"/>
      <c r="L219" s="132"/>
      <c r="M219" s="132"/>
      <c r="N219" s="132"/>
      <c r="O219" s="132"/>
      <c r="P219" s="132"/>
      <c r="Q219" s="132"/>
    </row>
    <row r="220" ht="14.25" spans="1:17">
      <c r="A220"/>
      <c r="B220"/>
      <c r="C220"/>
      <c r="D220"/>
      <c r="E220"/>
      <c r="F220"/>
      <c r="G220"/>
      <c r="H220"/>
      <c r="I220"/>
      <c r="J220"/>
      <c r="K220"/>
      <c r="L220" s="132"/>
      <c r="M220" s="132"/>
      <c r="N220" s="132"/>
      <c r="O220" s="132"/>
      <c r="P220" s="132"/>
      <c r="Q220" s="132"/>
    </row>
    <row r="221" ht="14.25" spans="1:17">
      <c r="A221"/>
      <c r="B221"/>
      <c r="C221"/>
      <c r="D221"/>
      <c r="E221"/>
      <c r="F221"/>
      <c r="G221"/>
      <c r="H221"/>
      <c r="I221"/>
      <c r="J221"/>
      <c r="K221"/>
      <c r="L221" s="132"/>
      <c r="M221" s="132"/>
      <c r="N221" s="132"/>
      <c r="O221" s="132"/>
      <c r="P221" s="132"/>
      <c r="Q221" s="132"/>
    </row>
    <row r="222" ht="14.25" spans="1:17">
      <c r="A222"/>
      <c r="B222"/>
      <c r="C222"/>
      <c r="D222"/>
      <c r="E222"/>
      <c r="F222"/>
      <c r="G222"/>
      <c r="H222"/>
      <c r="I222"/>
      <c r="J222"/>
      <c r="K222"/>
      <c r="L222" s="132"/>
      <c r="M222" s="132"/>
      <c r="N222" s="132"/>
      <c r="O222" s="132"/>
      <c r="P222" s="132"/>
      <c r="Q222" s="132"/>
    </row>
    <row r="223" ht="14.25" spans="1:17">
      <c r="A223"/>
      <c r="B223"/>
      <c r="C223"/>
      <c r="D223"/>
      <c r="E223"/>
      <c r="F223"/>
      <c r="G223"/>
      <c r="H223"/>
      <c r="I223"/>
      <c r="J223"/>
      <c r="K223"/>
      <c r="L223" s="132"/>
      <c r="M223" s="132"/>
      <c r="N223" s="132"/>
      <c r="O223" s="132"/>
      <c r="P223" s="132"/>
      <c r="Q223" s="132"/>
    </row>
    <row r="224" ht="14.25" spans="1:17">
      <c r="A224"/>
      <c r="B224"/>
      <c r="C224"/>
      <c r="D224"/>
      <c r="E224"/>
      <c r="F224"/>
      <c r="G224"/>
      <c r="H224"/>
      <c r="I224"/>
      <c r="J224"/>
      <c r="K224"/>
      <c r="L224" s="132"/>
      <c r="M224" s="132"/>
      <c r="N224" s="132"/>
      <c r="O224" s="132"/>
      <c r="P224" s="132"/>
      <c r="Q224" s="132"/>
    </row>
    <row r="225" ht="14.25" spans="1:17">
      <c r="A225"/>
      <c r="B225"/>
      <c r="C225"/>
      <c r="D225"/>
      <c r="E225"/>
      <c r="F225"/>
      <c r="G225"/>
      <c r="H225"/>
      <c r="I225"/>
      <c r="J225"/>
      <c r="K225"/>
      <c r="L225" s="132"/>
      <c r="M225" s="132"/>
      <c r="N225" s="132"/>
      <c r="O225" s="132"/>
      <c r="P225" s="132"/>
      <c r="Q225" s="132"/>
    </row>
    <row r="226" ht="14.25" spans="1:17">
      <c r="A226"/>
      <c r="B226"/>
      <c r="C226"/>
      <c r="D226"/>
      <c r="E226"/>
      <c r="F226"/>
      <c r="G226"/>
      <c r="H226"/>
      <c r="I226"/>
      <c r="J226"/>
      <c r="K226"/>
      <c r="L226" s="132"/>
      <c r="M226" s="132"/>
      <c r="N226" s="132"/>
      <c r="O226" s="132"/>
      <c r="P226" s="132"/>
      <c r="Q226" s="132"/>
    </row>
    <row r="227" ht="14.25" spans="1:17">
      <c r="A227"/>
      <c r="B227"/>
      <c r="C227"/>
      <c r="D227"/>
      <c r="E227"/>
      <c r="F227"/>
      <c r="G227"/>
      <c r="H227"/>
      <c r="I227"/>
      <c r="J227"/>
      <c r="K227"/>
      <c r="L227" s="132"/>
      <c r="M227" s="132"/>
      <c r="N227" s="132"/>
      <c r="O227" s="132"/>
      <c r="P227" s="132"/>
      <c r="Q227" s="132"/>
    </row>
    <row r="228" ht="14.25" spans="1:17">
      <c r="A228"/>
      <c r="B228"/>
      <c r="C228"/>
      <c r="D228"/>
      <c r="E228"/>
      <c r="F228"/>
      <c r="G228"/>
      <c r="H228"/>
      <c r="I228"/>
      <c r="J228"/>
      <c r="K228"/>
      <c r="L228" s="132"/>
      <c r="M228" s="132"/>
      <c r="N228" s="132"/>
      <c r="O228" s="132"/>
      <c r="P228" s="132"/>
      <c r="Q228" s="132"/>
    </row>
    <row r="229" ht="14.25" spans="1:17">
      <c r="A229"/>
      <c r="B229"/>
      <c r="C229"/>
      <c r="D229"/>
      <c r="E229"/>
      <c r="F229"/>
      <c r="G229"/>
      <c r="H229"/>
      <c r="I229"/>
      <c r="J229"/>
      <c r="K229"/>
      <c r="L229" s="132"/>
      <c r="M229" s="132"/>
      <c r="N229" s="132"/>
      <c r="O229" s="132"/>
      <c r="P229" s="132"/>
      <c r="Q229" s="132"/>
    </row>
    <row r="230" ht="14.25" spans="1:17">
      <c r="A230"/>
      <c r="B230"/>
      <c r="C230"/>
      <c r="D230"/>
      <c r="E230"/>
      <c r="F230"/>
      <c r="G230"/>
      <c r="H230"/>
      <c r="I230"/>
      <c r="J230"/>
      <c r="K230"/>
      <c r="L230" s="132"/>
      <c r="M230" s="132"/>
      <c r="N230" s="132"/>
      <c r="O230" s="132"/>
      <c r="P230" s="132"/>
      <c r="Q230" s="132"/>
    </row>
    <row r="231" ht="14.25" spans="1:17">
      <c r="A231"/>
      <c r="B231"/>
      <c r="C231"/>
      <c r="D231"/>
      <c r="E231"/>
      <c r="F231"/>
      <c r="G231"/>
      <c r="H231"/>
      <c r="I231"/>
      <c r="J231"/>
      <c r="K231"/>
      <c r="L231" s="132"/>
      <c r="M231" s="132"/>
      <c r="N231" s="132"/>
      <c r="O231" s="132"/>
      <c r="P231" s="132"/>
      <c r="Q231" s="132"/>
    </row>
    <row r="232" ht="14.25" spans="1:17">
      <c r="A232"/>
      <c r="B232"/>
      <c r="C232"/>
      <c r="D232"/>
      <c r="E232"/>
      <c r="F232"/>
      <c r="G232"/>
      <c r="H232"/>
      <c r="I232"/>
      <c r="J232"/>
      <c r="K232"/>
      <c r="L232" s="132"/>
      <c r="M232" s="132"/>
      <c r="N232" s="132"/>
      <c r="O232" s="132"/>
      <c r="P232" s="132"/>
      <c r="Q232" s="132"/>
    </row>
    <row r="233" ht="14.25" spans="1:17">
      <c r="A233"/>
      <c r="B233"/>
      <c r="C233"/>
      <c r="D233"/>
      <c r="E233"/>
      <c r="F233"/>
      <c r="G233"/>
      <c r="H233"/>
      <c r="I233"/>
      <c r="J233"/>
      <c r="K233"/>
      <c r="L233" s="132"/>
      <c r="M233" s="132"/>
      <c r="N233" s="132"/>
      <c r="O233" s="132"/>
      <c r="P233" s="132"/>
      <c r="Q233" s="132"/>
    </row>
    <row r="234" ht="14.25" spans="1:17">
      <c r="A234"/>
      <c r="B234"/>
      <c r="C234"/>
      <c r="D234"/>
      <c r="E234"/>
      <c r="F234"/>
      <c r="G234"/>
      <c r="H234"/>
      <c r="I234"/>
      <c r="J234"/>
      <c r="K234"/>
      <c r="L234" s="132"/>
      <c r="M234" s="132"/>
      <c r="N234" s="132"/>
      <c r="O234" s="132"/>
      <c r="P234" s="132"/>
      <c r="Q234" s="132"/>
    </row>
    <row r="235" ht="14.25" spans="1:17">
      <c r="A235"/>
      <c r="B235"/>
      <c r="C235"/>
      <c r="D235"/>
      <c r="E235"/>
      <c r="F235"/>
      <c r="G235"/>
      <c r="H235"/>
      <c r="I235"/>
      <c r="J235"/>
      <c r="K235"/>
      <c r="L235" s="132"/>
      <c r="M235" s="132"/>
      <c r="N235" s="132"/>
      <c r="O235" s="132"/>
      <c r="P235" s="132"/>
      <c r="Q235" s="132"/>
    </row>
    <row r="236" ht="14.25" spans="1:17">
      <c r="A236"/>
      <c r="B236"/>
      <c r="C236"/>
      <c r="D236"/>
      <c r="E236"/>
      <c r="F236"/>
      <c r="G236"/>
      <c r="H236"/>
      <c r="I236"/>
      <c r="J236"/>
      <c r="K236"/>
      <c r="L236" s="132"/>
      <c r="M236" s="132"/>
      <c r="N236" s="132"/>
      <c r="O236" s="132"/>
      <c r="P236" s="132"/>
      <c r="Q236" s="132"/>
    </row>
    <row r="237" ht="14.25" spans="1:17">
      <c r="A237"/>
      <c r="B237"/>
      <c r="C237"/>
      <c r="D237"/>
      <c r="E237"/>
      <c r="F237"/>
      <c r="G237"/>
      <c r="H237"/>
      <c r="I237"/>
      <c r="J237"/>
      <c r="K237"/>
      <c r="L237" s="132"/>
      <c r="M237" s="132"/>
      <c r="N237" s="132"/>
      <c r="O237" s="132"/>
      <c r="P237" s="132"/>
      <c r="Q237" s="132"/>
    </row>
    <row r="238" ht="14.25" spans="1:17">
      <c r="A238"/>
      <c r="B238"/>
      <c r="C238"/>
      <c r="D238"/>
      <c r="E238"/>
      <c r="F238"/>
      <c r="G238"/>
      <c r="H238"/>
      <c r="I238"/>
      <c r="J238"/>
      <c r="K238"/>
      <c r="L238" s="132"/>
      <c r="M238" s="132"/>
      <c r="N238" s="132"/>
      <c r="O238" s="132"/>
      <c r="P238" s="132"/>
      <c r="Q238" s="132"/>
    </row>
    <row r="239" ht="14.25" spans="1:17">
      <c r="A239"/>
      <c r="B239"/>
      <c r="C239"/>
      <c r="D239"/>
      <c r="E239"/>
      <c r="F239"/>
      <c r="G239"/>
      <c r="H239"/>
      <c r="I239"/>
      <c r="J239"/>
      <c r="K239"/>
      <c r="L239" s="132"/>
      <c r="M239" s="132"/>
      <c r="N239" s="132"/>
      <c r="O239" s="132"/>
      <c r="P239" s="132"/>
      <c r="Q239" s="132"/>
    </row>
    <row r="240" ht="14.25" spans="1:17">
      <c r="A240"/>
      <c r="B240"/>
      <c r="C240"/>
      <c r="D240"/>
      <c r="E240"/>
      <c r="F240"/>
      <c r="G240"/>
      <c r="H240"/>
      <c r="I240"/>
      <c r="J240"/>
      <c r="K240"/>
      <c r="L240" s="132"/>
      <c r="M240" s="132"/>
      <c r="N240" s="132"/>
      <c r="O240" s="132"/>
      <c r="P240" s="132"/>
      <c r="Q240" s="132"/>
    </row>
    <row r="241" ht="14.25" spans="1:17">
      <c r="A241"/>
      <c r="B241"/>
      <c r="C241"/>
      <c r="D241"/>
      <c r="E241"/>
      <c r="F241"/>
      <c r="G241"/>
      <c r="H241"/>
      <c r="I241"/>
      <c r="J241"/>
      <c r="K241"/>
      <c r="L241" s="132"/>
      <c r="M241" s="132"/>
      <c r="N241" s="132"/>
      <c r="O241" s="132"/>
      <c r="P241" s="132"/>
      <c r="Q241" s="132"/>
    </row>
    <row r="242" ht="14.25" spans="1:17">
      <c r="A242"/>
      <c r="B242"/>
      <c r="C242"/>
      <c r="D242"/>
      <c r="E242"/>
      <c r="F242"/>
      <c r="G242"/>
      <c r="H242"/>
      <c r="I242"/>
      <c r="J242"/>
      <c r="K242"/>
      <c r="L242" s="132"/>
      <c r="M242" s="132"/>
      <c r="N242" s="132"/>
      <c r="O242" s="132"/>
      <c r="P242" s="132"/>
      <c r="Q242" s="132"/>
    </row>
    <row r="243" ht="14.25" spans="1:17">
      <c r="A243"/>
      <c r="B243"/>
      <c r="C243"/>
      <c r="D243"/>
      <c r="E243"/>
      <c r="F243"/>
      <c r="G243"/>
      <c r="H243"/>
      <c r="I243"/>
      <c r="J243"/>
      <c r="K243"/>
      <c r="L243" s="132"/>
      <c r="M243" s="132"/>
      <c r="N243" s="132"/>
      <c r="O243" s="132"/>
      <c r="P243" s="132"/>
      <c r="Q243" s="132"/>
    </row>
    <row r="244" ht="14.25" spans="1:17">
      <c r="A244"/>
      <c r="B244"/>
      <c r="C244"/>
      <c r="D244"/>
      <c r="E244"/>
      <c r="F244"/>
      <c r="G244"/>
      <c r="H244"/>
      <c r="I244"/>
      <c r="J244"/>
      <c r="K244"/>
      <c r="L244" s="132"/>
      <c r="M244" s="132"/>
      <c r="N244" s="132"/>
      <c r="O244" s="132"/>
      <c r="P244" s="132"/>
      <c r="Q244" s="132"/>
    </row>
    <row r="245" ht="14.25" spans="1:17">
      <c r="A245"/>
      <c r="B245"/>
      <c r="C245"/>
      <c r="D245"/>
      <c r="E245"/>
      <c r="F245"/>
      <c r="G245"/>
      <c r="H245"/>
      <c r="I245"/>
      <c r="J245"/>
      <c r="K245"/>
      <c r="L245" s="132"/>
      <c r="M245" s="132"/>
      <c r="N245" s="132"/>
      <c r="O245" s="132"/>
      <c r="P245" s="132"/>
      <c r="Q245" s="132"/>
    </row>
    <row r="246" ht="14.25" spans="1:17">
      <c r="A246"/>
      <c r="B246"/>
      <c r="C246"/>
      <c r="D246"/>
      <c r="E246"/>
      <c r="F246"/>
      <c r="G246"/>
      <c r="H246"/>
      <c r="I246"/>
      <c r="J246"/>
      <c r="K246"/>
      <c r="L246" s="132"/>
      <c r="M246" s="132"/>
      <c r="N246" s="132"/>
      <c r="O246" s="132"/>
      <c r="P246" s="132"/>
      <c r="Q246" s="132"/>
    </row>
    <row r="247" ht="14.25" spans="1:17">
      <c r="A247"/>
      <c r="B247"/>
      <c r="C247"/>
      <c r="D247"/>
      <c r="E247"/>
      <c r="F247"/>
      <c r="G247"/>
      <c r="H247"/>
      <c r="I247"/>
      <c r="J247"/>
      <c r="K247"/>
      <c r="L247" s="132"/>
      <c r="M247" s="132"/>
      <c r="N247" s="132"/>
      <c r="O247" s="132"/>
      <c r="P247" s="132"/>
      <c r="Q247" s="132"/>
    </row>
    <row r="248" ht="14.25" spans="1:17">
      <c r="A248"/>
      <c r="B248"/>
      <c r="C248"/>
      <c r="D248"/>
      <c r="E248"/>
      <c r="F248"/>
      <c r="G248"/>
      <c r="H248"/>
      <c r="I248"/>
      <c r="J248"/>
      <c r="K248"/>
      <c r="L248" s="132"/>
      <c r="M248" s="132"/>
      <c r="N248" s="132"/>
      <c r="O248" s="132"/>
      <c r="P248" s="132"/>
      <c r="Q248" s="132"/>
    </row>
    <row r="249" ht="14.25" spans="1:17">
      <c r="A249"/>
      <c r="B249"/>
      <c r="C249"/>
      <c r="D249"/>
      <c r="E249"/>
      <c r="F249"/>
      <c r="G249"/>
      <c r="H249"/>
      <c r="I249"/>
      <c r="J249"/>
      <c r="K249"/>
      <c r="L249" s="132"/>
      <c r="M249" s="132"/>
      <c r="N249" s="132"/>
      <c r="O249" s="132"/>
      <c r="P249" s="132"/>
      <c r="Q249" s="132"/>
    </row>
    <row r="250" ht="14.25" spans="1:17">
      <c r="A250"/>
      <c r="B250"/>
      <c r="C250"/>
      <c r="D250"/>
      <c r="E250"/>
      <c r="F250"/>
      <c r="G250"/>
      <c r="H250"/>
      <c r="I250"/>
      <c r="J250"/>
      <c r="K250"/>
      <c r="L250" s="132"/>
      <c r="M250" s="132"/>
      <c r="N250" s="132"/>
      <c r="O250" s="132"/>
      <c r="P250" s="132"/>
      <c r="Q250" s="132"/>
    </row>
    <row r="251" ht="14.25" spans="1:17">
      <c r="A251"/>
      <c r="B251"/>
      <c r="C251"/>
      <c r="D251"/>
      <c r="E251"/>
      <c r="F251"/>
      <c r="G251"/>
      <c r="H251"/>
      <c r="I251"/>
      <c r="J251"/>
      <c r="K251"/>
      <c r="L251" s="132"/>
      <c r="M251" s="132"/>
      <c r="N251" s="132"/>
      <c r="O251" s="132"/>
      <c r="P251" s="132"/>
      <c r="Q251" s="132"/>
    </row>
    <row r="252" ht="14.25" spans="1:17">
      <c r="A252"/>
      <c r="B252"/>
      <c r="C252"/>
      <c r="D252"/>
      <c r="E252"/>
      <c r="F252"/>
      <c r="G252"/>
      <c r="H252"/>
      <c r="I252"/>
      <c r="J252"/>
      <c r="K252"/>
      <c r="L252" s="132"/>
      <c r="M252" s="132"/>
      <c r="N252" s="132"/>
      <c r="O252" s="132"/>
      <c r="P252" s="132"/>
      <c r="Q252" s="132"/>
    </row>
    <row r="253" ht="14.25" spans="1:17">
      <c r="A253"/>
      <c r="B253"/>
      <c r="C253"/>
      <c r="D253"/>
      <c r="E253"/>
      <c r="F253"/>
      <c r="G253"/>
      <c r="H253"/>
      <c r="I253"/>
      <c r="J253"/>
      <c r="K253"/>
      <c r="L253" s="132"/>
      <c r="M253" s="132"/>
      <c r="N253" s="132"/>
      <c r="O253" s="132"/>
      <c r="P253" s="132"/>
      <c r="Q253" s="132"/>
    </row>
    <row r="254" ht="14.25" spans="1:17">
      <c r="A254"/>
      <c r="B254"/>
      <c r="C254"/>
      <c r="D254"/>
      <c r="E254"/>
      <c r="F254"/>
      <c r="G254"/>
      <c r="H254"/>
      <c r="I254"/>
      <c r="J254"/>
      <c r="K254"/>
      <c r="L254" s="132"/>
      <c r="M254" s="132"/>
      <c r="N254" s="132"/>
      <c r="O254" s="132"/>
      <c r="P254" s="132"/>
      <c r="Q254" s="132"/>
    </row>
    <row r="255" ht="14.25" spans="1:17">
      <c r="A255"/>
      <c r="B255"/>
      <c r="C255"/>
      <c r="D255"/>
      <c r="E255"/>
      <c r="F255"/>
      <c r="G255"/>
      <c r="H255"/>
      <c r="I255"/>
      <c r="J255"/>
      <c r="K255"/>
      <c r="L255" s="132"/>
      <c r="M255" s="132"/>
      <c r="N255" s="132"/>
      <c r="O255" s="132"/>
      <c r="P255" s="132"/>
      <c r="Q255" s="132"/>
    </row>
    <row r="256" ht="14.25" spans="1:17">
      <c r="A256"/>
      <c r="B256"/>
      <c r="C256"/>
      <c r="D256"/>
      <c r="E256"/>
      <c r="F256"/>
      <c r="G256"/>
      <c r="H256"/>
      <c r="I256"/>
      <c r="J256"/>
      <c r="K256"/>
      <c r="L256" s="132"/>
      <c r="M256" s="132"/>
      <c r="N256" s="132"/>
      <c r="O256" s="132"/>
      <c r="P256" s="132"/>
      <c r="Q256" s="132"/>
    </row>
    <row r="257" ht="14.25" spans="1:17">
      <c r="A257"/>
      <c r="B257"/>
      <c r="C257"/>
      <c r="D257"/>
      <c r="E257"/>
      <c r="F257"/>
      <c r="G257"/>
      <c r="H257"/>
      <c r="I257"/>
      <c r="J257"/>
      <c r="K257"/>
      <c r="L257" s="132"/>
      <c r="M257" s="132"/>
      <c r="N257" s="132"/>
      <c r="O257" s="132"/>
      <c r="P257" s="132"/>
      <c r="Q257" s="132"/>
    </row>
    <row r="258" ht="14.25" spans="1:17">
      <c r="A258"/>
      <c r="B258"/>
      <c r="C258"/>
      <c r="D258"/>
      <c r="E258"/>
      <c r="F258"/>
      <c r="G258"/>
      <c r="H258"/>
      <c r="I258"/>
      <c r="J258"/>
      <c r="K258"/>
      <c r="L258" s="132"/>
      <c r="M258" s="132"/>
      <c r="N258" s="132"/>
      <c r="O258" s="132"/>
      <c r="P258" s="132"/>
      <c r="Q258" s="132"/>
    </row>
    <row r="259" ht="14.25" spans="1:17">
      <c r="A259"/>
      <c r="B259"/>
      <c r="C259"/>
      <c r="D259"/>
      <c r="E259"/>
      <c r="F259"/>
      <c r="G259"/>
      <c r="H259"/>
      <c r="I259"/>
      <c r="J259"/>
      <c r="K259"/>
      <c r="L259" s="132"/>
      <c r="M259" s="132"/>
      <c r="N259" s="132"/>
      <c r="O259" s="132"/>
      <c r="P259" s="132"/>
      <c r="Q259" s="132"/>
    </row>
    <row r="260" ht="14.25" spans="1:17">
      <c r="A260"/>
      <c r="B260"/>
      <c r="C260"/>
      <c r="D260"/>
      <c r="E260"/>
      <c r="F260"/>
      <c r="G260"/>
      <c r="H260"/>
      <c r="I260"/>
      <c r="J260"/>
      <c r="K260"/>
      <c r="L260" s="132"/>
      <c r="M260" s="132"/>
      <c r="N260" s="132"/>
      <c r="O260" s="132"/>
      <c r="P260" s="132"/>
      <c r="Q260" s="132"/>
    </row>
    <row r="261" ht="14.25" spans="1:17">
      <c r="A261"/>
      <c r="B261"/>
      <c r="C261"/>
      <c r="D261"/>
      <c r="E261"/>
      <c r="F261"/>
      <c r="G261"/>
      <c r="H261"/>
      <c r="I261"/>
      <c r="J261"/>
      <c r="K261"/>
      <c r="L261" s="132"/>
      <c r="M261" s="132"/>
      <c r="N261" s="132"/>
      <c r="O261" s="132"/>
      <c r="P261" s="132"/>
      <c r="Q261" s="132"/>
    </row>
    <row r="262" ht="14.25" spans="1:17">
      <c r="A262"/>
      <c r="B262"/>
      <c r="C262"/>
      <c r="D262"/>
      <c r="E262"/>
      <c r="F262"/>
      <c r="G262"/>
      <c r="H262"/>
      <c r="I262"/>
      <c r="J262"/>
      <c r="K262"/>
      <c r="L262" s="132"/>
      <c r="M262" s="132"/>
      <c r="N262" s="132"/>
      <c r="O262" s="132"/>
      <c r="P262" s="132"/>
      <c r="Q262" s="132"/>
    </row>
    <row r="263" ht="14.25" spans="1:17">
      <c r="A263"/>
      <c r="B263"/>
      <c r="C263"/>
      <c r="D263"/>
      <c r="E263"/>
      <c r="F263"/>
      <c r="G263"/>
      <c r="H263"/>
      <c r="I263"/>
      <c r="J263"/>
      <c r="K263"/>
      <c r="L263" s="132"/>
      <c r="M263" s="132"/>
      <c r="N263" s="132"/>
      <c r="O263" s="132"/>
      <c r="P263" s="132"/>
      <c r="Q263" s="132"/>
    </row>
    <row r="264" ht="14.25" spans="1:17">
      <c r="A264"/>
      <c r="B264"/>
      <c r="C264"/>
      <c r="D264"/>
      <c r="E264"/>
      <c r="F264"/>
      <c r="G264"/>
      <c r="H264"/>
      <c r="I264"/>
      <c r="J264"/>
      <c r="K264"/>
      <c r="L264" s="132"/>
      <c r="M264" s="132"/>
      <c r="N264" s="132"/>
      <c r="O264" s="132"/>
      <c r="P264" s="132"/>
      <c r="Q264" s="132"/>
    </row>
    <row r="265" ht="14.25" spans="1:17">
      <c r="A265"/>
      <c r="B265"/>
      <c r="C265"/>
      <c r="D265"/>
      <c r="E265"/>
      <c r="F265"/>
      <c r="G265"/>
      <c r="H265"/>
      <c r="I265"/>
      <c r="J265"/>
      <c r="K265"/>
      <c r="L265" s="132"/>
      <c r="M265" s="132"/>
      <c r="N265" s="132"/>
      <c r="O265" s="132"/>
      <c r="P265" s="132"/>
      <c r="Q265" s="132"/>
    </row>
    <row r="266" ht="14.25" spans="1:17">
      <c r="A266"/>
      <c r="B266"/>
      <c r="C266"/>
      <c r="D266"/>
      <c r="E266"/>
      <c r="F266"/>
      <c r="G266"/>
      <c r="H266"/>
      <c r="I266"/>
      <c r="J266"/>
      <c r="K266"/>
      <c r="L266" s="132"/>
      <c r="M266" s="132"/>
      <c r="N266" s="132"/>
      <c r="O266" s="132"/>
      <c r="P266" s="132"/>
      <c r="Q266" s="132"/>
    </row>
    <row r="267" ht="14.25" spans="1:17">
      <c r="A267"/>
      <c r="B267"/>
      <c r="C267"/>
      <c r="D267"/>
      <c r="E267"/>
      <c r="F267"/>
      <c r="G267"/>
      <c r="H267"/>
      <c r="I267"/>
      <c r="J267"/>
      <c r="K267"/>
      <c r="L267" s="132"/>
      <c r="M267" s="132"/>
      <c r="N267" s="132"/>
      <c r="O267" s="132"/>
      <c r="P267" s="132"/>
      <c r="Q267" s="132"/>
    </row>
    <row r="268" ht="14.25" spans="1:17">
      <c r="A268"/>
      <c r="B268"/>
      <c r="C268"/>
      <c r="D268"/>
      <c r="E268"/>
      <c r="F268"/>
      <c r="G268"/>
      <c r="H268"/>
      <c r="I268"/>
      <c r="J268"/>
      <c r="K268"/>
      <c r="L268" s="132"/>
      <c r="M268" s="132"/>
      <c r="N268" s="132"/>
      <c r="O268" s="132"/>
      <c r="P268" s="132"/>
      <c r="Q268" s="132"/>
    </row>
    <row r="269" ht="14.25" spans="1:17">
      <c r="A269"/>
      <c r="B269"/>
      <c r="C269"/>
      <c r="D269"/>
      <c r="E269"/>
      <c r="F269"/>
      <c r="G269"/>
      <c r="H269"/>
      <c r="I269"/>
      <c r="J269"/>
      <c r="K269"/>
      <c r="L269" s="132"/>
      <c r="M269" s="132"/>
      <c r="N269" s="132"/>
      <c r="O269" s="132"/>
      <c r="P269" s="132"/>
      <c r="Q269" s="132"/>
    </row>
    <row r="270" ht="14.25" spans="1:17">
      <c r="A270"/>
      <c r="B270"/>
      <c r="C270"/>
      <c r="D270"/>
      <c r="E270"/>
      <c r="F270"/>
      <c r="G270"/>
      <c r="H270"/>
      <c r="I270"/>
      <c r="J270"/>
      <c r="K270"/>
      <c r="L270" s="132"/>
      <c r="M270" s="132"/>
      <c r="N270" s="132"/>
      <c r="O270" s="132"/>
      <c r="P270" s="132"/>
      <c r="Q270" s="132"/>
    </row>
    <row r="271" ht="14.25" spans="1:17">
      <c r="A271"/>
      <c r="B271"/>
      <c r="C271"/>
      <c r="D271"/>
      <c r="E271"/>
      <c r="F271"/>
      <c r="G271"/>
      <c r="H271"/>
      <c r="I271"/>
      <c r="J271"/>
      <c r="K271"/>
      <c r="L271" s="132"/>
      <c r="M271" s="132"/>
      <c r="N271" s="132"/>
      <c r="O271" s="132"/>
      <c r="P271" s="132"/>
      <c r="Q271" s="132"/>
    </row>
    <row r="272" ht="14.25" spans="1:17">
      <c r="A272"/>
      <c r="B272"/>
      <c r="C272"/>
      <c r="D272"/>
      <c r="E272"/>
      <c r="F272"/>
      <c r="G272"/>
      <c r="H272"/>
      <c r="I272"/>
      <c r="J272"/>
      <c r="K272"/>
      <c r="L272" s="132"/>
      <c r="M272" s="132"/>
      <c r="N272" s="132"/>
      <c r="O272" s="132"/>
      <c r="P272" s="132"/>
      <c r="Q272" s="132"/>
    </row>
    <row r="273" ht="14.25" spans="1:17">
      <c r="A273"/>
      <c r="B273"/>
      <c r="C273"/>
      <c r="D273"/>
      <c r="E273"/>
      <c r="F273"/>
      <c r="G273"/>
      <c r="H273"/>
      <c r="I273"/>
      <c r="J273"/>
      <c r="K273"/>
      <c r="L273" s="132"/>
      <c r="M273" s="132"/>
      <c r="N273" s="132"/>
      <c r="O273" s="132"/>
      <c r="P273" s="132"/>
      <c r="Q273" s="132"/>
    </row>
    <row r="274" ht="14.25" spans="1:17">
      <c r="A274"/>
      <c r="B274"/>
      <c r="C274"/>
      <c r="D274"/>
      <c r="E274"/>
      <c r="F274"/>
      <c r="G274"/>
      <c r="H274"/>
      <c r="I274"/>
      <c r="J274"/>
      <c r="K274"/>
      <c r="L274" s="132"/>
      <c r="M274" s="132"/>
      <c r="N274" s="132"/>
      <c r="O274" s="132"/>
      <c r="P274" s="132"/>
      <c r="Q274" s="132"/>
    </row>
    <row r="275" ht="14.25" spans="1:17">
      <c r="A275"/>
      <c r="B275"/>
      <c r="C275"/>
      <c r="D275"/>
      <c r="E275"/>
      <c r="F275"/>
      <c r="G275"/>
      <c r="H275"/>
      <c r="I275"/>
      <c r="J275"/>
      <c r="K275"/>
      <c r="L275" s="132"/>
      <c r="M275" s="132"/>
      <c r="N275" s="132"/>
      <c r="O275" s="132"/>
      <c r="P275" s="132"/>
      <c r="Q275" s="132"/>
    </row>
    <row r="276" ht="14.25" spans="1:17">
      <c r="A276"/>
      <c r="B276"/>
      <c r="C276"/>
      <c r="D276"/>
      <c r="E276"/>
      <c r="F276"/>
      <c r="G276"/>
      <c r="H276"/>
      <c r="I276"/>
      <c r="J276"/>
      <c r="K276"/>
      <c r="L276" s="132"/>
      <c r="M276" s="132"/>
      <c r="N276" s="132"/>
      <c r="O276" s="132"/>
      <c r="P276" s="132"/>
      <c r="Q276" s="132"/>
    </row>
    <row r="277" ht="14.25" spans="1:17">
      <c r="A277"/>
      <c r="B277"/>
      <c r="C277"/>
      <c r="D277"/>
      <c r="E277"/>
      <c r="F277"/>
      <c r="G277"/>
      <c r="H277"/>
      <c r="I277"/>
      <c r="J277"/>
      <c r="K277"/>
      <c r="L277" s="132"/>
      <c r="M277" s="132"/>
      <c r="N277" s="132"/>
      <c r="O277" s="132"/>
      <c r="P277" s="132"/>
      <c r="Q277" s="132"/>
    </row>
    <row r="278" ht="14.25" spans="1:17">
      <c r="A278"/>
      <c r="B278"/>
      <c r="C278"/>
      <c r="D278"/>
      <c r="E278"/>
      <c r="F278"/>
      <c r="G278"/>
      <c r="H278"/>
      <c r="I278"/>
      <c r="J278"/>
      <c r="K278"/>
      <c r="L278" s="132"/>
      <c r="M278" s="132"/>
      <c r="N278" s="132"/>
      <c r="O278" s="132"/>
      <c r="P278" s="132"/>
      <c r="Q278" s="132"/>
    </row>
    <row r="279" ht="14.25" spans="1:17">
      <c r="A279"/>
      <c r="B279"/>
      <c r="C279"/>
      <c r="D279"/>
      <c r="E279"/>
      <c r="F279"/>
      <c r="G279"/>
      <c r="H279"/>
      <c r="I279"/>
      <c r="J279"/>
      <c r="K279"/>
      <c r="L279" s="132"/>
      <c r="M279" s="132"/>
      <c r="N279" s="132"/>
      <c r="O279" s="132"/>
      <c r="P279" s="132"/>
      <c r="Q279" s="132"/>
    </row>
    <row r="280" ht="14.25" spans="1:17">
      <c r="A280"/>
      <c r="B280"/>
      <c r="C280"/>
      <c r="D280"/>
      <c r="E280"/>
      <c r="F280"/>
      <c r="G280"/>
      <c r="H280"/>
      <c r="I280"/>
      <c r="J280"/>
      <c r="K280"/>
      <c r="L280" s="132"/>
      <c r="M280" s="132"/>
      <c r="N280" s="132"/>
      <c r="O280" s="132"/>
      <c r="P280" s="132"/>
      <c r="Q280" s="132"/>
    </row>
    <row r="281" ht="14.25" spans="1:17">
      <c r="A281"/>
      <c r="B281"/>
      <c r="C281"/>
      <c r="D281"/>
      <c r="E281"/>
      <c r="F281"/>
      <c r="G281"/>
      <c r="H281"/>
      <c r="I281"/>
      <c r="J281"/>
      <c r="K281"/>
      <c r="L281" s="132"/>
      <c r="M281" s="132"/>
      <c r="N281" s="132"/>
      <c r="O281" s="132"/>
      <c r="P281" s="132"/>
      <c r="Q281" s="132"/>
    </row>
    <row r="282" ht="14.25" spans="1:17">
      <c r="A282"/>
      <c r="B282"/>
      <c r="C282"/>
      <c r="D282"/>
      <c r="E282"/>
      <c r="F282"/>
      <c r="G282"/>
      <c r="H282"/>
      <c r="I282"/>
      <c r="J282"/>
      <c r="K282"/>
      <c r="L282" s="132"/>
      <c r="M282" s="132"/>
      <c r="N282" s="132"/>
      <c r="O282" s="132"/>
      <c r="P282" s="132"/>
      <c r="Q282" s="132"/>
    </row>
    <row r="283" ht="14.25" spans="1:17">
      <c r="A283"/>
      <c r="B283"/>
      <c r="C283"/>
      <c r="D283"/>
      <c r="E283"/>
      <c r="F283"/>
      <c r="G283"/>
      <c r="H283"/>
      <c r="I283"/>
      <c r="J283"/>
      <c r="K283"/>
      <c r="L283" s="132"/>
      <c r="M283" s="132"/>
      <c r="N283" s="132"/>
      <c r="O283" s="132"/>
      <c r="P283" s="132"/>
      <c r="Q283" s="132"/>
    </row>
    <row r="284" ht="14.25" spans="1:17">
      <c r="A284"/>
      <c r="B284"/>
      <c r="C284"/>
      <c r="D284"/>
      <c r="E284"/>
      <c r="F284"/>
      <c r="G284"/>
      <c r="H284"/>
      <c r="I284"/>
      <c r="J284"/>
      <c r="K284"/>
      <c r="L284" s="132"/>
      <c r="M284" s="132"/>
      <c r="N284" s="132"/>
      <c r="O284" s="132"/>
      <c r="P284" s="132"/>
      <c r="Q284" s="132"/>
    </row>
    <row r="285" ht="14.25" spans="1:17">
      <c r="A285"/>
      <c r="B285"/>
      <c r="C285"/>
      <c r="D285"/>
      <c r="E285"/>
      <c r="F285"/>
      <c r="G285"/>
      <c r="H285"/>
      <c r="I285"/>
      <c r="J285"/>
      <c r="K285"/>
      <c r="L285" s="132"/>
      <c r="M285" s="132"/>
      <c r="N285" s="132"/>
      <c r="O285" s="132"/>
      <c r="P285" s="132"/>
      <c r="Q285" s="132"/>
    </row>
    <row r="286" ht="14.25" spans="1:17">
      <c r="A286"/>
      <c r="B286"/>
      <c r="C286"/>
      <c r="D286"/>
      <c r="E286"/>
      <c r="F286"/>
      <c r="G286"/>
      <c r="H286"/>
      <c r="I286"/>
      <c r="J286"/>
      <c r="K286"/>
      <c r="L286" s="132"/>
      <c r="M286" s="132"/>
      <c r="N286" s="132"/>
      <c r="O286" s="132"/>
      <c r="P286" s="132"/>
      <c r="Q286" s="132"/>
    </row>
    <row r="287" ht="14.25" spans="1:17">
      <c r="A287"/>
      <c r="B287"/>
      <c r="C287"/>
      <c r="D287"/>
      <c r="E287"/>
      <c r="F287"/>
      <c r="G287"/>
      <c r="H287"/>
      <c r="I287"/>
      <c r="J287"/>
      <c r="K287"/>
      <c r="L287" s="132"/>
      <c r="M287" s="132"/>
      <c r="N287" s="132"/>
      <c r="O287" s="132"/>
      <c r="P287" s="132"/>
      <c r="Q287" s="132"/>
    </row>
    <row r="288" ht="14.25" spans="1:17">
      <c r="A288"/>
      <c r="B288"/>
      <c r="C288"/>
      <c r="D288"/>
      <c r="E288"/>
      <c r="F288"/>
      <c r="G288"/>
      <c r="H288"/>
      <c r="I288"/>
      <c r="J288"/>
      <c r="K288"/>
      <c r="L288" s="132"/>
      <c r="M288" s="132"/>
      <c r="N288" s="132"/>
      <c r="O288" s="132"/>
      <c r="P288" s="132"/>
      <c r="Q288" s="132"/>
    </row>
    <row r="289" ht="14.25" spans="1:17">
      <c r="A289"/>
      <c r="B289"/>
      <c r="C289"/>
      <c r="D289"/>
      <c r="E289"/>
      <c r="F289"/>
      <c r="G289"/>
      <c r="H289"/>
      <c r="I289"/>
      <c r="J289"/>
      <c r="K289"/>
      <c r="L289" s="132"/>
      <c r="M289" s="132"/>
      <c r="N289" s="132"/>
      <c r="O289" s="132"/>
      <c r="P289" s="132"/>
      <c r="Q289" s="132"/>
    </row>
    <row r="290" ht="14.25" spans="1:17">
      <c r="A290"/>
      <c r="B290"/>
      <c r="C290"/>
      <c r="D290"/>
      <c r="E290"/>
      <c r="F290"/>
      <c r="G290"/>
      <c r="H290"/>
      <c r="I290"/>
      <c r="J290"/>
      <c r="K290"/>
      <c r="L290" s="132"/>
      <c r="M290" s="132"/>
      <c r="N290" s="132"/>
      <c r="O290" s="132"/>
      <c r="P290" s="132"/>
      <c r="Q290" s="132"/>
    </row>
    <row r="291" ht="14.25" spans="1:17">
      <c r="A291"/>
      <c r="B291"/>
      <c r="C291"/>
      <c r="D291"/>
      <c r="E291"/>
      <c r="F291"/>
      <c r="G291"/>
      <c r="H291"/>
      <c r="I291"/>
      <c r="J291"/>
      <c r="K291"/>
      <c r="L291" s="132"/>
      <c r="M291" s="132"/>
      <c r="N291" s="132"/>
      <c r="O291" s="132"/>
      <c r="P291" s="132"/>
      <c r="Q291" s="132"/>
    </row>
    <row r="292" ht="14.25" spans="1:17">
      <c r="A292"/>
      <c r="B292"/>
      <c r="C292"/>
      <c r="D292"/>
      <c r="E292"/>
      <c r="F292"/>
      <c r="G292"/>
      <c r="H292"/>
      <c r="I292"/>
      <c r="J292"/>
      <c r="K292"/>
      <c r="L292" s="132"/>
      <c r="M292" s="132"/>
      <c r="N292" s="132"/>
      <c r="O292" s="132"/>
      <c r="P292" s="132"/>
      <c r="Q292" s="132"/>
    </row>
    <row r="293" ht="14.25" spans="1:17">
      <c r="A293"/>
      <c r="B293"/>
      <c r="C293"/>
      <c r="D293"/>
      <c r="E293"/>
      <c r="F293"/>
      <c r="G293"/>
      <c r="H293"/>
      <c r="I293"/>
      <c r="J293"/>
      <c r="K293"/>
      <c r="L293" s="132"/>
      <c r="M293" s="132"/>
      <c r="N293" s="132"/>
      <c r="O293" s="132"/>
      <c r="P293" s="132"/>
      <c r="Q293" s="132"/>
    </row>
    <row r="294" ht="14.25" spans="1:17">
      <c r="A294"/>
      <c r="B294"/>
      <c r="C294"/>
      <c r="D294"/>
      <c r="E294"/>
      <c r="F294"/>
      <c r="G294"/>
      <c r="H294"/>
      <c r="I294"/>
      <c r="J294"/>
      <c r="K294"/>
      <c r="L294" s="132"/>
      <c r="M294" s="132"/>
      <c r="N294" s="132"/>
      <c r="O294" s="132"/>
      <c r="P294" s="132"/>
      <c r="Q294" s="132"/>
    </row>
    <row r="295" ht="14.25" spans="1:17">
      <c r="A295"/>
      <c r="B295"/>
      <c r="C295"/>
      <c r="D295"/>
      <c r="E295"/>
      <c r="F295"/>
      <c r="G295"/>
      <c r="H295"/>
      <c r="I295"/>
      <c r="J295"/>
      <c r="K295"/>
      <c r="L295" s="132"/>
      <c r="M295" s="132"/>
      <c r="N295" s="132"/>
      <c r="O295" s="132"/>
      <c r="P295" s="132"/>
      <c r="Q295" s="132"/>
    </row>
    <row r="296" ht="14.25" spans="1:17">
      <c r="A296"/>
      <c r="B296"/>
      <c r="C296"/>
      <c r="D296"/>
      <c r="E296"/>
      <c r="F296"/>
      <c r="G296"/>
      <c r="H296"/>
      <c r="I296"/>
      <c r="J296"/>
      <c r="K296"/>
      <c r="L296" s="132"/>
      <c r="M296" s="132"/>
      <c r="N296" s="132"/>
      <c r="O296" s="132"/>
      <c r="P296" s="132"/>
      <c r="Q296" s="132"/>
    </row>
    <row r="297" ht="14.25" spans="1:17">
      <c r="A297"/>
      <c r="B297"/>
      <c r="C297"/>
      <c r="D297"/>
      <c r="E297"/>
      <c r="F297"/>
      <c r="G297"/>
      <c r="H297"/>
      <c r="I297"/>
      <c r="J297"/>
      <c r="K297"/>
      <c r="L297" s="132"/>
      <c r="M297" s="132"/>
      <c r="N297" s="132"/>
      <c r="O297" s="132"/>
      <c r="P297" s="132"/>
      <c r="Q297" s="132"/>
    </row>
    <row r="298" ht="14.25" spans="1:17">
      <c r="A298"/>
      <c r="B298"/>
      <c r="C298"/>
      <c r="D298"/>
      <c r="E298"/>
      <c r="F298"/>
      <c r="G298"/>
      <c r="H298"/>
      <c r="I298"/>
      <c r="J298"/>
      <c r="K298"/>
      <c r="L298" s="132"/>
      <c r="M298" s="132"/>
      <c r="N298" s="132"/>
      <c r="O298" s="132"/>
      <c r="P298" s="132"/>
      <c r="Q298" s="132"/>
    </row>
    <row r="299" ht="14.25" spans="1:17">
      <c r="A299"/>
      <c r="B299"/>
      <c r="C299"/>
      <c r="D299"/>
      <c r="E299"/>
      <c r="F299"/>
      <c r="G299"/>
      <c r="H299"/>
      <c r="I299"/>
      <c r="J299"/>
      <c r="K299"/>
      <c r="L299" s="132"/>
      <c r="M299" s="132"/>
      <c r="N299" s="132"/>
      <c r="O299" s="132"/>
      <c r="P299" s="132"/>
      <c r="Q299" s="132"/>
    </row>
    <row r="300" ht="14.25" spans="1:17">
      <c r="A300"/>
      <c r="B300"/>
      <c r="C300"/>
      <c r="D300"/>
      <c r="E300"/>
      <c r="F300"/>
      <c r="G300"/>
      <c r="H300"/>
      <c r="I300"/>
      <c r="J300"/>
      <c r="K300"/>
      <c r="L300" s="132"/>
      <c r="M300" s="132"/>
      <c r="N300" s="132"/>
      <c r="O300" s="132"/>
      <c r="P300" s="132"/>
      <c r="Q300" s="132"/>
    </row>
    <row r="301" ht="14.25" spans="1:17">
      <c r="A301"/>
      <c r="B301"/>
      <c r="C301"/>
      <c r="D301"/>
      <c r="E301"/>
      <c r="F301"/>
      <c r="G301"/>
      <c r="H301"/>
      <c r="I301"/>
      <c r="J301"/>
      <c r="K301"/>
      <c r="L301" s="132"/>
      <c r="M301" s="132"/>
      <c r="N301" s="132"/>
      <c r="O301" s="132"/>
      <c r="P301" s="132"/>
      <c r="Q301" s="132"/>
    </row>
    <row r="302" ht="14.25" spans="1:17">
      <c r="A302"/>
      <c r="B302"/>
      <c r="C302"/>
      <c r="D302"/>
      <c r="E302"/>
      <c r="F302"/>
      <c r="G302"/>
      <c r="H302"/>
      <c r="I302"/>
      <c r="J302"/>
      <c r="K302"/>
      <c r="L302" s="132"/>
      <c r="M302" s="132"/>
      <c r="N302" s="132"/>
      <c r="O302" s="132"/>
      <c r="P302" s="132"/>
      <c r="Q302" s="132"/>
    </row>
    <row r="303" ht="14.25" spans="1:17">
      <c r="A303"/>
      <c r="B303"/>
      <c r="C303"/>
      <c r="D303"/>
      <c r="E303"/>
      <c r="F303"/>
      <c r="G303"/>
      <c r="H303"/>
      <c r="I303"/>
      <c r="J303"/>
      <c r="K303"/>
      <c r="L303" s="132"/>
      <c r="M303" s="132"/>
      <c r="N303" s="132"/>
      <c r="O303" s="132"/>
      <c r="P303" s="132"/>
      <c r="Q303" s="132"/>
    </row>
    <row r="304" ht="14.25" spans="1:17">
      <c r="A304"/>
      <c r="B304"/>
      <c r="C304"/>
      <c r="D304"/>
      <c r="E304"/>
      <c r="F304"/>
      <c r="G304"/>
      <c r="H304"/>
      <c r="I304"/>
      <c r="J304"/>
      <c r="K304"/>
      <c r="L304" s="132"/>
      <c r="M304" s="132"/>
      <c r="N304" s="132"/>
      <c r="O304" s="132"/>
      <c r="P304" s="132"/>
      <c r="Q304" s="132"/>
    </row>
    <row r="305" ht="14.25" spans="1:17">
      <c r="A305"/>
      <c r="B305"/>
      <c r="C305"/>
      <c r="D305"/>
      <c r="E305"/>
      <c r="F305"/>
      <c r="G305"/>
      <c r="H305"/>
      <c r="I305"/>
      <c r="J305"/>
      <c r="K305"/>
      <c r="L305" s="132"/>
      <c r="M305" s="132"/>
      <c r="N305" s="132"/>
      <c r="O305" s="132"/>
      <c r="P305" s="132"/>
      <c r="Q305" s="132"/>
    </row>
    <row r="306" ht="14.25" spans="1:17">
      <c r="A306"/>
      <c r="B306"/>
      <c r="C306"/>
      <c r="D306"/>
      <c r="E306"/>
      <c r="F306"/>
      <c r="G306"/>
      <c r="H306"/>
      <c r="I306"/>
      <c r="J306"/>
      <c r="K306"/>
      <c r="L306" s="132"/>
      <c r="M306" s="132"/>
      <c r="N306" s="132"/>
      <c r="O306" s="132"/>
      <c r="P306" s="132"/>
      <c r="Q306" s="132"/>
    </row>
    <row r="307" ht="14.25" spans="1:17">
      <c r="A307"/>
      <c r="B307"/>
      <c r="C307"/>
      <c r="D307"/>
      <c r="E307"/>
      <c r="F307"/>
      <c r="G307"/>
      <c r="H307"/>
      <c r="I307"/>
      <c r="J307"/>
      <c r="K307"/>
      <c r="L307" s="132"/>
      <c r="M307" s="132"/>
      <c r="N307" s="132"/>
      <c r="O307" s="132"/>
      <c r="P307" s="132"/>
      <c r="Q307" s="132"/>
    </row>
    <row r="308" ht="14.25" spans="1:17">
      <c r="A308"/>
      <c r="B308"/>
      <c r="C308"/>
      <c r="D308"/>
      <c r="E308"/>
      <c r="F308"/>
      <c r="G308"/>
      <c r="H308"/>
      <c r="I308"/>
      <c r="J308"/>
      <c r="K308"/>
      <c r="L308" s="132"/>
      <c r="M308" s="132"/>
      <c r="N308" s="132"/>
      <c r="O308" s="132"/>
      <c r="P308" s="132"/>
      <c r="Q308" s="132"/>
    </row>
    <row r="309" ht="14.25" spans="1:17">
      <c r="A309"/>
      <c r="B309"/>
      <c r="C309"/>
      <c r="D309"/>
      <c r="E309"/>
      <c r="F309"/>
      <c r="G309"/>
      <c r="H309"/>
      <c r="I309"/>
      <c r="J309"/>
      <c r="K309"/>
      <c r="L309" s="132"/>
      <c r="M309" s="132"/>
      <c r="N309" s="132"/>
      <c r="O309" s="132"/>
      <c r="P309" s="132"/>
      <c r="Q309" s="132"/>
    </row>
    <row r="310" ht="14.25" spans="1:17">
      <c r="A310"/>
      <c r="B310"/>
      <c r="C310"/>
      <c r="D310"/>
      <c r="E310"/>
      <c r="F310"/>
      <c r="G310"/>
      <c r="H310"/>
      <c r="I310"/>
      <c r="J310"/>
      <c r="K310"/>
      <c r="L310" s="132"/>
      <c r="M310" s="132"/>
      <c r="N310" s="132"/>
      <c r="O310" s="132"/>
      <c r="P310" s="132"/>
      <c r="Q310" s="132"/>
    </row>
    <row r="311" ht="14.25" spans="1:17">
      <c r="A311"/>
      <c r="B311"/>
      <c r="C311"/>
      <c r="D311"/>
      <c r="E311"/>
      <c r="F311"/>
      <c r="G311"/>
      <c r="H311"/>
      <c r="I311"/>
      <c r="J311"/>
      <c r="K311"/>
      <c r="L311" s="132"/>
      <c r="M311" s="132"/>
      <c r="N311" s="132"/>
      <c r="O311" s="132"/>
      <c r="P311" s="132"/>
      <c r="Q311" s="132"/>
    </row>
    <row r="312" ht="14.25" spans="1:17">
      <c r="A312"/>
      <c r="B312"/>
      <c r="C312"/>
      <c r="D312"/>
      <c r="E312"/>
      <c r="F312"/>
      <c r="G312"/>
      <c r="H312"/>
      <c r="I312"/>
      <c r="J312"/>
      <c r="K312"/>
      <c r="L312" s="132"/>
      <c r="M312" s="132"/>
      <c r="N312" s="132"/>
      <c r="O312" s="132"/>
      <c r="P312" s="132"/>
      <c r="Q312" s="132"/>
    </row>
    <row r="313" ht="14.25" spans="1:17">
      <c r="A313"/>
      <c r="B313"/>
      <c r="C313"/>
      <c r="D313"/>
      <c r="E313"/>
      <c r="F313"/>
      <c r="G313"/>
      <c r="H313"/>
      <c r="I313"/>
      <c r="J313"/>
      <c r="K313"/>
      <c r="L313" s="132"/>
      <c r="M313" s="132"/>
      <c r="N313" s="132"/>
      <c r="O313" s="132"/>
      <c r="P313" s="132"/>
      <c r="Q313" s="132"/>
    </row>
    <row r="314" ht="14.25" spans="1:17">
      <c r="A314"/>
      <c r="B314"/>
      <c r="C314"/>
      <c r="D314"/>
      <c r="E314"/>
      <c r="F314"/>
      <c r="G314"/>
      <c r="H314"/>
      <c r="I314"/>
      <c r="J314"/>
      <c r="K314"/>
      <c r="L314" s="132"/>
      <c r="M314" s="132"/>
      <c r="N314" s="132"/>
      <c r="O314" s="132"/>
      <c r="P314" s="132"/>
      <c r="Q314" s="132"/>
    </row>
    <row r="315" ht="14.25" spans="1:17">
      <c r="A315"/>
      <c r="B315"/>
      <c r="C315"/>
      <c r="D315"/>
      <c r="E315"/>
      <c r="F315"/>
      <c r="G315"/>
      <c r="H315"/>
      <c r="I315"/>
      <c r="J315"/>
      <c r="K315"/>
      <c r="L315" s="132"/>
      <c r="M315" s="132"/>
      <c r="N315" s="132"/>
      <c r="O315" s="132"/>
      <c r="P315" s="132"/>
      <c r="Q315" s="132"/>
    </row>
    <row r="316" ht="14.25" spans="1:20">
      <c r="A316"/>
      <c r="B316"/>
      <c r="C316"/>
      <c r="D316"/>
      <c r="E316"/>
      <c r="F316"/>
      <c r="G316"/>
      <c r="H316"/>
      <c r="I316"/>
      <c r="J316"/>
      <c r="K316"/>
      <c r="L316" s="132"/>
      <c r="M316" s="132"/>
      <c r="N316" s="132"/>
      <c r="O316" s="132"/>
      <c r="P316" s="132"/>
      <c r="Q316" s="132"/>
      <c r="R316" s="132"/>
      <c r="S316" s="132"/>
      <c r="T316" s="132"/>
    </row>
    <row r="317" ht="14.25" spans="1:20">
      <c r="A317"/>
      <c r="B317"/>
      <c r="C317"/>
      <c r="D317"/>
      <c r="E317"/>
      <c r="F317"/>
      <c r="G317"/>
      <c r="H317"/>
      <c r="I317"/>
      <c r="J317"/>
      <c r="K317"/>
      <c r="L317" s="132"/>
      <c r="M317" s="132"/>
      <c r="N317" s="132"/>
      <c r="O317" s="132"/>
      <c r="P317" s="132"/>
      <c r="Q317" s="132"/>
      <c r="R317" s="132"/>
      <c r="S317" s="132"/>
      <c r="T317" s="132"/>
    </row>
    <row r="318" ht="14.25" spans="1:20">
      <c r="A318"/>
      <c r="B318"/>
      <c r="C318"/>
      <c r="D318"/>
      <c r="E318"/>
      <c r="F318"/>
      <c r="G318"/>
      <c r="H318"/>
      <c r="I318"/>
      <c r="J318"/>
      <c r="K318"/>
      <c r="L318" s="132"/>
      <c r="M318" s="132"/>
      <c r="N318" s="132"/>
      <c r="O318" s="132"/>
      <c r="P318" s="132"/>
      <c r="Q318" s="132"/>
      <c r="R318" s="132"/>
      <c r="S318" s="132"/>
      <c r="T318" s="132"/>
    </row>
    <row r="319" ht="14.25" spans="1:20">
      <c r="A319"/>
      <c r="B319"/>
      <c r="C319"/>
      <c r="D319"/>
      <c r="E319"/>
      <c r="F319"/>
      <c r="G319"/>
      <c r="H319"/>
      <c r="I319"/>
      <c r="J319"/>
      <c r="K319"/>
      <c r="L319" s="132"/>
      <c r="M319" s="132"/>
      <c r="N319" s="132"/>
      <c r="O319" s="132"/>
      <c r="P319" s="132"/>
      <c r="Q319" s="132"/>
      <c r="R319" s="132"/>
      <c r="S319" s="132"/>
      <c r="T319" s="132"/>
    </row>
    <row r="320" ht="14.25" spans="2:20">
      <c r="B320"/>
      <c r="C320"/>
      <c r="D320"/>
      <c r="E320"/>
      <c r="F320"/>
      <c r="G320"/>
      <c r="H320"/>
      <c r="I320"/>
      <c r="J320"/>
      <c r="K320"/>
      <c r="L320" s="132"/>
      <c r="M320" s="132"/>
      <c r="N320" s="132"/>
      <c r="O320" s="132"/>
      <c r="P320" s="132"/>
      <c r="Q320" s="132"/>
      <c r="R320" s="132"/>
      <c r="S320" s="132"/>
      <c r="T320" s="132"/>
    </row>
    <row r="321" ht="14.25" spans="2:20">
      <c r="B321"/>
      <c r="C321"/>
      <c r="D321"/>
      <c r="E321"/>
      <c r="F321"/>
      <c r="G321"/>
      <c r="H321"/>
      <c r="I321"/>
      <c r="J321"/>
      <c r="K321"/>
      <c r="L321" s="132"/>
      <c r="M321" s="132"/>
      <c r="N321" s="132"/>
      <c r="O321" s="132"/>
      <c r="P321" s="132"/>
      <c r="Q321" s="132"/>
      <c r="R321" s="132"/>
      <c r="S321" s="132"/>
      <c r="T321" s="132"/>
    </row>
    <row r="322" ht="14.25" spans="2:20">
      <c r="B322"/>
      <c r="C322"/>
      <c r="D322"/>
      <c r="E322"/>
      <c r="F322"/>
      <c r="G322"/>
      <c r="H322"/>
      <c r="I322"/>
      <c r="J322"/>
      <c r="K322"/>
      <c r="L322" s="132"/>
      <c r="M322" s="132"/>
      <c r="N322" s="132"/>
      <c r="O322" s="132"/>
      <c r="P322" s="132"/>
      <c r="Q322" s="132"/>
      <c r="R322" s="132"/>
      <c r="S322" s="132"/>
      <c r="T322" s="132"/>
    </row>
    <row r="323" ht="14.25" spans="2:20">
      <c r="B323"/>
      <c r="C323"/>
      <c r="D323"/>
      <c r="E323"/>
      <c r="F323"/>
      <c r="G323"/>
      <c r="H323"/>
      <c r="I323"/>
      <c r="J323"/>
      <c r="K323"/>
      <c r="L323" s="132"/>
      <c r="M323" s="132"/>
      <c r="N323" s="132"/>
      <c r="O323" s="132"/>
      <c r="P323" s="132"/>
      <c r="Q323" s="132"/>
      <c r="R323" s="132"/>
      <c r="S323" s="132"/>
      <c r="T323" s="132"/>
    </row>
    <row r="324" ht="14.25" spans="2:20">
      <c r="B324"/>
      <c r="C324"/>
      <c r="D324"/>
      <c r="E324"/>
      <c r="F324"/>
      <c r="G324"/>
      <c r="H324"/>
      <c r="I324"/>
      <c r="J324"/>
      <c r="K324"/>
      <c r="L324" s="132"/>
      <c r="M324" s="132"/>
      <c r="N324" s="132"/>
      <c r="O324" s="132"/>
      <c r="P324" s="132"/>
      <c r="Q324" s="132"/>
      <c r="R324" s="132"/>
      <c r="S324" s="132"/>
      <c r="T324" s="132"/>
    </row>
    <row r="325" ht="14.25" spans="2:20">
      <c r="B325"/>
      <c r="C325"/>
      <c r="D325"/>
      <c r="E325"/>
      <c r="F325"/>
      <c r="G325"/>
      <c r="H325"/>
      <c r="I325"/>
      <c r="J325"/>
      <c r="K325"/>
      <c r="L325" s="132"/>
      <c r="M325" s="132"/>
      <c r="N325" s="132"/>
      <c r="O325" s="132"/>
      <c r="P325" s="132"/>
      <c r="Q325" s="132"/>
      <c r="R325" s="132"/>
      <c r="S325" s="132"/>
      <c r="T325" s="132"/>
    </row>
    <row r="326" ht="14.25" spans="2:20">
      <c r="B326"/>
      <c r="C326"/>
      <c r="D326"/>
      <c r="E326"/>
      <c r="F326"/>
      <c r="G326"/>
      <c r="H326"/>
      <c r="I326"/>
      <c r="J326"/>
      <c r="K326"/>
      <c r="L326" s="132"/>
      <c r="M326" s="132"/>
      <c r="N326" s="132"/>
      <c r="O326" s="132"/>
      <c r="P326" s="132"/>
      <c r="Q326" s="132"/>
      <c r="R326" s="132"/>
      <c r="S326" s="132"/>
      <c r="T326" s="132"/>
    </row>
    <row r="327" ht="14.25" spans="2:20">
      <c r="B327"/>
      <c r="C327"/>
      <c r="D327"/>
      <c r="E327"/>
      <c r="F327"/>
      <c r="G327"/>
      <c r="H327"/>
      <c r="I327"/>
      <c r="J327"/>
      <c r="K327"/>
      <c r="L327" s="132"/>
      <c r="M327" s="132"/>
      <c r="N327" s="132"/>
      <c r="O327" s="132"/>
      <c r="P327" s="132"/>
      <c r="Q327" s="132"/>
      <c r="R327" s="132"/>
      <c r="S327" s="132"/>
      <c r="T327" s="132"/>
    </row>
    <row r="328" ht="14.25" spans="2:20">
      <c r="B328"/>
      <c r="C328"/>
      <c r="D328"/>
      <c r="E328"/>
      <c r="F328"/>
      <c r="G328"/>
      <c r="H328"/>
      <c r="I328"/>
      <c r="J328"/>
      <c r="K328"/>
      <c r="L328" s="132"/>
      <c r="M328" s="132"/>
      <c r="N328" s="132"/>
      <c r="O328" s="132"/>
      <c r="P328" s="132"/>
      <c r="Q328" s="132"/>
      <c r="R328" s="132"/>
      <c r="S328" s="132"/>
      <c r="T328" s="132"/>
    </row>
    <row r="329" ht="14.25" spans="2:20">
      <c r="B329"/>
      <c r="C329"/>
      <c r="D329"/>
      <c r="E329"/>
      <c r="F329"/>
      <c r="G329"/>
      <c r="H329"/>
      <c r="I329"/>
      <c r="J329"/>
      <c r="K329"/>
      <c r="L329" s="132"/>
      <c r="M329" s="132"/>
      <c r="N329" s="132"/>
      <c r="O329" s="132"/>
      <c r="P329" s="132"/>
      <c r="Q329" s="132"/>
      <c r="R329" s="132"/>
      <c r="S329" s="132"/>
      <c r="T329" s="132"/>
    </row>
    <row r="330" ht="14.25" spans="2:20">
      <c r="B330"/>
      <c r="C330"/>
      <c r="D330"/>
      <c r="E330"/>
      <c r="F330"/>
      <c r="G330"/>
      <c r="H330"/>
      <c r="I330"/>
      <c r="J330"/>
      <c r="K330"/>
      <c r="L330" s="132"/>
      <c r="M330" s="132"/>
      <c r="N330" s="132"/>
      <c r="O330" s="132"/>
      <c r="P330" s="132"/>
      <c r="Q330" s="132"/>
      <c r="R330" s="132"/>
      <c r="S330" s="132"/>
      <c r="T330" s="132"/>
    </row>
    <row r="331" ht="14.25" spans="2:20">
      <c r="B331"/>
      <c r="C331"/>
      <c r="D331"/>
      <c r="E331"/>
      <c r="F331"/>
      <c r="G331"/>
      <c r="H331"/>
      <c r="I331"/>
      <c r="J331"/>
      <c r="K331"/>
      <c r="L331" s="132"/>
      <c r="M331" s="132"/>
      <c r="N331" s="132"/>
      <c r="O331" s="132"/>
      <c r="P331" s="132"/>
      <c r="Q331" s="132"/>
      <c r="R331" s="132"/>
      <c r="S331" s="132"/>
      <c r="T331" s="132"/>
    </row>
    <row r="332" ht="14.25" spans="2:20">
      <c r="B332"/>
      <c r="C332"/>
      <c r="D332"/>
      <c r="E332"/>
      <c r="F332"/>
      <c r="G332"/>
      <c r="H332"/>
      <c r="I332"/>
      <c r="J332"/>
      <c r="K332"/>
      <c r="L332" s="132"/>
      <c r="M332" s="132"/>
      <c r="N332" s="132"/>
      <c r="O332" s="132"/>
      <c r="P332" s="132"/>
      <c r="Q332" s="132"/>
      <c r="R332" s="132"/>
      <c r="S332" s="132"/>
      <c r="T332" s="132"/>
    </row>
    <row r="333" ht="14.25" spans="2:20">
      <c r="B333"/>
      <c r="C333"/>
      <c r="D333"/>
      <c r="E333"/>
      <c r="F333"/>
      <c r="G333"/>
      <c r="H333"/>
      <c r="I333"/>
      <c r="J333"/>
      <c r="K333"/>
      <c r="L333" s="132"/>
      <c r="M333" s="132"/>
      <c r="N333" s="132"/>
      <c r="O333" s="132"/>
      <c r="P333" s="132"/>
      <c r="Q333" s="132"/>
      <c r="R333" s="132"/>
      <c r="S333" s="132"/>
      <c r="T333" s="132"/>
    </row>
    <row r="334" ht="14.25" spans="2:20">
      <c r="B334"/>
      <c r="C334"/>
      <c r="D334"/>
      <c r="E334"/>
      <c r="F334"/>
      <c r="G334"/>
      <c r="H334"/>
      <c r="I334"/>
      <c r="J334"/>
      <c r="K334"/>
      <c r="L334" s="132"/>
      <c r="M334" s="132"/>
      <c r="N334" s="132"/>
      <c r="O334" s="132"/>
      <c r="P334" s="132"/>
      <c r="Q334" s="132"/>
      <c r="R334" s="132"/>
      <c r="S334" s="132"/>
      <c r="T334" s="132"/>
    </row>
    <row r="335" ht="14.25" spans="2:20">
      <c r="B335"/>
      <c r="C335"/>
      <c r="D335"/>
      <c r="E335"/>
      <c r="F335"/>
      <c r="G335"/>
      <c r="H335"/>
      <c r="I335"/>
      <c r="J335"/>
      <c r="K335"/>
      <c r="L335" s="132"/>
      <c r="M335" s="132"/>
      <c r="N335" s="132"/>
      <c r="O335" s="132"/>
      <c r="P335" s="132"/>
      <c r="Q335" s="132"/>
      <c r="R335" s="132"/>
      <c r="S335" s="132"/>
      <c r="T335" s="132"/>
    </row>
    <row r="336" ht="14.25" spans="2:20">
      <c r="B336"/>
      <c r="C336"/>
      <c r="D336"/>
      <c r="E336"/>
      <c r="F336"/>
      <c r="G336"/>
      <c r="H336"/>
      <c r="I336"/>
      <c r="J336"/>
      <c r="K336"/>
      <c r="L336" s="132"/>
      <c r="M336" s="132"/>
      <c r="N336" s="132"/>
      <c r="O336" s="132"/>
      <c r="P336" s="132"/>
      <c r="Q336" s="132"/>
      <c r="R336" s="132"/>
      <c r="S336" s="132"/>
      <c r="T336" s="132"/>
    </row>
    <row r="337" ht="14.25" spans="2:20">
      <c r="B337"/>
      <c r="C337"/>
      <c r="D337"/>
      <c r="E337"/>
      <c r="F337"/>
      <c r="G337"/>
      <c r="H337"/>
      <c r="I337"/>
      <c r="J337"/>
      <c r="K337"/>
      <c r="L337" s="132"/>
      <c r="M337" s="132"/>
      <c r="N337" s="132"/>
      <c r="O337" s="132"/>
      <c r="P337" s="132"/>
      <c r="Q337" s="132"/>
      <c r="R337" s="132"/>
      <c r="S337" s="132"/>
      <c r="T337" s="132"/>
    </row>
    <row r="338" ht="14.25" spans="2:20">
      <c r="B338"/>
      <c r="C338"/>
      <c r="D338"/>
      <c r="E338"/>
      <c r="F338"/>
      <c r="G338"/>
      <c r="H338"/>
      <c r="I338"/>
      <c r="J338"/>
      <c r="K338"/>
      <c r="L338" s="132"/>
      <c r="M338" s="132"/>
      <c r="N338" s="132"/>
      <c r="O338" s="132"/>
      <c r="P338" s="132"/>
      <c r="Q338" s="132"/>
      <c r="R338" s="132"/>
      <c r="S338" s="132"/>
      <c r="T338" s="132"/>
    </row>
    <row r="339" ht="14.25" spans="2:20">
      <c r="B339"/>
      <c r="C339"/>
      <c r="D339"/>
      <c r="E339"/>
      <c r="F339"/>
      <c r="G339"/>
      <c r="H339"/>
      <c r="I339"/>
      <c r="J339"/>
      <c r="K339"/>
      <c r="L339" s="132"/>
      <c r="M339" s="132"/>
      <c r="N339" s="132"/>
      <c r="O339" s="132"/>
      <c r="P339" s="132"/>
      <c r="Q339" s="132"/>
      <c r="R339" s="132"/>
      <c r="S339" s="132"/>
      <c r="T339" s="132"/>
    </row>
    <row r="340" ht="14.25" spans="2:20">
      <c r="B340"/>
      <c r="C340"/>
      <c r="D340"/>
      <c r="E340"/>
      <c r="F340"/>
      <c r="G340"/>
      <c r="H340"/>
      <c r="I340"/>
      <c r="J340"/>
      <c r="K340"/>
      <c r="L340" s="132"/>
      <c r="M340" s="132"/>
      <c r="N340" s="132"/>
      <c r="O340" s="132"/>
      <c r="P340" s="132"/>
      <c r="Q340" s="132"/>
      <c r="R340" s="132"/>
      <c r="S340" s="132"/>
      <c r="T340" s="132"/>
    </row>
    <row r="341" ht="14.25" spans="2:20">
      <c r="B341"/>
      <c r="C341"/>
      <c r="D341"/>
      <c r="E341"/>
      <c r="F341"/>
      <c r="G341"/>
      <c r="H341"/>
      <c r="I341"/>
      <c r="J341"/>
      <c r="K341"/>
      <c r="L341" s="132"/>
      <c r="M341" s="132"/>
      <c r="N341" s="132"/>
      <c r="O341" s="132"/>
      <c r="P341" s="132"/>
      <c r="Q341" s="132"/>
      <c r="R341" s="132"/>
      <c r="S341" s="132"/>
      <c r="T341" s="132"/>
    </row>
    <row r="342" ht="14.25" spans="2:20">
      <c r="B342"/>
      <c r="C342"/>
      <c r="D342"/>
      <c r="E342"/>
      <c r="F342"/>
      <c r="G342"/>
      <c r="H342"/>
      <c r="I342"/>
      <c r="J342"/>
      <c r="K342"/>
      <c r="L342" s="132"/>
      <c r="M342" s="132"/>
      <c r="N342" s="132"/>
      <c r="O342" s="132"/>
      <c r="P342" s="132"/>
      <c r="Q342" s="132"/>
      <c r="R342" s="132"/>
      <c r="S342" s="132"/>
      <c r="T342" s="132"/>
    </row>
    <row r="343" ht="14.25" spans="2:20">
      <c r="B343"/>
      <c r="C343"/>
      <c r="D343"/>
      <c r="E343"/>
      <c r="F343"/>
      <c r="G343"/>
      <c r="H343"/>
      <c r="I343"/>
      <c r="J343"/>
      <c r="K343"/>
      <c r="L343" s="132"/>
      <c r="M343" s="132"/>
      <c r="N343" s="132"/>
      <c r="O343" s="132"/>
      <c r="P343" s="132"/>
      <c r="Q343" s="132"/>
      <c r="R343" s="132"/>
      <c r="S343" s="132"/>
      <c r="T343" s="132"/>
    </row>
    <row r="344" ht="14.25" spans="2:20">
      <c r="B344"/>
      <c r="C344"/>
      <c r="D344"/>
      <c r="E344"/>
      <c r="F344"/>
      <c r="G344"/>
      <c r="H344"/>
      <c r="I344"/>
      <c r="J344"/>
      <c r="K344"/>
      <c r="L344" s="132"/>
      <c r="M344" s="132"/>
      <c r="N344" s="132"/>
      <c r="O344" s="132"/>
      <c r="P344" s="132"/>
      <c r="Q344" s="132"/>
      <c r="R344" s="132"/>
      <c r="S344" s="132"/>
      <c r="T344" s="132"/>
    </row>
    <row r="345" ht="14.25" spans="2:20">
      <c r="B345"/>
      <c r="C345"/>
      <c r="D345"/>
      <c r="E345"/>
      <c r="F345"/>
      <c r="G345"/>
      <c r="H345"/>
      <c r="I345"/>
      <c r="J345"/>
      <c r="K345"/>
      <c r="L345" s="132"/>
      <c r="M345" s="132"/>
      <c r="N345" s="132"/>
      <c r="O345" s="132"/>
      <c r="P345" s="132"/>
      <c r="Q345" s="132"/>
      <c r="R345" s="132"/>
      <c r="S345" s="132"/>
      <c r="T345" s="132"/>
    </row>
    <row r="346" ht="14.25" spans="2:20">
      <c r="B346"/>
      <c r="C346"/>
      <c r="D346"/>
      <c r="E346"/>
      <c r="F346"/>
      <c r="G346"/>
      <c r="H346"/>
      <c r="I346"/>
      <c r="J346"/>
      <c r="K346"/>
      <c r="L346" s="132"/>
      <c r="M346" s="132"/>
      <c r="N346" s="132"/>
      <c r="O346" s="132"/>
      <c r="P346" s="132"/>
      <c r="Q346" s="132"/>
      <c r="R346" s="132"/>
      <c r="S346" s="132"/>
      <c r="T346" s="132"/>
    </row>
    <row r="347" ht="14.25" spans="2:20">
      <c r="B347"/>
      <c r="C347"/>
      <c r="D347"/>
      <c r="E347"/>
      <c r="F347"/>
      <c r="G347"/>
      <c r="H347"/>
      <c r="I347"/>
      <c r="J347"/>
      <c r="K347"/>
      <c r="L347" s="132"/>
      <c r="M347" s="132"/>
      <c r="N347" s="132"/>
      <c r="O347" s="132"/>
      <c r="P347" s="132"/>
      <c r="Q347" s="132"/>
      <c r="R347" s="132"/>
      <c r="S347" s="132"/>
      <c r="T347" s="132"/>
    </row>
    <row r="348" ht="14.25" spans="2:20">
      <c r="B348"/>
      <c r="C348"/>
      <c r="D348"/>
      <c r="E348"/>
      <c r="F348"/>
      <c r="G348"/>
      <c r="H348"/>
      <c r="I348"/>
      <c r="J348"/>
      <c r="K348"/>
      <c r="L348" s="132"/>
      <c r="M348" s="132"/>
      <c r="N348" s="132"/>
      <c r="O348" s="132"/>
      <c r="P348" s="132"/>
      <c r="Q348" s="132"/>
      <c r="R348" s="132"/>
      <c r="S348" s="132"/>
      <c r="T348" s="132"/>
    </row>
    <row r="349" ht="14.25" spans="2:20">
      <c r="B349"/>
      <c r="C349"/>
      <c r="D349"/>
      <c r="E349"/>
      <c r="F349"/>
      <c r="G349"/>
      <c r="H349"/>
      <c r="I349"/>
      <c r="J349"/>
      <c r="K349"/>
      <c r="L349" s="132"/>
      <c r="M349" s="132"/>
      <c r="N349" s="132"/>
      <c r="O349" s="132"/>
      <c r="P349" s="132"/>
      <c r="Q349" s="132"/>
      <c r="R349" s="132"/>
      <c r="S349" s="132"/>
      <c r="T349" s="132"/>
    </row>
    <row r="350" ht="14.25" spans="2:20">
      <c r="B350"/>
      <c r="C350"/>
      <c r="D350"/>
      <c r="E350"/>
      <c r="F350"/>
      <c r="G350"/>
      <c r="H350"/>
      <c r="I350"/>
      <c r="J350"/>
      <c r="K350"/>
      <c r="L350" s="132"/>
      <c r="M350" s="132"/>
      <c r="N350" s="132"/>
      <c r="O350" s="132"/>
      <c r="P350" s="132"/>
      <c r="Q350" s="132"/>
      <c r="R350" s="132"/>
      <c r="S350" s="132"/>
      <c r="T350" s="132"/>
    </row>
    <row r="351" ht="14.25" spans="2:20">
      <c r="B351"/>
      <c r="C351"/>
      <c r="D351"/>
      <c r="E351"/>
      <c r="F351"/>
      <c r="G351"/>
      <c r="H351"/>
      <c r="I351"/>
      <c r="J351"/>
      <c r="K351"/>
      <c r="L351" s="132"/>
      <c r="M351" s="132"/>
      <c r="N351" s="132"/>
      <c r="O351" s="132"/>
      <c r="P351" s="132"/>
      <c r="Q351" s="132"/>
      <c r="R351" s="132"/>
      <c r="S351" s="132"/>
      <c r="T351" s="132"/>
    </row>
    <row r="352" ht="14.25" spans="2:20">
      <c r="B352"/>
      <c r="C352"/>
      <c r="D352"/>
      <c r="E352"/>
      <c r="F352"/>
      <c r="G352"/>
      <c r="H352"/>
      <c r="I352"/>
      <c r="J352"/>
      <c r="K352"/>
      <c r="L352" s="132"/>
      <c r="M352" s="132"/>
      <c r="N352" s="132"/>
      <c r="O352" s="132"/>
      <c r="P352" s="132"/>
      <c r="Q352" s="132"/>
      <c r="R352" s="132"/>
      <c r="S352" s="132"/>
      <c r="T352" s="132"/>
    </row>
    <row r="353" ht="14.25" spans="2:20">
      <c r="B353"/>
      <c r="C353"/>
      <c r="D353"/>
      <c r="E353"/>
      <c r="F353"/>
      <c r="G353"/>
      <c r="H353"/>
      <c r="I353"/>
      <c r="J353"/>
      <c r="K353"/>
      <c r="L353" s="132"/>
      <c r="M353" s="132"/>
      <c r="N353" s="132"/>
      <c r="O353" s="132"/>
      <c r="P353" s="132"/>
      <c r="Q353" s="132"/>
      <c r="R353" s="132"/>
      <c r="S353" s="132"/>
      <c r="T353" s="132"/>
    </row>
    <row r="354" ht="14.25" spans="2:20">
      <c r="B354"/>
      <c r="C354"/>
      <c r="D354"/>
      <c r="E354"/>
      <c r="F354"/>
      <c r="G354"/>
      <c r="H354"/>
      <c r="I354"/>
      <c r="J354"/>
      <c r="K354"/>
      <c r="L354" s="132"/>
      <c r="M354" s="132"/>
      <c r="N354" s="132"/>
      <c r="O354" s="132"/>
      <c r="P354" s="132"/>
      <c r="Q354" s="132"/>
      <c r="R354" s="132"/>
      <c r="S354" s="132"/>
      <c r="T354" s="132"/>
    </row>
    <row r="355" ht="14.25" spans="2:20">
      <c r="B355"/>
      <c r="C355"/>
      <c r="D355"/>
      <c r="E355"/>
      <c r="F355"/>
      <c r="G355"/>
      <c r="H355"/>
      <c r="I355"/>
      <c r="J355"/>
      <c r="K355"/>
      <c r="L355" s="132"/>
      <c r="M355" s="132"/>
      <c r="N355" s="132"/>
      <c r="O355" s="132"/>
      <c r="P355" s="132"/>
      <c r="Q355" s="132"/>
      <c r="R355" s="132"/>
      <c r="S355" s="132"/>
      <c r="T355" s="132"/>
    </row>
    <row r="356" ht="14.25" spans="2:20">
      <c r="B356"/>
      <c r="C356"/>
      <c r="D356"/>
      <c r="E356"/>
      <c r="F356"/>
      <c r="G356"/>
      <c r="H356"/>
      <c r="I356"/>
      <c r="J356"/>
      <c r="K356"/>
      <c r="L356" s="132"/>
      <c r="M356" s="132"/>
      <c r="N356" s="132"/>
      <c r="O356" s="132"/>
      <c r="P356" s="132"/>
      <c r="Q356" s="132"/>
      <c r="R356" s="132"/>
      <c r="S356" s="132"/>
      <c r="T356" s="132"/>
    </row>
    <row r="357" ht="14.25" spans="2:20">
      <c r="B357"/>
      <c r="C357"/>
      <c r="D357"/>
      <c r="E357"/>
      <c r="F357"/>
      <c r="G357"/>
      <c r="H357"/>
      <c r="I357"/>
      <c r="J357"/>
      <c r="K357"/>
      <c r="L357" s="132"/>
      <c r="M357" s="132"/>
      <c r="N357" s="132"/>
      <c r="O357" s="132"/>
      <c r="P357" s="132"/>
      <c r="Q357" s="132"/>
      <c r="R357" s="132"/>
      <c r="S357" s="132"/>
      <c r="T357" s="132"/>
    </row>
    <row r="358" ht="14.25" spans="2:20">
      <c r="B358"/>
      <c r="C358"/>
      <c r="D358"/>
      <c r="E358"/>
      <c r="F358"/>
      <c r="G358"/>
      <c r="H358"/>
      <c r="I358"/>
      <c r="J358"/>
      <c r="K358"/>
      <c r="L358" s="132"/>
      <c r="M358" s="132"/>
      <c r="N358" s="132"/>
      <c r="O358" s="132"/>
      <c r="P358" s="132"/>
      <c r="Q358" s="132"/>
      <c r="R358" s="132"/>
      <c r="S358" s="132"/>
      <c r="T358" s="132"/>
    </row>
    <row r="359" ht="14.25" spans="2:20">
      <c r="B359"/>
      <c r="C359"/>
      <c r="D359"/>
      <c r="E359"/>
      <c r="F359"/>
      <c r="G359"/>
      <c r="H359"/>
      <c r="I359"/>
      <c r="J359"/>
      <c r="K359"/>
      <c r="L359" s="132"/>
      <c r="M359" s="132"/>
      <c r="N359" s="132"/>
      <c r="O359" s="132"/>
      <c r="P359" s="132"/>
      <c r="Q359" s="132"/>
      <c r="R359" s="132"/>
      <c r="S359" s="132"/>
      <c r="T359" s="132"/>
    </row>
    <row r="360" ht="14.25" spans="2:20">
      <c r="B360"/>
      <c r="C360"/>
      <c r="D360"/>
      <c r="E360"/>
      <c r="F360"/>
      <c r="G360"/>
      <c r="H360"/>
      <c r="I360"/>
      <c r="J360"/>
      <c r="K360"/>
      <c r="L360" s="132"/>
      <c r="M360" s="132"/>
      <c r="N360" s="132"/>
      <c r="O360" s="132"/>
      <c r="P360" s="132"/>
      <c r="Q360" s="132"/>
      <c r="R360" s="132"/>
      <c r="S360" s="132"/>
      <c r="T360" s="132"/>
    </row>
    <row r="361" ht="14.25" spans="2:20">
      <c r="B361"/>
      <c r="C361"/>
      <c r="D361"/>
      <c r="E361"/>
      <c r="F361"/>
      <c r="G361"/>
      <c r="H361"/>
      <c r="I361"/>
      <c r="J361"/>
      <c r="K361"/>
      <c r="L361" s="132"/>
      <c r="M361" s="132"/>
      <c r="N361" s="132"/>
      <c r="O361" s="132"/>
      <c r="P361" s="132"/>
      <c r="Q361" s="132"/>
      <c r="R361" s="132"/>
      <c r="S361" s="132"/>
      <c r="T361" s="132"/>
    </row>
    <row r="362" ht="14.25" spans="2:20">
      <c r="B362"/>
      <c r="C362"/>
      <c r="D362"/>
      <c r="E362"/>
      <c r="F362"/>
      <c r="G362"/>
      <c r="H362"/>
      <c r="I362"/>
      <c r="J362"/>
      <c r="K362"/>
      <c r="L362" s="132"/>
      <c r="M362" s="132"/>
      <c r="N362" s="132"/>
      <c r="O362" s="132"/>
      <c r="P362" s="132"/>
      <c r="Q362" s="132"/>
      <c r="R362" s="132"/>
      <c r="S362" s="132"/>
      <c r="T362" s="132"/>
    </row>
    <row r="363" ht="14.25" spans="2:20">
      <c r="B363"/>
      <c r="C363"/>
      <c r="D363"/>
      <c r="E363"/>
      <c r="F363"/>
      <c r="G363"/>
      <c r="H363"/>
      <c r="I363"/>
      <c r="J363"/>
      <c r="K363"/>
      <c r="L363" s="132"/>
      <c r="M363" s="132"/>
      <c r="N363" s="132"/>
      <c r="O363" s="132"/>
      <c r="P363" s="132"/>
      <c r="Q363" s="132"/>
      <c r="R363" s="132"/>
      <c r="S363" s="132"/>
      <c r="T363" s="132"/>
    </row>
    <row r="364" ht="14.25" spans="2:20">
      <c r="B364"/>
      <c r="C364"/>
      <c r="D364"/>
      <c r="E364"/>
      <c r="F364"/>
      <c r="G364"/>
      <c r="H364"/>
      <c r="I364"/>
      <c r="J364"/>
      <c r="K364"/>
      <c r="L364" s="132"/>
      <c r="M364" s="132"/>
      <c r="N364" s="132"/>
      <c r="O364" s="132"/>
      <c r="P364" s="132"/>
      <c r="Q364" s="132"/>
      <c r="R364" s="132"/>
      <c r="S364" s="132"/>
      <c r="T364" s="132"/>
    </row>
    <row r="365" ht="14.25" spans="2:20">
      <c r="B365"/>
      <c r="C365"/>
      <c r="D365"/>
      <c r="E365"/>
      <c r="F365"/>
      <c r="G365"/>
      <c r="H365"/>
      <c r="I365"/>
      <c r="J365"/>
      <c r="K365"/>
      <c r="L365" s="132"/>
      <c r="M365" s="132"/>
      <c r="N365" s="132"/>
      <c r="O365" s="132"/>
      <c r="P365" s="132"/>
      <c r="Q365" s="132"/>
      <c r="R365" s="132"/>
      <c r="S365" s="132"/>
      <c r="T365" s="132"/>
    </row>
    <row r="366" ht="14.25" spans="2:20">
      <c r="B366"/>
      <c r="C366"/>
      <c r="D366"/>
      <c r="E366"/>
      <c r="F366"/>
      <c r="G366"/>
      <c r="H366"/>
      <c r="I366"/>
      <c r="J366"/>
      <c r="K366"/>
      <c r="L366" s="132"/>
      <c r="M366" s="132"/>
      <c r="N366" s="132"/>
      <c r="O366" s="132"/>
      <c r="P366" s="132"/>
      <c r="Q366" s="132"/>
      <c r="R366" s="132"/>
      <c r="S366" s="132"/>
      <c r="T366" s="132"/>
    </row>
    <row r="367" ht="14.25" spans="2:20">
      <c r="B367"/>
      <c r="C367"/>
      <c r="D367"/>
      <c r="E367"/>
      <c r="F367"/>
      <c r="G367"/>
      <c r="H367"/>
      <c r="I367"/>
      <c r="J367"/>
      <c r="K367"/>
      <c r="L367" s="132"/>
      <c r="M367" s="132"/>
      <c r="N367" s="132"/>
      <c r="O367" s="132"/>
      <c r="P367" s="132"/>
      <c r="Q367" s="132"/>
      <c r="R367" s="132"/>
      <c r="S367" s="132"/>
      <c r="T367" s="132"/>
    </row>
    <row r="368" ht="14.25" spans="2:20">
      <c r="B368"/>
      <c r="C368"/>
      <c r="D368"/>
      <c r="E368"/>
      <c r="F368"/>
      <c r="G368"/>
      <c r="H368"/>
      <c r="I368"/>
      <c r="J368"/>
      <c r="K368"/>
      <c r="L368" s="132"/>
      <c r="M368" s="132"/>
      <c r="N368" s="132"/>
      <c r="O368" s="132"/>
      <c r="P368" s="132"/>
      <c r="Q368" s="132"/>
      <c r="R368" s="132"/>
      <c r="S368" s="132"/>
      <c r="T368" s="132"/>
    </row>
    <row r="369" ht="14.25" spans="2:20">
      <c r="B369"/>
      <c r="C369"/>
      <c r="D369"/>
      <c r="E369"/>
      <c r="F369"/>
      <c r="G369"/>
      <c r="H369"/>
      <c r="I369"/>
      <c r="J369"/>
      <c r="K369"/>
      <c r="L369" s="132"/>
      <c r="M369" s="132"/>
      <c r="N369" s="132"/>
      <c r="O369" s="132"/>
      <c r="P369" s="132"/>
      <c r="Q369" s="132"/>
      <c r="R369" s="132"/>
      <c r="S369" s="132"/>
      <c r="T369" s="132"/>
    </row>
    <row r="370" ht="14.25" spans="2:20">
      <c r="B370"/>
      <c r="C370"/>
      <c r="D370"/>
      <c r="E370"/>
      <c r="F370"/>
      <c r="G370"/>
      <c r="H370"/>
      <c r="I370"/>
      <c r="J370"/>
      <c r="K370"/>
      <c r="L370" s="132"/>
      <c r="M370" s="132"/>
      <c r="N370" s="132"/>
      <c r="O370" s="132"/>
      <c r="P370" s="132"/>
      <c r="Q370" s="132"/>
      <c r="R370" s="132"/>
      <c r="S370" s="132"/>
      <c r="T370" s="132"/>
    </row>
    <row r="371" ht="14.25" spans="2:20">
      <c r="B371"/>
      <c r="C371"/>
      <c r="D371"/>
      <c r="E371"/>
      <c r="F371"/>
      <c r="G371"/>
      <c r="H371"/>
      <c r="I371"/>
      <c r="J371"/>
      <c r="K371"/>
      <c r="L371" s="132"/>
      <c r="M371" s="132"/>
      <c r="N371" s="132"/>
      <c r="O371" s="132"/>
      <c r="P371" s="132"/>
      <c r="Q371" s="132"/>
      <c r="R371" s="132"/>
      <c r="S371" s="132"/>
      <c r="T371" s="132"/>
    </row>
    <row r="372" ht="14.25" spans="2:20">
      <c r="B372"/>
      <c r="C372"/>
      <c r="D372"/>
      <c r="E372"/>
      <c r="F372"/>
      <c r="G372"/>
      <c r="H372"/>
      <c r="I372"/>
      <c r="J372"/>
      <c r="K372"/>
      <c r="L372" s="132"/>
      <c r="M372" s="132"/>
      <c r="N372" s="132"/>
      <c r="O372" s="132"/>
      <c r="P372" s="132"/>
      <c r="Q372" s="132"/>
      <c r="R372" s="132"/>
      <c r="S372" s="132"/>
      <c r="T372" s="132"/>
    </row>
    <row r="373" ht="14.25" spans="2:20">
      <c r="B373"/>
      <c r="C373"/>
      <c r="D373"/>
      <c r="E373"/>
      <c r="F373"/>
      <c r="G373"/>
      <c r="H373"/>
      <c r="I373"/>
      <c r="J373"/>
      <c r="K373"/>
      <c r="L373" s="132"/>
      <c r="M373" s="132"/>
      <c r="N373" s="132"/>
      <c r="O373" s="132"/>
      <c r="P373" s="132"/>
      <c r="Q373" s="132"/>
      <c r="R373" s="132"/>
      <c r="S373" s="132"/>
      <c r="T373" s="132"/>
    </row>
    <row r="374" ht="14.25" spans="2:20">
      <c r="B374"/>
      <c r="C374"/>
      <c r="D374"/>
      <c r="E374"/>
      <c r="F374"/>
      <c r="G374"/>
      <c r="H374"/>
      <c r="I374"/>
      <c r="J374"/>
      <c r="K374"/>
      <c r="L374" s="132"/>
      <c r="M374" s="132"/>
      <c r="N374" s="132"/>
      <c r="O374" s="132"/>
      <c r="P374" s="132"/>
      <c r="Q374" s="132"/>
      <c r="R374" s="132"/>
      <c r="S374" s="132"/>
      <c r="T374" s="132"/>
    </row>
    <row r="375" ht="14.25" spans="2:20">
      <c r="B375"/>
      <c r="C375"/>
      <c r="D375"/>
      <c r="E375"/>
      <c r="F375"/>
      <c r="G375"/>
      <c r="H375"/>
      <c r="I375"/>
      <c r="J375"/>
      <c r="K375"/>
      <c r="L375" s="132"/>
      <c r="M375" s="132"/>
      <c r="N375" s="132"/>
      <c r="O375" s="132"/>
      <c r="P375" s="132"/>
      <c r="Q375" s="132"/>
      <c r="R375" s="132"/>
      <c r="S375" s="132"/>
      <c r="T375" s="132"/>
    </row>
    <row r="376" ht="14.25" spans="2:20">
      <c r="B376"/>
      <c r="C376"/>
      <c r="D376"/>
      <c r="E376"/>
      <c r="F376"/>
      <c r="G376"/>
      <c r="H376"/>
      <c r="I376"/>
      <c r="J376"/>
      <c r="K376"/>
      <c r="L376" s="132"/>
      <c r="M376" s="132"/>
      <c r="N376" s="132"/>
      <c r="O376" s="132"/>
      <c r="P376" s="132"/>
      <c r="Q376" s="132"/>
      <c r="R376" s="132"/>
      <c r="S376" s="132"/>
      <c r="T376" s="132"/>
    </row>
    <row r="377" ht="14.25" spans="2:20">
      <c r="B377"/>
      <c r="C377"/>
      <c r="D377"/>
      <c r="E377"/>
      <c r="F377"/>
      <c r="G377"/>
      <c r="H377"/>
      <c r="I377"/>
      <c r="J377"/>
      <c r="K377"/>
      <c r="L377" s="132"/>
      <c r="M377" s="132"/>
      <c r="N377" s="132"/>
      <c r="O377" s="132"/>
      <c r="P377" s="132"/>
      <c r="Q377" s="132"/>
      <c r="R377" s="132"/>
      <c r="S377" s="132"/>
      <c r="T377" s="132"/>
    </row>
    <row r="378" ht="14.25" spans="2:20">
      <c r="B378"/>
      <c r="C378"/>
      <c r="D378"/>
      <c r="E378"/>
      <c r="F378"/>
      <c r="G378"/>
      <c r="H378"/>
      <c r="I378"/>
      <c r="J378"/>
      <c r="K378"/>
      <c r="L378" s="132"/>
      <c r="M378" s="132"/>
      <c r="N378" s="132"/>
      <c r="O378" s="132"/>
      <c r="P378" s="132"/>
      <c r="Q378" s="132"/>
      <c r="R378" s="132"/>
      <c r="S378" s="132"/>
      <c r="T378" s="132"/>
    </row>
    <row r="379" ht="14.25" spans="2:20">
      <c r="B379"/>
      <c r="C379"/>
      <c r="D379"/>
      <c r="E379"/>
      <c r="F379"/>
      <c r="G379"/>
      <c r="H379"/>
      <c r="I379"/>
      <c r="J379"/>
      <c r="K379"/>
      <c r="L379" s="132"/>
      <c r="M379" s="132"/>
      <c r="N379" s="132"/>
      <c r="O379" s="132"/>
      <c r="P379" s="132"/>
      <c r="Q379" s="132"/>
      <c r="R379" s="132"/>
      <c r="S379" s="132"/>
      <c r="T379" s="132"/>
    </row>
    <row r="380" ht="14.25" spans="2:20">
      <c r="B380"/>
      <c r="C380"/>
      <c r="D380"/>
      <c r="E380"/>
      <c r="F380"/>
      <c r="G380"/>
      <c r="H380"/>
      <c r="I380"/>
      <c r="J380"/>
      <c r="K380"/>
      <c r="L380" s="132"/>
      <c r="M380" s="132"/>
      <c r="N380" s="132"/>
      <c r="O380" s="132"/>
      <c r="P380" s="132"/>
      <c r="Q380" s="132"/>
      <c r="R380" s="132"/>
      <c r="S380" s="132"/>
      <c r="T380" s="132"/>
    </row>
    <row r="381" ht="14.25" spans="2:20">
      <c r="B381"/>
      <c r="C381"/>
      <c r="D381"/>
      <c r="E381"/>
      <c r="F381"/>
      <c r="G381"/>
      <c r="H381"/>
      <c r="I381"/>
      <c r="J381"/>
      <c r="K381"/>
      <c r="L381" s="132"/>
      <c r="M381" s="132"/>
      <c r="N381" s="132"/>
      <c r="O381" s="132"/>
      <c r="P381" s="132"/>
      <c r="Q381" s="132"/>
      <c r="R381" s="132"/>
      <c r="S381" s="132"/>
      <c r="T381" s="132"/>
    </row>
    <row r="382" ht="14.25" spans="2:20">
      <c r="B382"/>
      <c r="C382"/>
      <c r="D382"/>
      <c r="E382"/>
      <c r="F382"/>
      <c r="G382"/>
      <c r="H382"/>
      <c r="I382"/>
      <c r="J382"/>
      <c r="K382"/>
      <c r="L382" s="132"/>
      <c r="M382" s="132"/>
      <c r="N382" s="132"/>
      <c r="O382" s="132"/>
      <c r="P382" s="132"/>
      <c r="Q382" s="132"/>
      <c r="R382" s="132"/>
      <c r="S382" s="132"/>
      <c r="T382" s="132"/>
    </row>
    <row r="383" ht="14.25" spans="2:20">
      <c r="B383"/>
      <c r="C383"/>
      <c r="D383"/>
      <c r="E383"/>
      <c r="F383"/>
      <c r="G383"/>
      <c r="H383"/>
      <c r="I383"/>
      <c r="J383"/>
      <c r="K383"/>
      <c r="L383" s="132"/>
      <c r="M383" s="132"/>
      <c r="N383" s="132"/>
      <c r="O383" s="132"/>
      <c r="P383" s="132"/>
      <c r="Q383" s="132"/>
      <c r="R383" s="132"/>
      <c r="S383" s="132"/>
      <c r="T383" s="132"/>
    </row>
    <row r="384" ht="14.25" spans="2:20">
      <c r="B384"/>
      <c r="C384"/>
      <c r="D384"/>
      <c r="E384"/>
      <c r="F384"/>
      <c r="G384"/>
      <c r="H384"/>
      <c r="I384"/>
      <c r="J384"/>
      <c r="K384"/>
      <c r="L384" s="132"/>
      <c r="M384" s="132"/>
      <c r="N384" s="132"/>
      <c r="O384" s="132"/>
      <c r="P384" s="132"/>
      <c r="Q384" s="132"/>
      <c r="R384" s="132"/>
      <c r="S384" s="132"/>
      <c r="T384" s="132"/>
    </row>
    <row r="385" ht="14.25" spans="2:20">
      <c r="B385"/>
      <c r="C385"/>
      <c r="D385"/>
      <c r="E385"/>
      <c r="F385"/>
      <c r="G385"/>
      <c r="H385"/>
      <c r="I385"/>
      <c r="J385"/>
      <c r="K385"/>
      <c r="L385" s="132"/>
      <c r="M385" s="132"/>
      <c r="N385" s="132"/>
      <c r="O385" s="132"/>
      <c r="P385" s="132"/>
      <c r="Q385" s="132"/>
      <c r="R385" s="132"/>
      <c r="S385" s="132"/>
      <c r="T385" s="132"/>
    </row>
    <row r="386" ht="14.25" spans="2:20">
      <c r="B386"/>
      <c r="C386"/>
      <c r="D386"/>
      <c r="E386"/>
      <c r="F386"/>
      <c r="G386"/>
      <c r="H386"/>
      <c r="I386"/>
      <c r="J386"/>
      <c r="K386"/>
      <c r="L386" s="132"/>
      <c r="M386" s="132"/>
      <c r="N386" s="132"/>
      <c r="O386" s="132"/>
      <c r="P386" s="132"/>
      <c r="Q386" s="132"/>
      <c r="R386" s="132"/>
      <c r="S386" s="132"/>
      <c r="T386" s="132"/>
    </row>
    <row r="387" ht="14.25" spans="2:20">
      <c r="B387"/>
      <c r="C387"/>
      <c r="D387"/>
      <c r="E387"/>
      <c r="F387"/>
      <c r="G387"/>
      <c r="H387"/>
      <c r="I387"/>
      <c r="J387"/>
      <c r="K387"/>
      <c r="L387" s="132"/>
      <c r="M387" s="132"/>
      <c r="N387" s="132"/>
      <c r="O387" s="132"/>
      <c r="P387" s="132"/>
      <c r="Q387" s="132"/>
      <c r="R387" s="132"/>
      <c r="S387" s="132"/>
      <c r="T387" s="132"/>
    </row>
    <row r="388" ht="14.25" spans="2:20">
      <c r="B388"/>
      <c r="C388"/>
      <c r="D388"/>
      <c r="E388"/>
      <c r="F388"/>
      <c r="G388"/>
      <c r="H388"/>
      <c r="I388"/>
      <c r="J388"/>
      <c r="K388"/>
      <c r="L388" s="132"/>
      <c r="M388" s="132"/>
      <c r="N388" s="132"/>
      <c r="O388" s="132"/>
      <c r="P388" s="132"/>
      <c r="Q388" s="132"/>
      <c r="R388" s="132"/>
      <c r="S388" s="132"/>
      <c r="T388" s="132"/>
    </row>
    <row r="389" ht="14.25" spans="2:20">
      <c r="B389"/>
      <c r="C389"/>
      <c r="D389"/>
      <c r="E389"/>
      <c r="F389"/>
      <c r="G389"/>
      <c r="H389"/>
      <c r="I389"/>
      <c r="J389"/>
      <c r="K389"/>
      <c r="L389" s="132"/>
      <c r="M389" s="132"/>
      <c r="N389" s="132"/>
      <c r="O389" s="132"/>
      <c r="P389" s="132"/>
      <c r="Q389" s="132"/>
      <c r="R389" s="132"/>
      <c r="S389" s="132"/>
      <c r="T389" s="132"/>
    </row>
    <row r="390" ht="14.25" spans="2:20">
      <c r="B390"/>
      <c r="C390"/>
      <c r="D390"/>
      <c r="E390"/>
      <c r="F390"/>
      <c r="G390"/>
      <c r="H390"/>
      <c r="I390"/>
      <c r="J390"/>
      <c r="K390"/>
      <c r="L390" s="132"/>
      <c r="M390" s="132"/>
      <c r="N390" s="132"/>
      <c r="O390" s="132"/>
      <c r="P390" s="132"/>
      <c r="Q390" s="132"/>
      <c r="R390" s="132"/>
      <c r="S390" s="132"/>
      <c r="T390" s="132"/>
    </row>
    <row r="391" ht="14.25" spans="2:20">
      <c r="B391"/>
      <c r="C391"/>
      <c r="D391"/>
      <c r="E391"/>
      <c r="F391"/>
      <c r="G391"/>
      <c r="H391"/>
      <c r="I391"/>
      <c r="J391"/>
      <c r="K391"/>
      <c r="L391" s="132"/>
      <c r="M391" s="132"/>
      <c r="N391" s="132"/>
      <c r="O391" s="132"/>
      <c r="P391" s="132"/>
      <c r="Q391" s="132"/>
      <c r="R391" s="132"/>
      <c r="S391" s="132"/>
      <c r="T391" s="132"/>
    </row>
    <row r="392" ht="14.25" spans="2:20">
      <c r="B392"/>
      <c r="C392"/>
      <c r="D392"/>
      <c r="E392"/>
      <c r="F392"/>
      <c r="G392"/>
      <c r="H392"/>
      <c r="I392"/>
      <c r="J392"/>
      <c r="K392"/>
      <c r="L392" s="132"/>
      <c r="M392" s="132"/>
      <c r="N392" s="132"/>
      <c r="O392" s="132"/>
      <c r="P392" s="132"/>
      <c r="Q392" s="132"/>
      <c r="R392" s="132"/>
      <c r="S392" s="132"/>
      <c r="T392" s="132"/>
    </row>
    <row r="393" ht="14.25" spans="2:20">
      <c r="B393"/>
      <c r="C393"/>
      <c r="D393"/>
      <c r="E393"/>
      <c r="F393"/>
      <c r="G393"/>
      <c r="H393"/>
      <c r="I393"/>
      <c r="J393"/>
      <c r="K393"/>
      <c r="L393" s="132"/>
      <c r="M393" s="132"/>
      <c r="N393" s="132"/>
      <c r="O393" s="132"/>
      <c r="P393" s="132"/>
      <c r="Q393" s="132"/>
      <c r="R393" s="132"/>
      <c r="S393" s="132"/>
      <c r="T393" s="132"/>
    </row>
    <row r="394" ht="14.25" spans="2:20">
      <c r="B394"/>
      <c r="C394"/>
      <c r="D394"/>
      <c r="E394"/>
      <c r="F394"/>
      <c r="G394"/>
      <c r="H394"/>
      <c r="I394"/>
      <c r="J394"/>
      <c r="K394"/>
      <c r="L394" s="132"/>
      <c r="M394" s="132"/>
      <c r="N394" s="132"/>
      <c r="O394" s="132"/>
      <c r="P394" s="132"/>
      <c r="Q394" s="132"/>
      <c r="R394" s="132"/>
      <c r="S394" s="132"/>
      <c r="T394" s="132"/>
    </row>
    <row r="395" ht="14.25" spans="2:20">
      <c r="B395"/>
      <c r="C395"/>
      <c r="D395"/>
      <c r="E395"/>
      <c r="F395"/>
      <c r="G395"/>
      <c r="H395"/>
      <c r="I395"/>
      <c r="J395"/>
      <c r="K395"/>
      <c r="L395" s="132"/>
      <c r="M395" s="132"/>
      <c r="N395" s="132"/>
      <c r="O395" s="132"/>
      <c r="P395" s="132"/>
      <c r="Q395" s="132"/>
      <c r="R395" s="132"/>
      <c r="S395" s="132"/>
      <c r="T395" s="132"/>
    </row>
    <row r="396" ht="14.25" spans="2:20">
      <c r="B396"/>
      <c r="C396"/>
      <c r="D396"/>
      <c r="E396"/>
      <c r="F396"/>
      <c r="G396"/>
      <c r="H396"/>
      <c r="I396"/>
      <c r="J396"/>
      <c r="K396"/>
      <c r="L396" s="132"/>
      <c r="M396" s="132"/>
      <c r="N396" s="132"/>
      <c r="O396" s="132"/>
      <c r="P396" s="132"/>
      <c r="Q396" s="132"/>
      <c r="R396" s="132"/>
      <c r="S396" s="132"/>
      <c r="T396" s="132"/>
    </row>
    <row r="397" ht="14.25" spans="2:20">
      <c r="B397"/>
      <c r="C397"/>
      <c r="D397"/>
      <c r="E397"/>
      <c r="F397"/>
      <c r="G397"/>
      <c r="H397"/>
      <c r="I397"/>
      <c r="J397"/>
      <c r="K397"/>
      <c r="L397" s="132"/>
      <c r="M397" s="132"/>
      <c r="N397" s="132"/>
      <c r="O397" s="132"/>
      <c r="P397" s="132"/>
      <c r="Q397" s="132"/>
      <c r="R397" s="132"/>
      <c r="S397" s="132"/>
      <c r="T397" s="132"/>
    </row>
    <row r="398" ht="14.25" spans="2:20">
      <c r="B398"/>
      <c r="C398"/>
      <c r="D398"/>
      <c r="E398"/>
      <c r="F398"/>
      <c r="G398"/>
      <c r="H398"/>
      <c r="I398"/>
      <c r="J398"/>
      <c r="K398"/>
      <c r="L398" s="132"/>
      <c r="M398" s="132"/>
      <c r="N398" s="132"/>
      <c r="O398" s="132"/>
      <c r="P398" s="132"/>
      <c r="Q398" s="132"/>
      <c r="R398" s="132"/>
      <c r="S398" s="132"/>
      <c r="T398" s="132"/>
    </row>
    <row r="399" ht="14.25" spans="2:20">
      <c r="B399"/>
      <c r="C399"/>
      <c r="D399"/>
      <c r="E399"/>
      <c r="F399"/>
      <c r="G399"/>
      <c r="H399"/>
      <c r="I399"/>
      <c r="J399"/>
      <c r="K399"/>
      <c r="L399" s="132"/>
      <c r="M399" s="132"/>
      <c r="N399" s="132"/>
      <c r="O399" s="132"/>
      <c r="P399" s="132"/>
      <c r="Q399" s="132"/>
      <c r="R399" s="132"/>
      <c r="S399" s="132"/>
      <c r="T399" s="132"/>
    </row>
    <row r="400" ht="14.25" spans="2:20">
      <c r="B400"/>
      <c r="C400"/>
      <c r="D400"/>
      <c r="E400"/>
      <c r="F400"/>
      <c r="G400"/>
      <c r="H400"/>
      <c r="I400"/>
      <c r="J400"/>
      <c r="K400"/>
      <c r="L400" s="132"/>
      <c r="M400" s="132"/>
      <c r="N400" s="132"/>
      <c r="O400" s="132"/>
      <c r="P400" s="132"/>
      <c r="Q400" s="132"/>
      <c r="R400" s="132"/>
      <c r="S400" s="132"/>
      <c r="T400" s="132"/>
    </row>
    <row r="401" ht="14.25" spans="2:20">
      <c r="B401"/>
      <c r="C401"/>
      <c r="D401"/>
      <c r="E401"/>
      <c r="F401"/>
      <c r="G401"/>
      <c r="H401"/>
      <c r="I401"/>
      <c r="J401"/>
      <c r="K401"/>
      <c r="L401" s="132"/>
      <c r="M401" s="132"/>
      <c r="N401" s="132"/>
      <c r="O401" s="132"/>
      <c r="P401" s="132"/>
      <c r="Q401" s="132"/>
      <c r="R401" s="132"/>
      <c r="S401" s="132"/>
      <c r="T401" s="132"/>
    </row>
    <row r="402" ht="14.25" spans="2:20">
      <c r="B402"/>
      <c r="C402"/>
      <c r="D402"/>
      <c r="E402"/>
      <c r="F402"/>
      <c r="G402"/>
      <c r="H402"/>
      <c r="I402"/>
      <c r="J402"/>
      <c r="K402"/>
      <c r="L402" s="132"/>
      <c r="M402" s="132"/>
      <c r="N402" s="132"/>
      <c r="O402" s="132"/>
      <c r="P402" s="132"/>
      <c r="Q402" s="132"/>
      <c r="R402" s="132"/>
      <c r="S402" s="132"/>
      <c r="T402" s="132"/>
    </row>
    <row r="403" ht="14.25" spans="2:20">
      <c r="B403"/>
      <c r="C403"/>
      <c r="D403"/>
      <c r="E403"/>
      <c r="F403"/>
      <c r="G403"/>
      <c r="H403"/>
      <c r="I403"/>
      <c r="J403"/>
      <c r="K403"/>
      <c r="L403" s="132"/>
      <c r="M403" s="132"/>
      <c r="N403" s="132"/>
      <c r="O403" s="132"/>
      <c r="P403" s="132"/>
      <c r="Q403" s="132"/>
      <c r="R403" s="132"/>
      <c r="S403" s="132"/>
      <c r="T403" s="132"/>
    </row>
    <row r="404" ht="14.25" spans="2:20">
      <c r="B404"/>
      <c r="C404"/>
      <c r="D404"/>
      <c r="E404"/>
      <c r="F404"/>
      <c r="G404"/>
      <c r="H404"/>
      <c r="I404"/>
      <c r="J404"/>
      <c r="K404"/>
      <c r="L404" s="132"/>
      <c r="M404" s="132"/>
      <c r="N404" s="132"/>
      <c r="O404" s="132"/>
      <c r="P404" s="132"/>
      <c r="Q404" s="132"/>
      <c r="R404" s="132"/>
      <c r="S404" s="132"/>
      <c r="T404" s="132"/>
    </row>
    <row r="405" ht="14.25" spans="2:20">
      <c r="B405"/>
      <c r="C405"/>
      <c r="D405"/>
      <c r="E405"/>
      <c r="F405"/>
      <c r="G405"/>
      <c r="H405"/>
      <c r="I405"/>
      <c r="J405"/>
      <c r="K405"/>
      <c r="L405" s="132"/>
      <c r="M405" s="132"/>
      <c r="N405" s="132"/>
      <c r="O405" s="132"/>
      <c r="P405" s="132"/>
      <c r="Q405" s="132"/>
      <c r="R405" s="132"/>
      <c r="S405" s="132"/>
      <c r="T405" s="132"/>
    </row>
    <row r="406" ht="14.25" spans="2:20">
      <c r="B406"/>
      <c r="C406"/>
      <c r="D406"/>
      <c r="E406"/>
      <c r="F406"/>
      <c r="G406"/>
      <c r="H406"/>
      <c r="I406"/>
      <c r="J406"/>
      <c r="K406"/>
      <c r="L406" s="132"/>
      <c r="M406" s="132"/>
      <c r="N406" s="132"/>
      <c r="O406" s="132"/>
      <c r="P406" s="132"/>
      <c r="Q406" s="132"/>
      <c r="R406" s="132"/>
      <c r="S406" s="132"/>
      <c r="T406" s="132"/>
    </row>
    <row r="407" ht="14.25" spans="2:20">
      <c r="B407"/>
      <c r="C407"/>
      <c r="D407"/>
      <c r="E407"/>
      <c r="F407"/>
      <c r="G407"/>
      <c r="H407"/>
      <c r="I407"/>
      <c r="J407"/>
      <c r="K407"/>
      <c r="L407" s="132"/>
      <c r="M407" s="132"/>
      <c r="N407" s="132"/>
      <c r="O407" s="132"/>
      <c r="P407" s="132"/>
      <c r="Q407" s="132"/>
      <c r="R407" s="132"/>
      <c r="S407" s="132"/>
      <c r="T407" s="132"/>
    </row>
    <row r="408" ht="14.25" spans="2:20">
      <c r="B408"/>
      <c r="C408"/>
      <c r="D408"/>
      <c r="E408"/>
      <c r="F408"/>
      <c r="G408"/>
      <c r="H408"/>
      <c r="I408"/>
      <c r="J408"/>
      <c r="K408"/>
      <c r="L408" s="132"/>
      <c r="M408" s="132"/>
      <c r="N408" s="132"/>
      <c r="O408" s="132"/>
      <c r="P408" s="132"/>
      <c r="Q408" s="132"/>
      <c r="R408" s="132"/>
      <c r="S408" s="132"/>
      <c r="T408" s="132"/>
    </row>
    <row r="409" ht="14.25" spans="2:20">
      <c r="B409"/>
      <c r="C409"/>
      <c r="D409"/>
      <c r="E409"/>
      <c r="F409"/>
      <c r="G409"/>
      <c r="H409"/>
      <c r="I409"/>
      <c r="J409"/>
      <c r="K409"/>
      <c r="L409" s="132"/>
      <c r="M409" s="132"/>
      <c r="N409" s="132"/>
      <c r="O409" s="132"/>
      <c r="P409" s="132"/>
      <c r="Q409" s="132"/>
      <c r="R409" s="132"/>
      <c r="S409" s="132"/>
      <c r="T409" s="132"/>
    </row>
    <row r="410" ht="14.25" spans="2:20">
      <c r="B410"/>
      <c r="C410"/>
      <c r="D410"/>
      <c r="E410"/>
      <c r="F410"/>
      <c r="G410"/>
      <c r="H410"/>
      <c r="I410"/>
      <c r="J410"/>
      <c r="K410"/>
      <c r="L410" s="132"/>
      <c r="M410" s="132"/>
      <c r="N410" s="132"/>
      <c r="O410" s="132"/>
      <c r="P410" s="132"/>
      <c r="Q410" s="132"/>
      <c r="R410" s="132"/>
      <c r="S410" s="132"/>
      <c r="T410" s="132"/>
    </row>
    <row r="411" ht="14.25" spans="2:20">
      <c r="B411"/>
      <c r="C411"/>
      <c r="D411"/>
      <c r="E411"/>
      <c r="F411"/>
      <c r="G411"/>
      <c r="H411"/>
      <c r="I411"/>
      <c r="J411"/>
      <c r="K411"/>
      <c r="L411" s="132"/>
      <c r="M411" s="132"/>
      <c r="N411" s="132"/>
      <c r="O411" s="132"/>
      <c r="P411" s="132"/>
      <c r="Q411" s="132"/>
      <c r="R411" s="132"/>
      <c r="S411" s="132"/>
      <c r="T411" s="132"/>
    </row>
    <row r="412" ht="14.25" spans="2:20">
      <c r="B412"/>
      <c r="C412"/>
      <c r="D412"/>
      <c r="E412"/>
      <c r="F412"/>
      <c r="G412"/>
      <c r="H412"/>
      <c r="I412"/>
      <c r="J412"/>
      <c r="K412"/>
      <c r="L412" s="132"/>
      <c r="M412" s="132"/>
      <c r="N412" s="132"/>
      <c r="O412" s="132"/>
      <c r="P412" s="132"/>
      <c r="Q412" s="132"/>
      <c r="R412" s="132"/>
      <c r="S412" s="132"/>
      <c r="T412" s="132"/>
    </row>
    <row r="413" ht="14.25" spans="2:20">
      <c r="B413"/>
      <c r="C413"/>
      <c r="D413"/>
      <c r="E413"/>
      <c r="F413"/>
      <c r="G413"/>
      <c r="H413"/>
      <c r="I413"/>
      <c r="J413"/>
      <c r="K413"/>
      <c r="L413" s="132"/>
      <c r="M413" s="132"/>
      <c r="N413" s="132"/>
      <c r="O413" s="132"/>
      <c r="P413" s="132"/>
      <c r="Q413" s="132"/>
      <c r="R413" s="132"/>
      <c r="S413" s="132"/>
      <c r="T413" s="132"/>
    </row>
    <row r="414" ht="14.25" spans="2:20">
      <c r="B414"/>
      <c r="C414"/>
      <c r="D414"/>
      <c r="E414"/>
      <c r="F414"/>
      <c r="G414"/>
      <c r="H414"/>
      <c r="I414"/>
      <c r="J414"/>
      <c r="K414"/>
      <c r="L414" s="132"/>
      <c r="M414" s="132"/>
      <c r="N414" s="132"/>
      <c r="O414" s="132"/>
      <c r="P414" s="132"/>
      <c r="Q414" s="132"/>
      <c r="R414" s="132"/>
      <c r="S414" s="132"/>
      <c r="T414" s="132"/>
    </row>
    <row r="415" ht="14.25" spans="2:20">
      <c r="B415"/>
      <c r="C415"/>
      <c r="D415"/>
      <c r="E415"/>
      <c r="F415"/>
      <c r="G415"/>
      <c r="H415"/>
      <c r="I415"/>
      <c r="J415"/>
      <c r="K415"/>
      <c r="L415" s="132"/>
      <c r="M415" s="132"/>
      <c r="N415" s="132"/>
      <c r="O415" s="132"/>
      <c r="P415" s="132"/>
      <c r="Q415" s="132"/>
      <c r="R415" s="132"/>
      <c r="S415" s="132"/>
      <c r="T415" s="132"/>
    </row>
    <row r="416" ht="14.25" spans="2:20">
      <c r="B416"/>
      <c r="C416"/>
      <c r="D416"/>
      <c r="E416"/>
      <c r="F416"/>
      <c r="G416"/>
      <c r="H416"/>
      <c r="I416"/>
      <c r="J416"/>
      <c r="K416"/>
      <c r="L416" s="132"/>
      <c r="M416" s="132"/>
      <c r="N416" s="132"/>
      <c r="O416" s="132"/>
      <c r="P416" s="132"/>
      <c r="Q416" s="132"/>
      <c r="R416" s="132"/>
      <c r="S416" s="132"/>
      <c r="T416" s="132"/>
    </row>
    <row r="417" ht="14.25" spans="2:20">
      <c r="B417"/>
      <c r="C417"/>
      <c r="D417"/>
      <c r="E417"/>
      <c r="F417"/>
      <c r="G417"/>
      <c r="H417"/>
      <c r="I417"/>
      <c r="J417"/>
      <c r="K417"/>
      <c r="L417" s="132"/>
      <c r="M417" s="132"/>
      <c r="N417" s="132"/>
      <c r="O417" s="132"/>
      <c r="P417" s="132"/>
      <c r="Q417" s="132"/>
      <c r="R417" s="132"/>
      <c r="S417" s="132"/>
      <c r="T417" s="132"/>
    </row>
    <row r="418" ht="14.25" spans="2:20">
      <c r="B418"/>
      <c r="C418"/>
      <c r="D418"/>
      <c r="E418"/>
      <c r="F418"/>
      <c r="G418"/>
      <c r="H418"/>
      <c r="I418"/>
      <c r="J418"/>
      <c r="K418"/>
      <c r="L418" s="132"/>
      <c r="M418" s="132"/>
      <c r="N418" s="132"/>
      <c r="O418" s="132"/>
      <c r="P418" s="132"/>
      <c r="Q418" s="132"/>
      <c r="R418" s="132"/>
      <c r="S418" s="132"/>
      <c r="T418" s="132"/>
    </row>
    <row r="419" ht="14.25" spans="2:20">
      <c r="B419"/>
      <c r="C419"/>
      <c r="D419"/>
      <c r="E419"/>
      <c r="F419"/>
      <c r="G419"/>
      <c r="H419"/>
      <c r="I419"/>
      <c r="J419"/>
      <c r="K419"/>
      <c r="L419" s="132"/>
      <c r="M419" s="132"/>
      <c r="N419" s="132"/>
      <c r="O419" s="132"/>
      <c r="P419" s="132"/>
      <c r="Q419" s="132"/>
      <c r="R419" s="132"/>
      <c r="S419" s="132"/>
      <c r="T419" s="132"/>
    </row>
    <row r="420" ht="14.25" spans="2:20">
      <c r="B420"/>
      <c r="C420"/>
      <c r="D420"/>
      <c r="E420"/>
      <c r="F420"/>
      <c r="G420"/>
      <c r="H420"/>
      <c r="I420"/>
      <c r="J420"/>
      <c r="K420"/>
      <c r="L420" s="132"/>
      <c r="M420" s="132"/>
      <c r="N420" s="132"/>
      <c r="O420" s="132"/>
      <c r="P420" s="132"/>
      <c r="Q420" s="132"/>
      <c r="R420" s="132"/>
      <c r="S420" s="132"/>
      <c r="T420" s="132"/>
    </row>
    <row r="421" ht="14.25" spans="2:20">
      <c r="B421"/>
      <c r="C421"/>
      <c r="D421"/>
      <c r="E421"/>
      <c r="F421"/>
      <c r="G421"/>
      <c r="H421"/>
      <c r="I421"/>
      <c r="J421"/>
      <c r="K421"/>
      <c r="L421" s="132"/>
      <c r="M421" s="132"/>
      <c r="N421" s="132"/>
      <c r="O421" s="132"/>
      <c r="P421" s="132"/>
      <c r="Q421" s="132"/>
      <c r="R421" s="132"/>
      <c r="S421" s="132"/>
      <c r="T421" s="132"/>
    </row>
    <row r="422" ht="14.25" spans="2:20">
      <c r="B422"/>
      <c r="C422"/>
      <c r="D422"/>
      <c r="E422"/>
      <c r="F422"/>
      <c r="G422"/>
      <c r="H422"/>
      <c r="I422"/>
      <c r="J422"/>
      <c r="K422"/>
      <c r="L422" s="132"/>
      <c r="M422" s="132"/>
      <c r="N422" s="132"/>
      <c r="O422" s="132"/>
      <c r="P422" s="132"/>
      <c r="Q422" s="132"/>
      <c r="R422" s="132"/>
      <c r="S422" s="132"/>
      <c r="T422" s="132"/>
    </row>
    <row r="423" ht="14.25" spans="2:20">
      <c r="B423"/>
      <c r="C423"/>
      <c r="D423"/>
      <c r="E423"/>
      <c r="F423"/>
      <c r="G423"/>
      <c r="H423"/>
      <c r="I423"/>
      <c r="J423"/>
      <c r="K423"/>
      <c r="L423" s="132"/>
      <c r="M423" s="132"/>
      <c r="N423" s="132"/>
      <c r="O423" s="132"/>
      <c r="P423" s="132"/>
      <c r="Q423" s="132"/>
      <c r="R423" s="132"/>
      <c r="S423" s="132"/>
      <c r="T423" s="132"/>
    </row>
    <row r="424" ht="14.25" spans="2:20">
      <c r="B424"/>
      <c r="C424"/>
      <c r="D424"/>
      <c r="E424"/>
      <c r="F424"/>
      <c r="G424"/>
      <c r="H424"/>
      <c r="I424"/>
      <c r="J424"/>
      <c r="K424"/>
      <c r="L424" s="132"/>
      <c r="M424" s="132"/>
      <c r="N424" s="132"/>
      <c r="O424" s="132"/>
      <c r="P424" s="132"/>
      <c r="Q424" s="132"/>
      <c r="R424" s="132"/>
      <c r="S424" s="132"/>
      <c r="T424" s="132"/>
    </row>
    <row r="425" ht="14.25" spans="2:20">
      <c r="B425"/>
      <c r="C425"/>
      <c r="D425"/>
      <c r="E425"/>
      <c r="F425"/>
      <c r="G425"/>
      <c r="H425"/>
      <c r="I425"/>
      <c r="J425"/>
      <c r="K425"/>
      <c r="L425" s="132"/>
      <c r="M425" s="132"/>
      <c r="N425" s="132"/>
      <c r="O425" s="132"/>
      <c r="P425" s="132"/>
      <c r="Q425" s="132"/>
      <c r="R425" s="132"/>
      <c r="S425" s="132"/>
      <c r="T425" s="132"/>
    </row>
    <row r="426" ht="14.25" spans="2:20">
      <c r="B426"/>
      <c r="C426"/>
      <c r="D426"/>
      <c r="E426"/>
      <c r="F426"/>
      <c r="G426"/>
      <c r="H426"/>
      <c r="I426"/>
      <c r="J426"/>
      <c r="K426"/>
      <c r="L426" s="132"/>
      <c r="M426" s="132"/>
      <c r="N426" s="132"/>
      <c r="O426" s="132"/>
      <c r="P426" s="132"/>
      <c r="Q426" s="132"/>
      <c r="R426" s="132"/>
      <c r="S426" s="132"/>
      <c r="T426" s="132"/>
    </row>
    <row r="427" ht="14.25" spans="2:20">
      <c r="B427"/>
      <c r="C427"/>
      <c r="D427"/>
      <c r="E427"/>
      <c r="F427"/>
      <c r="G427"/>
      <c r="H427"/>
      <c r="I427"/>
      <c r="J427"/>
      <c r="K427"/>
      <c r="L427" s="132"/>
      <c r="M427" s="132"/>
      <c r="N427" s="132"/>
      <c r="O427" s="132"/>
      <c r="P427" s="132"/>
      <c r="Q427" s="132"/>
      <c r="R427" s="132"/>
      <c r="S427" s="132"/>
      <c r="T427" s="132"/>
    </row>
    <row r="428" ht="14.25" spans="2:20">
      <c r="B428"/>
      <c r="C428"/>
      <c r="D428"/>
      <c r="E428"/>
      <c r="F428"/>
      <c r="G428"/>
      <c r="H428"/>
      <c r="I428"/>
      <c r="J428"/>
      <c r="K428"/>
      <c r="L428" s="132"/>
      <c r="M428" s="132"/>
      <c r="N428" s="132"/>
      <c r="O428" s="132"/>
      <c r="P428" s="132"/>
      <c r="Q428" s="132"/>
      <c r="R428" s="132"/>
      <c r="S428" s="132"/>
      <c r="T428" s="132"/>
    </row>
    <row r="429" ht="14.25" spans="2:20">
      <c r="B429"/>
      <c r="C429"/>
      <c r="D429"/>
      <c r="E429"/>
      <c r="F429"/>
      <c r="G429"/>
      <c r="H429"/>
      <c r="I429"/>
      <c r="J429"/>
      <c r="K429"/>
      <c r="L429" s="132"/>
      <c r="M429" s="132"/>
      <c r="N429" s="132"/>
      <c r="O429" s="132"/>
      <c r="P429" s="132"/>
      <c r="Q429" s="132"/>
      <c r="R429" s="132"/>
      <c r="S429" s="132"/>
      <c r="T429" s="132"/>
    </row>
    <row r="430" ht="14.25" spans="2:20">
      <c r="B430"/>
      <c r="C430"/>
      <c r="D430"/>
      <c r="E430"/>
      <c r="F430"/>
      <c r="G430"/>
      <c r="H430"/>
      <c r="I430"/>
      <c r="J430"/>
      <c r="K430"/>
      <c r="L430" s="132"/>
      <c r="M430" s="132"/>
      <c r="N430" s="132"/>
      <c r="O430" s="132"/>
      <c r="P430" s="132"/>
      <c r="Q430" s="132"/>
      <c r="R430" s="132"/>
      <c r="S430" s="132"/>
      <c r="T430" s="132"/>
    </row>
    <row r="431" ht="14.25" spans="2:20">
      <c r="B431"/>
      <c r="C431"/>
      <c r="D431"/>
      <c r="E431"/>
      <c r="F431"/>
      <c r="G431"/>
      <c r="H431"/>
      <c r="I431"/>
      <c r="J431"/>
      <c r="K431"/>
      <c r="L431" s="132"/>
      <c r="M431" s="132"/>
      <c r="N431" s="132"/>
      <c r="O431" s="132"/>
      <c r="P431" s="132"/>
      <c r="Q431" s="132"/>
      <c r="R431" s="132"/>
      <c r="S431" s="132"/>
      <c r="T431" s="132"/>
    </row>
    <row r="432" ht="14.25" spans="2:20">
      <c r="B432"/>
      <c r="C432"/>
      <c r="D432"/>
      <c r="E432"/>
      <c r="F432"/>
      <c r="G432"/>
      <c r="H432"/>
      <c r="I432"/>
      <c r="J432"/>
      <c r="K432"/>
      <c r="L432" s="132"/>
      <c r="M432" s="132"/>
      <c r="N432" s="132"/>
      <c r="O432" s="132"/>
      <c r="P432" s="132"/>
      <c r="Q432" s="132"/>
      <c r="R432" s="132"/>
      <c r="S432" s="132"/>
      <c r="T432" s="132"/>
    </row>
    <row r="433" ht="14.25" spans="2:20">
      <c r="B433"/>
      <c r="C433"/>
      <c r="D433"/>
      <c r="E433"/>
      <c r="F433"/>
      <c r="G433"/>
      <c r="H433"/>
      <c r="I433"/>
      <c r="J433"/>
      <c r="K433"/>
      <c r="L433" s="132"/>
      <c r="M433" s="132"/>
      <c r="N433" s="132"/>
      <c r="O433" s="132"/>
      <c r="P433" s="132"/>
      <c r="Q433" s="132"/>
      <c r="R433" s="132"/>
      <c r="S433" s="132"/>
      <c r="T433" s="132"/>
    </row>
    <row r="434" ht="14.25" spans="2:20">
      <c r="B434"/>
      <c r="C434"/>
      <c r="D434"/>
      <c r="E434"/>
      <c r="F434"/>
      <c r="G434"/>
      <c r="H434"/>
      <c r="I434"/>
      <c r="J434"/>
      <c r="K434"/>
      <c r="L434" s="132"/>
      <c r="M434" s="132"/>
      <c r="N434" s="132"/>
      <c r="O434" s="132"/>
      <c r="P434" s="132"/>
      <c r="Q434" s="132"/>
      <c r="R434" s="132"/>
      <c r="S434" s="132"/>
      <c r="T434" s="132"/>
    </row>
    <row r="435" ht="14.25" spans="2:20">
      <c r="B435"/>
      <c r="C435"/>
      <c r="D435"/>
      <c r="E435"/>
      <c r="F435"/>
      <c r="G435"/>
      <c r="H435"/>
      <c r="I435"/>
      <c r="J435"/>
      <c r="K435"/>
      <c r="L435" s="132"/>
      <c r="M435" s="132"/>
      <c r="N435" s="132"/>
      <c r="O435" s="132"/>
      <c r="P435" s="132"/>
      <c r="Q435" s="132"/>
      <c r="R435" s="132"/>
      <c r="S435" s="132"/>
      <c r="T435" s="132"/>
    </row>
    <row r="436" ht="14.25" spans="2:20">
      <c r="B436"/>
      <c r="C436"/>
      <c r="D436"/>
      <c r="E436"/>
      <c r="F436"/>
      <c r="G436"/>
      <c r="H436"/>
      <c r="I436"/>
      <c r="J436"/>
      <c r="K436"/>
      <c r="L436" s="132"/>
      <c r="M436" s="132"/>
      <c r="N436" s="132"/>
      <c r="O436" s="132"/>
      <c r="P436" s="132"/>
      <c r="Q436" s="132"/>
      <c r="R436" s="132"/>
      <c r="S436" s="132"/>
      <c r="T436" s="132"/>
    </row>
    <row r="437" ht="14.25" spans="2:20">
      <c r="B437"/>
      <c r="C437"/>
      <c r="D437"/>
      <c r="E437"/>
      <c r="F437"/>
      <c r="G437"/>
      <c r="H437"/>
      <c r="I437"/>
      <c r="J437"/>
      <c r="K437"/>
      <c r="L437" s="132"/>
      <c r="M437" s="132"/>
      <c r="N437" s="132"/>
      <c r="O437" s="132"/>
      <c r="P437" s="132"/>
      <c r="Q437" s="132"/>
      <c r="R437" s="132"/>
      <c r="S437" s="132"/>
      <c r="T437" s="132"/>
    </row>
    <row r="438" ht="14.25" spans="2:20">
      <c r="B438"/>
      <c r="C438"/>
      <c r="D438"/>
      <c r="E438"/>
      <c r="F438"/>
      <c r="G438"/>
      <c r="H438"/>
      <c r="I438"/>
      <c r="J438"/>
      <c r="K438"/>
      <c r="L438" s="132"/>
      <c r="M438" s="132"/>
      <c r="N438" s="132"/>
      <c r="O438" s="132"/>
      <c r="P438" s="132"/>
      <c r="Q438" s="132"/>
      <c r="R438" s="132"/>
      <c r="S438" s="132"/>
      <c r="T438" s="132"/>
    </row>
    <row r="439" ht="14.25" spans="2:20">
      <c r="B439"/>
      <c r="C439"/>
      <c r="D439"/>
      <c r="E439"/>
      <c r="F439"/>
      <c r="G439"/>
      <c r="H439"/>
      <c r="I439"/>
      <c r="J439"/>
      <c r="K439"/>
      <c r="L439" s="132"/>
      <c r="M439" s="132"/>
      <c r="N439" s="132"/>
      <c r="O439" s="132"/>
      <c r="P439" s="132"/>
      <c r="Q439" s="132"/>
      <c r="R439" s="132"/>
      <c r="S439" s="132"/>
      <c r="T439" s="132"/>
    </row>
    <row r="440" ht="14.25" spans="2:20">
      <c r="B440"/>
      <c r="C440"/>
      <c r="D440"/>
      <c r="E440"/>
      <c r="F440"/>
      <c r="G440"/>
      <c r="H440"/>
      <c r="I440"/>
      <c r="J440"/>
      <c r="K440"/>
      <c r="L440" s="132"/>
      <c r="M440" s="132"/>
      <c r="N440" s="132"/>
      <c r="O440" s="132"/>
      <c r="P440" s="132"/>
      <c r="Q440" s="132"/>
      <c r="R440" s="132"/>
      <c r="S440" s="132"/>
      <c r="T440" s="132"/>
    </row>
    <row r="441" ht="14.25" spans="2:20">
      <c r="B441"/>
      <c r="C441"/>
      <c r="D441"/>
      <c r="E441"/>
      <c r="F441"/>
      <c r="G441"/>
      <c r="H441"/>
      <c r="I441"/>
      <c r="J441"/>
      <c r="K441"/>
      <c r="L441" s="132"/>
      <c r="M441" s="132"/>
      <c r="N441" s="132"/>
      <c r="O441" s="132"/>
      <c r="P441" s="132"/>
      <c r="Q441" s="132"/>
      <c r="R441" s="132"/>
      <c r="S441" s="132"/>
      <c r="T441" s="132"/>
    </row>
    <row r="442" ht="14.25" spans="2:20">
      <c r="B442"/>
      <c r="C442"/>
      <c r="D442"/>
      <c r="E442"/>
      <c r="F442"/>
      <c r="G442"/>
      <c r="H442"/>
      <c r="I442"/>
      <c r="J442"/>
      <c r="K442"/>
      <c r="L442" s="132"/>
      <c r="M442" s="132"/>
      <c r="N442" s="132"/>
      <c r="O442" s="132"/>
      <c r="P442" s="132"/>
      <c r="Q442" s="132"/>
      <c r="R442" s="132"/>
      <c r="S442" s="132"/>
      <c r="T442" s="132"/>
    </row>
    <row r="443" ht="14.25" spans="2:20">
      <c r="B443"/>
      <c r="C443"/>
      <c r="D443"/>
      <c r="E443"/>
      <c r="F443"/>
      <c r="G443"/>
      <c r="H443"/>
      <c r="I443"/>
      <c r="J443"/>
      <c r="K443"/>
      <c r="L443" s="132"/>
      <c r="M443" s="132"/>
      <c r="N443" s="132"/>
      <c r="O443" s="132"/>
      <c r="P443" s="132"/>
      <c r="Q443" s="132"/>
      <c r="R443" s="132"/>
      <c r="S443" s="132"/>
      <c r="T443" s="132"/>
    </row>
    <row r="444" ht="14.25" spans="2:20">
      <c r="B444"/>
      <c r="C444"/>
      <c r="D444"/>
      <c r="E444"/>
      <c r="F444"/>
      <c r="G444"/>
      <c r="H444"/>
      <c r="I444"/>
      <c r="J444"/>
      <c r="K444"/>
      <c r="L444" s="132"/>
      <c r="M444" s="132"/>
      <c r="N444" s="132"/>
      <c r="O444" s="132"/>
      <c r="P444" s="132"/>
      <c r="Q444" s="132"/>
      <c r="R444" s="132"/>
      <c r="S444" s="132"/>
      <c r="T444" s="132"/>
    </row>
    <row r="445" ht="14.25" spans="2:20">
      <c r="B445"/>
      <c r="C445"/>
      <c r="D445"/>
      <c r="E445"/>
      <c r="F445"/>
      <c r="G445"/>
      <c r="H445"/>
      <c r="I445"/>
      <c r="J445"/>
      <c r="K445"/>
      <c r="L445" s="132"/>
      <c r="M445" s="132"/>
      <c r="N445" s="132"/>
      <c r="O445" s="132"/>
      <c r="P445" s="132"/>
      <c r="Q445" s="132"/>
      <c r="R445" s="132"/>
      <c r="S445" s="132"/>
      <c r="T445" s="132"/>
    </row>
    <row r="446" ht="14.25" spans="2:20">
      <c r="B446"/>
      <c r="C446"/>
      <c r="D446"/>
      <c r="E446"/>
      <c r="F446"/>
      <c r="G446"/>
      <c r="H446"/>
      <c r="I446"/>
      <c r="J446"/>
      <c r="K446"/>
      <c r="L446" s="132"/>
      <c r="M446" s="132"/>
      <c r="N446" s="132"/>
      <c r="O446" s="132"/>
      <c r="P446" s="132"/>
      <c r="Q446" s="132"/>
      <c r="R446" s="132"/>
      <c r="S446" s="132"/>
      <c r="T446" s="132"/>
    </row>
    <row r="447" ht="14.25" spans="2:20">
      <c r="B447"/>
      <c r="C447"/>
      <c r="D447"/>
      <c r="E447"/>
      <c r="F447"/>
      <c r="G447"/>
      <c r="H447"/>
      <c r="I447"/>
      <c r="J447"/>
      <c r="K447"/>
      <c r="L447" s="132"/>
      <c r="M447" s="132"/>
      <c r="N447" s="132"/>
      <c r="O447" s="132"/>
      <c r="P447" s="132"/>
      <c r="Q447" s="132"/>
      <c r="R447" s="132"/>
      <c r="S447" s="132"/>
      <c r="T447" s="132"/>
    </row>
    <row r="448" ht="14.25" spans="2:20">
      <c r="B448"/>
      <c r="C448"/>
      <c r="D448"/>
      <c r="E448"/>
      <c r="F448"/>
      <c r="G448"/>
      <c r="H448"/>
      <c r="I448"/>
      <c r="J448"/>
      <c r="K448"/>
      <c r="L448" s="132"/>
      <c r="M448" s="132"/>
      <c r="N448" s="132"/>
      <c r="O448" s="132"/>
      <c r="P448" s="132"/>
      <c r="Q448" s="132"/>
      <c r="R448" s="132"/>
      <c r="S448" s="132"/>
      <c r="T448" s="132"/>
    </row>
    <row r="449" ht="14.25" spans="2:20">
      <c r="B449"/>
      <c r="C449"/>
      <c r="D449"/>
      <c r="E449"/>
      <c r="F449"/>
      <c r="G449"/>
      <c r="H449"/>
      <c r="I449"/>
      <c r="J449"/>
      <c r="K449"/>
      <c r="L449" s="132"/>
      <c r="M449" s="132"/>
      <c r="N449" s="132"/>
      <c r="O449" s="132"/>
      <c r="P449" s="132"/>
      <c r="Q449" s="132"/>
      <c r="R449" s="132"/>
      <c r="S449" s="132"/>
      <c r="T449" s="132"/>
    </row>
    <row r="450" ht="14.25" spans="2:20">
      <c r="B450"/>
      <c r="C450"/>
      <c r="D450"/>
      <c r="E450"/>
      <c r="F450"/>
      <c r="G450"/>
      <c r="H450"/>
      <c r="I450"/>
      <c r="J450"/>
      <c r="K450"/>
      <c r="L450" s="132"/>
      <c r="M450" s="132"/>
      <c r="N450" s="132"/>
      <c r="O450" s="132"/>
      <c r="P450" s="132"/>
      <c r="Q450" s="132"/>
      <c r="R450" s="132"/>
      <c r="S450" s="132"/>
      <c r="T450" s="132"/>
    </row>
    <row r="451" ht="14.25" spans="2:20">
      <c r="B451"/>
      <c r="C451"/>
      <c r="D451"/>
      <c r="E451"/>
      <c r="F451"/>
      <c r="G451"/>
      <c r="H451"/>
      <c r="I451"/>
      <c r="J451"/>
      <c r="K451"/>
      <c r="L451" s="132"/>
      <c r="M451" s="132"/>
      <c r="N451" s="132"/>
      <c r="O451" s="132"/>
      <c r="P451" s="132"/>
      <c r="Q451" s="132"/>
      <c r="R451" s="132"/>
      <c r="S451" s="132"/>
      <c r="T451" s="132"/>
    </row>
    <row r="452" ht="14.25" spans="2:20">
      <c r="B452"/>
      <c r="C452"/>
      <c r="D452"/>
      <c r="E452"/>
      <c r="F452"/>
      <c r="G452"/>
      <c r="H452"/>
      <c r="I452"/>
      <c r="J452"/>
      <c r="K452"/>
      <c r="L452" s="132"/>
      <c r="M452" s="132"/>
      <c r="N452" s="132"/>
      <c r="O452" s="132"/>
      <c r="P452" s="132"/>
      <c r="Q452" s="132"/>
      <c r="R452" s="132"/>
      <c r="S452" s="132"/>
      <c r="T452" s="132"/>
    </row>
    <row r="453" ht="14.25" spans="2:20">
      <c r="B453"/>
      <c r="C453"/>
      <c r="D453"/>
      <c r="E453"/>
      <c r="F453"/>
      <c r="G453"/>
      <c r="H453"/>
      <c r="I453"/>
      <c r="J453"/>
      <c r="K453"/>
      <c r="L453" s="132"/>
      <c r="M453" s="132"/>
      <c r="N453" s="132"/>
      <c r="O453" s="132"/>
      <c r="P453" s="132"/>
      <c r="Q453" s="132"/>
      <c r="R453" s="132"/>
      <c r="S453" s="132"/>
      <c r="T453" s="132"/>
    </row>
    <row r="454" ht="14.25" spans="2:20">
      <c r="B454"/>
      <c r="C454"/>
      <c r="D454"/>
      <c r="E454"/>
      <c r="F454"/>
      <c r="G454"/>
      <c r="H454"/>
      <c r="I454"/>
      <c r="J454"/>
      <c r="K454"/>
      <c r="L454" s="132"/>
      <c r="M454" s="132"/>
      <c r="N454" s="132"/>
      <c r="O454" s="132"/>
      <c r="P454" s="132"/>
      <c r="Q454" s="132"/>
      <c r="R454" s="132"/>
      <c r="S454" s="132"/>
      <c r="T454" s="132"/>
    </row>
    <row r="455" ht="14.25" spans="2:20">
      <c r="B455"/>
      <c r="C455"/>
      <c r="D455"/>
      <c r="E455"/>
      <c r="F455"/>
      <c r="G455"/>
      <c r="H455"/>
      <c r="I455"/>
      <c r="J455"/>
      <c r="K455"/>
      <c r="L455" s="132"/>
      <c r="M455" s="132"/>
      <c r="N455" s="132"/>
      <c r="O455" s="132"/>
      <c r="P455" s="132"/>
      <c r="Q455" s="132"/>
      <c r="R455" s="132"/>
      <c r="S455" s="132"/>
      <c r="T455" s="132"/>
    </row>
    <row r="456" ht="14.25" spans="2:20">
      <c r="B456"/>
      <c r="C456"/>
      <c r="D456"/>
      <c r="E456"/>
      <c r="F456"/>
      <c r="G456"/>
      <c r="H456"/>
      <c r="I456"/>
      <c r="J456"/>
      <c r="K456"/>
      <c r="L456" s="132"/>
      <c r="M456" s="132"/>
      <c r="N456" s="132"/>
      <c r="O456" s="132"/>
      <c r="P456" s="132"/>
      <c r="Q456" s="132"/>
      <c r="R456" s="132"/>
      <c r="S456" s="132"/>
      <c r="T456" s="132"/>
    </row>
    <row r="457" ht="14.25" spans="2:20">
      <c r="B457"/>
      <c r="C457"/>
      <c r="D457"/>
      <c r="E457"/>
      <c r="F457"/>
      <c r="G457"/>
      <c r="H457"/>
      <c r="I457"/>
      <c r="J457"/>
      <c r="K457"/>
      <c r="L457" s="132"/>
      <c r="M457" s="132"/>
      <c r="N457" s="132"/>
      <c r="O457" s="132"/>
      <c r="P457" s="132"/>
      <c r="Q457" s="132"/>
      <c r="R457" s="132"/>
      <c r="S457" s="132"/>
      <c r="T457" s="132"/>
    </row>
    <row r="458" ht="14.25" spans="2:20">
      <c r="B458"/>
      <c r="C458"/>
      <c r="D458"/>
      <c r="E458"/>
      <c r="F458"/>
      <c r="G458"/>
      <c r="H458"/>
      <c r="I458"/>
      <c r="J458"/>
      <c r="K458"/>
      <c r="L458" s="132"/>
      <c r="M458" s="132"/>
      <c r="N458" s="132"/>
      <c r="O458" s="132"/>
      <c r="P458" s="132"/>
      <c r="Q458" s="132"/>
      <c r="R458" s="132"/>
      <c r="S458" s="132"/>
      <c r="T458" s="132"/>
    </row>
    <row r="459" ht="14.25" spans="2:20">
      <c r="B459"/>
      <c r="C459"/>
      <c r="D459"/>
      <c r="E459"/>
      <c r="F459"/>
      <c r="G459"/>
      <c r="H459"/>
      <c r="I459"/>
      <c r="J459"/>
      <c r="K459"/>
      <c r="L459" s="132"/>
      <c r="M459" s="132"/>
      <c r="N459" s="132"/>
      <c r="O459" s="132"/>
      <c r="P459" s="132"/>
      <c r="Q459" s="132"/>
      <c r="R459" s="132"/>
      <c r="S459" s="132"/>
      <c r="T459" s="132"/>
    </row>
    <row r="460" ht="14.25" spans="2:20">
      <c r="B460"/>
      <c r="C460"/>
      <c r="D460"/>
      <c r="E460"/>
      <c r="F460"/>
      <c r="G460"/>
      <c r="H460"/>
      <c r="I460"/>
      <c r="J460"/>
      <c r="K460"/>
      <c r="L460" s="132"/>
      <c r="M460" s="132"/>
      <c r="N460" s="132"/>
      <c r="O460" s="132"/>
      <c r="P460" s="132"/>
      <c r="Q460" s="132"/>
      <c r="R460" s="132"/>
      <c r="S460" s="132"/>
      <c r="T460" s="132"/>
    </row>
    <row r="461" ht="14.25" spans="2:20">
      <c r="B461"/>
      <c r="C461"/>
      <c r="D461"/>
      <c r="E461"/>
      <c r="F461"/>
      <c r="G461"/>
      <c r="H461"/>
      <c r="I461"/>
      <c r="J461"/>
      <c r="K461"/>
      <c r="L461" s="132"/>
      <c r="M461" s="132"/>
      <c r="N461" s="132"/>
      <c r="O461" s="132"/>
      <c r="P461" s="132"/>
      <c r="Q461" s="132"/>
      <c r="R461" s="132"/>
      <c r="S461" s="132"/>
      <c r="T461" s="132"/>
    </row>
    <row r="462" ht="14.25" spans="2:20">
      <c r="B462"/>
      <c r="C462"/>
      <c r="D462"/>
      <c r="E462"/>
      <c r="F462"/>
      <c r="G462"/>
      <c r="H462"/>
      <c r="I462"/>
      <c r="J462"/>
      <c r="K462"/>
      <c r="L462" s="132"/>
      <c r="M462" s="132"/>
      <c r="N462" s="132"/>
      <c r="O462" s="132"/>
      <c r="P462" s="132"/>
      <c r="Q462" s="132"/>
      <c r="R462" s="132"/>
      <c r="S462" s="132"/>
      <c r="T462" s="132"/>
    </row>
    <row r="463" ht="14.25" spans="2:20">
      <c r="B463"/>
      <c r="C463"/>
      <c r="D463"/>
      <c r="E463"/>
      <c r="F463"/>
      <c r="G463"/>
      <c r="H463"/>
      <c r="I463"/>
      <c r="J463"/>
      <c r="K463"/>
      <c r="L463" s="132"/>
      <c r="M463" s="132"/>
      <c r="N463" s="132"/>
      <c r="O463" s="132"/>
      <c r="P463" s="132"/>
      <c r="Q463" s="132"/>
      <c r="R463" s="132"/>
      <c r="S463" s="132"/>
      <c r="T463" s="132"/>
    </row>
    <row r="464" ht="14.25" spans="2:20">
      <c r="B464"/>
      <c r="C464"/>
      <c r="D464"/>
      <c r="E464"/>
      <c r="F464"/>
      <c r="G464"/>
      <c r="H464"/>
      <c r="I464"/>
      <c r="J464"/>
      <c r="K464"/>
      <c r="L464" s="132"/>
      <c r="M464" s="132"/>
      <c r="N464" s="132"/>
      <c r="O464" s="132"/>
      <c r="P464" s="132"/>
      <c r="Q464" s="132"/>
      <c r="R464" s="132"/>
      <c r="S464" s="132"/>
      <c r="T464" s="132"/>
    </row>
    <row r="465" ht="14.25" spans="2:20">
      <c r="B465"/>
      <c r="C465"/>
      <c r="D465"/>
      <c r="E465"/>
      <c r="F465"/>
      <c r="G465"/>
      <c r="H465"/>
      <c r="I465"/>
      <c r="J465"/>
      <c r="K465"/>
      <c r="L465" s="132"/>
      <c r="M465" s="132"/>
      <c r="N465" s="132"/>
      <c r="O465" s="132"/>
      <c r="P465" s="132"/>
      <c r="Q465" s="132"/>
      <c r="R465" s="132"/>
      <c r="S465" s="132"/>
      <c r="T465" s="132"/>
    </row>
    <row r="466" ht="14.25" spans="2:20">
      <c r="B466"/>
      <c r="C466"/>
      <c r="D466"/>
      <c r="E466"/>
      <c r="F466"/>
      <c r="G466"/>
      <c r="H466"/>
      <c r="I466"/>
      <c r="J466"/>
      <c r="K466"/>
      <c r="L466" s="132"/>
      <c r="M466" s="132"/>
      <c r="N466" s="132"/>
      <c r="O466" s="132"/>
      <c r="P466" s="132"/>
      <c r="Q466" s="132"/>
      <c r="R466" s="132"/>
      <c r="S466" s="132"/>
      <c r="T466" s="132"/>
    </row>
    <row r="467" ht="14.25" spans="2:20">
      <c r="B467"/>
      <c r="C467"/>
      <c r="D467"/>
      <c r="E467"/>
      <c r="F467"/>
      <c r="G467"/>
      <c r="H467"/>
      <c r="I467"/>
      <c r="J467"/>
      <c r="K467"/>
      <c r="L467" s="132"/>
      <c r="M467" s="132"/>
      <c r="N467" s="132"/>
      <c r="O467" s="132"/>
      <c r="P467" s="132"/>
      <c r="Q467" s="132"/>
      <c r="R467" s="132"/>
      <c r="S467" s="132"/>
      <c r="T467" s="132"/>
    </row>
    <row r="468" ht="14.25" spans="2:20">
      <c r="B468"/>
      <c r="C468"/>
      <c r="D468"/>
      <c r="E468"/>
      <c r="F468"/>
      <c r="G468"/>
      <c r="H468"/>
      <c r="I468"/>
      <c r="J468"/>
      <c r="K468"/>
      <c r="L468" s="132"/>
      <c r="M468" s="132"/>
      <c r="N468" s="132"/>
      <c r="O468" s="132"/>
      <c r="P468" s="132"/>
      <c r="Q468" s="132"/>
      <c r="R468" s="132"/>
      <c r="S468" s="132"/>
      <c r="T468" s="132"/>
    </row>
    <row r="469" ht="14.25" spans="2:20">
      <c r="B469"/>
      <c r="C469"/>
      <c r="D469"/>
      <c r="E469"/>
      <c r="F469"/>
      <c r="G469"/>
      <c r="H469"/>
      <c r="I469"/>
      <c r="J469"/>
      <c r="K469"/>
      <c r="L469" s="132"/>
      <c r="M469" s="132"/>
      <c r="N469" s="132"/>
      <c r="O469" s="132"/>
      <c r="P469" s="132"/>
      <c r="Q469" s="132"/>
      <c r="R469" s="132"/>
      <c r="S469" s="132"/>
      <c r="T469" s="132"/>
    </row>
    <row r="470" ht="14.25" spans="2:20">
      <c r="B470"/>
      <c r="C470"/>
      <c r="D470"/>
      <c r="E470"/>
      <c r="F470"/>
      <c r="G470"/>
      <c r="H470"/>
      <c r="I470"/>
      <c r="J470"/>
      <c r="K470"/>
      <c r="L470" s="132"/>
      <c r="M470" s="132"/>
      <c r="N470" s="132"/>
      <c r="O470" s="132"/>
      <c r="P470" s="132"/>
      <c r="Q470" s="132"/>
      <c r="R470" s="132"/>
      <c r="S470" s="132"/>
      <c r="T470" s="132"/>
    </row>
    <row r="471" ht="14.25" spans="2:20">
      <c r="B471"/>
      <c r="C471"/>
      <c r="D471"/>
      <c r="E471"/>
      <c r="F471"/>
      <c r="G471"/>
      <c r="H471"/>
      <c r="I471"/>
      <c r="J471"/>
      <c r="K471"/>
      <c r="L471" s="132"/>
      <c r="M471" s="132"/>
      <c r="N471" s="132"/>
      <c r="O471" s="132"/>
      <c r="P471" s="132"/>
      <c r="Q471" s="132"/>
      <c r="R471" s="132"/>
      <c r="S471" s="132"/>
      <c r="T471" s="132"/>
    </row>
    <row r="472" ht="14.25" spans="2:20">
      <c r="B472"/>
      <c r="C472"/>
      <c r="D472"/>
      <c r="E472"/>
      <c r="F472"/>
      <c r="G472"/>
      <c r="H472"/>
      <c r="I472"/>
      <c r="J472"/>
      <c r="K472"/>
      <c r="L472" s="132"/>
      <c r="M472" s="132"/>
      <c r="N472" s="132"/>
      <c r="O472" s="132"/>
      <c r="P472" s="132"/>
      <c r="Q472" s="132"/>
      <c r="R472" s="132"/>
      <c r="S472" s="132"/>
      <c r="T472" s="132"/>
    </row>
    <row r="473" ht="14.25" spans="2:20">
      <c r="B473"/>
      <c r="C473"/>
      <c r="D473"/>
      <c r="E473"/>
      <c r="F473"/>
      <c r="G473"/>
      <c r="H473"/>
      <c r="I473"/>
      <c r="J473"/>
      <c r="K473"/>
      <c r="L473" s="132"/>
      <c r="M473" s="132"/>
      <c r="N473" s="132"/>
      <c r="O473" s="132"/>
      <c r="P473" s="132"/>
      <c r="Q473" s="132"/>
      <c r="R473" s="132"/>
      <c r="S473" s="132"/>
      <c r="T473" s="132"/>
    </row>
    <row r="474" ht="14.25" spans="2:20">
      <c r="B474"/>
      <c r="C474"/>
      <c r="D474"/>
      <c r="E474"/>
      <c r="F474"/>
      <c r="G474"/>
      <c r="H474"/>
      <c r="I474"/>
      <c r="J474"/>
      <c r="K474"/>
      <c r="L474" s="132"/>
      <c r="M474" s="132"/>
      <c r="N474" s="132"/>
      <c r="O474" s="132"/>
      <c r="P474" s="132"/>
      <c r="Q474" s="132"/>
      <c r="R474" s="132"/>
      <c r="S474" s="132"/>
      <c r="T474" s="132"/>
    </row>
    <row r="475" ht="14.25" spans="2:20">
      <c r="B475"/>
      <c r="C475"/>
      <c r="D475"/>
      <c r="E475"/>
      <c r="F475"/>
      <c r="G475"/>
      <c r="H475"/>
      <c r="I475"/>
      <c r="J475"/>
      <c r="K475"/>
      <c r="L475" s="132"/>
      <c r="M475" s="132"/>
      <c r="N475" s="132"/>
      <c r="O475" s="132"/>
      <c r="P475" s="132"/>
      <c r="Q475" s="132"/>
      <c r="R475" s="132"/>
      <c r="S475" s="132"/>
      <c r="T475" s="132"/>
    </row>
    <row r="476" ht="14.25" spans="2:20">
      <c r="B476"/>
      <c r="C476"/>
      <c r="D476"/>
      <c r="E476"/>
      <c r="F476"/>
      <c r="G476"/>
      <c r="H476"/>
      <c r="I476"/>
      <c r="J476"/>
      <c r="K476"/>
      <c r="L476" s="132"/>
      <c r="M476" s="132"/>
      <c r="N476" s="132"/>
      <c r="O476" s="132"/>
      <c r="P476" s="132"/>
      <c r="Q476" s="132"/>
      <c r="R476" s="132"/>
      <c r="S476" s="132"/>
      <c r="T476" s="132"/>
    </row>
    <row r="477" ht="14.25" spans="2:20">
      <c r="B477"/>
      <c r="C477"/>
      <c r="D477"/>
      <c r="E477"/>
      <c r="F477"/>
      <c r="G477"/>
      <c r="H477"/>
      <c r="I477"/>
      <c r="J477"/>
      <c r="K477"/>
      <c r="L477" s="132"/>
      <c r="M477" s="132"/>
      <c r="N477" s="132"/>
      <c r="O477" s="132"/>
      <c r="P477" s="132"/>
      <c r="Q477" s="132"/>
      <c r="R477" s="132"/>
      <c r="S477" s="132"/>
      <c r="T477" s="132"/>
    </row>
    <row r="478" ht="14.25" spans="2:20">
      <c r="B478"/>
      <c r="C478"/>
      <c r="D478"/>
      <c r="E478"/>
      <c r="F478"/>
      <c r="G478"/>
      <c r="H478"/>
      <c r="I478"/>
      <c r="J478"/>
      <c r="K478"/>
      <c r="L478" s="132"/>
      <c r="M478" s="132"/>
      <c r="N478" s="132"/>
      <c r="O478" s="132"/>
      <c r="P478" s="132"/>
      <c r="Q478" s="132"/>
      <c r="R478" s="132"/>
      <c r="S478" s="132"/>
      <c r="T478" s="132"/>
    </row>
    <row r="479" ht="14.25" spans="2:20">
      <c r="B479"/>
      <c r="C479"/>
      <c r="D479"/>
      <c r="E479"/>
      <c r="F479"/>
      <c r="G479"/>
      <c r="H479"/>
      <c r="I479"/>
      <c r="J479"/>
      <c r="K479"/>
      <c r="L479" s="132"/>
      <c r="M479" s="132"/>
      <c r="N479" s="132"/>
      <c r="O479" s="132"/>
      <c r="P479" s="132"/>
      <c r="Q479" s="132"/>
      <c r="R479" s="132"/>
      <c r="S479" s="132"/>
      <c r="T479" s="132"/>
    </row>
    <row r="480" ht="14.25" spans="2:20">
      <c r="B480"/>
      <c r="C480"/>
      <c r="D480"/>
      <c r="E480"/>
      <c r="F480"/>
      <c r="G480"/>
      <c r="H480"/>
      <c r="I480"/>
      <c r="J480"/>
      <c r="K480"/>
      <c r="L480" s="132"/>
      <c r="M480" s="132"/>
      <c r="N480" s="132"/>
      <c r="O480" s="132"/>
      <c r="P480" s="132"/>
      <c r="Q480" s="132"/>
      <c r="R480" s="132"/>
      <c r="S480" s="132"/>
      <c r="T480" s="132"/>
    </row>
    <row r="481" ht="14.25" spans="2:20">
      <c r="B481"/>
      <c r="C481"/>
      <c r="D481"/>
      <c r="E481"/>
      <c r="F481"/>
      <c r="G481"/>
      <c r="H481"/>
      <c r="I481"/>
      <c r="J481"/>
      <c r="K481"/>
      <c r="L481" s="132"/>
      <c r="M481" s="132"/>
      <c r="N481" s="132"/>
      <c r="O481" s="132"/>
      <c r="P481" s="132"/>
      <c r="Q481" s="132"/>
      <c r="R481" s="132"/>
      <c r="S481" s="132"/>
      <c r="T481" s="132"/>
    </row>
    <row r="482" ht="14.25" spans="2:20">
      <c r="B482"/>
      <c r="C482"/>
      <c r="D482"/>
      <c r="E482"/>
      <c r="F482"/>
      <c r="G482"/>
      <c r="H482"/>
      <c r="I482"/>
      <c r="J482"/>
      <c r="K482"/>
      <c r="L482" s="132"/>
      <c r="M482" s="132"/>
      <c r="N482" s="132"/>
      <c r="O482" s="132"/>
      <c r="P482" s="132"/>
      <c r="Q482" s="132"/>
      <c r="R482" s="132"/>
      <c r="S482" s="132"/>
      <c r="T482" s="132"/>
    </row>
    <row r="483" ht="14.25" spans="2:20">
      <c r="B483"/>
      <c r="C483"/>
      <c r="D483"/>
      <c r="E483"/>
      <c r="F483"/>
      <c r="G483"/>
      <c r="H483"/>
      <c r="I483"/>
      <c r="J483"/>
      <c r="K483"/>
      <c r="L483" s="132"/>
      <c r="M483" s="132"/>
      <c r="N483" s="132"/>
      <c r="O483" s="132"/>
      <c r="P483" s="132"/>
      <c r="Q483" s="132"/>
      <c r="R483" s="132"/>
      <c r="S483" s="132"/>
      <c r="T483" s="132"/>
    </row>
    <row r="484" ht="14.25" spans="2:20">
      <c r="B484"/>
      <c r="C484"/>
      <c r="D484"/>
      <c r="E484"/>
      <c r="F484"/>
      <c r="G484"/>
      <c r="H484"/>
      <c r="I484"/>
      <c r="J484"/>
      <c r="K484"/>
      <c r="L484" s="132"/>
      <c r="M484" s="132"/>
      <c r="N484" s="132"/>
      <c r="O484" s="132"/>
      <c r="P484" s="132"/>
      <c r="Q484" s="132"/>
      <c r="R484" s="132"/>
      <c r="S484" s="132"/>
      <c r="T484" s="132"/>
    </row>
    <row r="485" ht="14.25" spans="2:20">
      <c r="B485"/>
      <c r="C485"/>
      <c r="D485"/>
      <c r="E485"/>
      <c r="F485"/>
      <c r="G485"/>
      <c r="H485"/>
      <c r="I485"/>
      <c r="J485"/>
      <c r="K485"/>
      <c r="L485" s="132"/>
      <c r="M485" s="132"/>
      <c r="N485" s="132"/>
      <c r="O485" s="132"/>
      <c r="P485" s="132"/>
      <c r="Q485" s="132"/>
      <c r="R485" s="132"/>
      <c r="S485" s="132"/>
      <c r="T485" s="132"/>
    </row>
    <row r="486" ht="14.25" spans="2:20">
      <c r="B486"/>
      <c r="C486"/>
      <c r="D486"/>
      <c r="E486"/>
      <c r="F486"/>
      <c r="G486"/>
      <c r="H486"/>
      <c r="I486"/>
      <c r="J486"/>
      <c r="K486"/>
      <c r="L486" s="132"/>
      <c r="M486" s="132"/>
      <c r="N486" s="132"/>
      <c r="O486" s="132"/>
      <c r="P486" s="132"/>
      <c r="Q486" s="132"/>
      <c r="R486" s="132"/>
      <c r="S486" s="132"/>
      <c r="T486" s="132"/>
    </row>
    <row r="487" ht="14.25" spans="2:20">
      <c r="B487"/>
      <c r="C487"/>
      <c r="D487"/>
      <c r="E487"/>
      <c r="F487"/>
      <c r="G487"/>
      <c r="H487"/>
      <c r="I487"/>
      <c r="J487"/>
      <c r="K487"/>
      <c r="L487" s="132"/>
      <c r="M487" s="132"/>
      <c r="N487" s="132"/>
      <c r="O487" s="132"/>
      <c r="P487" s="132"/>
      <c r="Q487" s="132"/>
      <c r="R487" s="132"/>
      <c r="S487" s="132"/>
      <c r="T487" s="132"/>
    </row>
    <row r="488" ht="14.25" spans="2:20">
      <c r="B488"/>
      <c r="C488"/>
      <c r="D488"/>
      <c r="E488"/>
      <c r="F488"/>
      <c r="G488"/>
      <c r="H488"/>
      <c r="I488"/>
      <c r="J488"/>
      <c r="K488"/>
      <c r="L488" s="132"/>
      <c r="M488" s="132"/>
      <c r="N488" s="132"/>
      <c r="O488" s="132"/>
      <c r="P488" s="132"/>
      <c r="Q488" s="132"/>
      <c r="R488" s="132"/>
      <c r="S488" s="132"/>
      <c r="T488" s="132"/>
    </row>
    <row r="489" ht="14.25" spans="2:20">
      <c r="B489"/>
      <c r="C489"/>
      <c r="D489"/>
      <c r="E489"/>
      <c r="F489"/>
      <c r="G489"/>
      <c r="H489"/>
      <c r="I489"/>
      <c r="J489"/>
      <c r="K489"/>
      <c r="L489" s="132"/>
      <c r="M489" s="132"/>
      <c r="N489" s="132"/>
      <c r="O489" s="132"/>
      <c r="P489" s="132"/>
      <c r="Q489" s="132"/>
      <c r="R489" s="132"/>
      <c r="S489" s="132"/>
      <c r="T489" s="132"/>
    </row>
    <row r="490" ht="14.25" spans="2:20">
      <c r="B490"/>
      <c r="C490"/>
      <c r="D490"/>
      <c r="E490"/>
      <c r="F490"/>
      <c r="G490"/>
      <c r="H490"/>
      <c r="I490"/>
      <c r="J490"/>
      <c r="K490"/>
      <c r="L490" s="132"/>
      <c r="M490" s="132"/>
      <c r="N490" s="132"/>
      <c r="O490" s="132"/>
      <c r="P490" s="132"/>
      <c r="Q490" s="132"/>
      <c r="R490" s="132"/>
      <c r="S490" s="132"/>
      <c r="T490" s="132"/>
    </row>
    <row r="491" ht="14.25" spans="2:20">
      <c r="B491"/>
      <c r="C491"/>
      <c r="D491"/>
      <c r="E491"/>
      <c r="F491"/>
      <c r="G491"/>
      <c r="H491"/>
      <c r="I491"/>
      <c r="J491"/>
      <c r="K491"/>
      <c r="L491" s="132"/>
      <c r="M491" s="132"/>
      <c r="N491" s="132"/>
      <c r="O491" s="132"/>
      <c r="P491" s="132"/>
      <c r="Q491" s="132"/>
      <c r="R491" s="132"/>
      <c r="S491" s="132"/>
      <c r="T491" s="132"/>
    </row>
    <row r="492" ht="14.25" spans="2:20">
      <c r="B492"/>
      <c r="C492"/>
      <c r="D492"/>
      <c r="E492"/>
      <c r="F492"/>
      <c r="G492"/>
      <c r="H492"/>
      <c r="I492"/>
      <c r="J492"/>
      <c r="K492"/>
      <c r="L492" s="132"/>
      <c r="M492" s="132"/>
      <c r="N492" s="132"/>
      <c r="O492" s="132"/>
      <c r="P492" s="132"/>
      <c r="Q492" s="132"/>
      <c r="R492" s="132"/>
      <c r="S492" s="132"/>
      <c r="T492" s="132"/>
    </row>
    <row r="493" ht="14.25" spans="2:20">
      <c r="B493"/>
      <c r="C493"/>
      <c r="D493"/>
      <c r="E493"/>
      <c r="F493"/>
      <c r="G493"/>
      <c r="H493"/>
      <c r="I493"/>
      <c r="J493"/>
      <c r="K493"/>
      <c r="L493" s="132"/>
      <c r="M493" s="132"/>
      <c r="N493" s="132"/>
      <c r="O493" s="132"/>
      <c r="P493" s="132"/>
      <c r="Q493" s="132"/>
      <c r="R493" s="132"/>
      <c r="S493" s="132"/>
      <c r="T493" s="132"/>
    </row>
    <row r="494" ht="14.25" spans="2:20">
      <c r="B494"/>
      <c r="C494"/>
      <c r="D494"/>
      <c r="E494"/>
      <c r="F494"/>
      <c r="G494"/>
      <c r="H494"/>
      <c r="I494"/>
      <c r="J494"/>
      <c r="K494"/>
      <c r="L494" s="132"/>
      <c r="M494" s="132"/>
      <c r="N494" s="132"/>
      <c r="O494" s="132"/>
      <c r="P494" s="132"/>
      <c r="Q494" s="132"/>
      <c r="R494" s="132"/>
      <c r="S494" s="132"/>
      <c r="T494" s="132"/>
    </row>
    <row r="495" ht="14.25" spans="2:20">
      <c r="B495"/>
      <c r="C495"/>
      <c r="D495"/>
      <c r="E495"/>
      <c r="F495"/>
      <c r="G495"/>
      <c r="H495"/>
      <c r="I495"/>
      <c r="J495"/>
      <c r="K495"/>
      <c r="L495" s="132"/>
      <c r="M495" s="132"/>
      <c r="N495" s="132"/>
      <c r="O495" s="132"/>
      <c r="P495" s="132"/>
      <c r="Q495" s="132"/>
      <c r="R495" s="132"/>
      <c r="S495" s="132"/>
      <c r="T495" s="132"/>
    </row>
    <row r="496" ht="14.25" spans="2:20">
      <c r="B496"/>
      <c r="C496"/>
      <c r="D496"/>
      <c r="E496"/>
      <c r="F496"/>
      <c r="G496"/>
      <c r="H496"/>
      <c r="I496"/>
      <c r="J496"/>
      <c r="K496"/>
      <c r="L496" s="132"/>
      <c r="M496" s="132"/>
      <c r="N496" s="132"/>
      <c r="O496" s="132"/>
      <c r="P496" s="132"/>
      <c r="Q496" s="132"/>
      <c r="R496" s="132"/>
      <c r="S496" s="132"/>
      <c r="T496" s="132"/>
    </row>
    <row r="497" ht="14.25" spans="2:20">
      <c r="B497"/>
      <c r="C497"/>
      <c r="D497"/>
      <c r="E497"/>
      <c r="F497"/>
      <c r="G497"/>
      <c r="H497"/>
      <c r="I497"/>
      <c r="J497"/>
      <c r="K497"/>
      <c r="L497" s="132"/>
      <c r="M497" s="132"/>
      <c r="N497" s="132"/>
      <c r="O497" s="132"/>
      <c r="P497" s="132"/>
      <c r="Q497" s="132"/>
      <c r="R497" s="132"/>
      <c r="S497" s="132"/>
      <c r="T497" s="132"/>
    </row>
    <row r="498" ht="14.25" spans="2:20">
      <c r="B498"/>
      <c r="C498"/>
      <c r="D498"/>
      <c r="E498"/>
      <c r="F498"/>
      <c r="G498"/>
      <c r="H498"/>
      <c r="I498"/>
      <c r="J498"/>
      <c r="K498"/>
      <c r="L498" s="132"/>
      <c r="M498" s="132"/>
      <c r="N498" s="132"/>
      <c r="O498" s="132"/>
      <c r="P498" s="132"/>
      <c r="Q498" s="132"/>
      <c r="R498" s="132"/>
      <c r="S498" s="132"/>
      <c r="T498" s="132"/>
    </row>
    <row r="499" ht="14.25" spans="2:20">
      <c r="B499"/>
      <c r="C499"/>
      <c r="D499"/>
      <c r="E499"/>
      <c r="F499"/>
      <c r="G499"/>
      <c r="H499"/>
      <c r="I499"/>
      <c r="J499"/>
      <c r="K499"/>
      <c r="L499" s="132"/>
      <c r="M499" s="132"/>
      <c r="N499" s="132"/>
      <c r="O499" s="132"/>
      <c r="P499" s="132"/>
      <c r="Q499" s="132"/>
      <c r="R499" s="132"/>
      <c r="S499" s="132"/>
      <c r="T499" s="132"/>
    </row>
    <row r="500" ht="14.25" spans="2:20">
      <c r="B500"/>
      <c r="C500"/>
      <c r="D500"/>
      <c r="E500"/>
      <c r="F500"/>
      <c r="G500"/>
      <c r="H500"/>
      <c r="I500"/>
      <c r="J500"/>
      <c r="K500"/>
      <c r="L500" s="132"/>
      <c r="M500" s="132"/>
      <c r="N500" s="132"/>
      <c r="O500" s="132"/>
      <c r="P500" s="132"/>
      <c r="Q500" s="132"/>
      <c r="R500" s="132"/>
      <c r="S500" s="132"/>
      <c r="T500" s="132"/>
    </row>
    <row r="501" ht="14.25" spans="2:20">
      <c r="B501"/>
      <c r="C501"/>
      <c r="D501"/>
      <c r="E501"/>
      <c r="F501"/>
      <c r="G501"/>
      <c r="H501"/>
      <c r="I501"/>
      <c r="J501"/>
      <c r="K501"/>
      <c r="L501" s="132"/>
      <c r="M501" s="132"/>
      <c r="N501" s="132"/>
      <c r="O501" s="132"/>
      <c r="P501" s="132"/>
      <c r="Q501" s="132"/>
      <c r="R501" s="132"/>
      <c r="S501" s="132"/>
      <c r="T501" s="132"/>
    </row>
    <row r="502" ht="14.25" spans="2:20">
      <c r="B502"/>
      <c r="C502"/>
      <c r="D502"/>
      <c r="E502"/>
      <c r="F502"/>
      <c r="G502"/>
      <c r="H502"/>
      <c r="I502"/>
      <c r="J502"/>
      <c r="K502"/>
      <c r="L502" s="132"/>
      <c r="M502" s="132"/>
      <c r="N502" s="132"/>
      <c r="O502" s="132"/>
      <c r="P502" s="132"/>
      <c r="Q502" s="132"/>
      <c r="R502" s="132"/>
      <c r="S502" s="132"/>
      <c r="T502" s="132"/>
    </row>
    <row r="503" ht="14.25" spans="2:20">
      <c r="B503"/>
      <c r="C503"/>
      <c r="D503"/>
      <c r="E503"/>
      <c r="F503"/>
      <c r="G503"/>
      <c r="H503"/>
      <c r="I503"/>
      <c r="J503"/>
      <c r="K503"/>
      <c r="L503" s="132"/>
      <c r="M503" s="132"/>
      <c r="N503" s="132"/>
      <c r="O503" s="132"/>
      <c r="P503" s="132"/>
      <c r="Q503" s="132"/>
      <c r="R503" s="132"/>
      <c r="S503" s="132"/>
      <c r="T503" s="132"/>
    </row>
    <row r="504" ht="14.25" spans="2:20">
      <c r="B504"/>
      <c r="C504"/>
      <c r="D504"/>
      <c r="E504"/>
      <c r="F504"/>
      <c r="G504"/>
      <c r="H504"/>
      <c r="I504"/>
      <c r="J504"/>
      <c r="K504"/>
      <c r="L504" s="132"/>
      <c r="M504" s="132"/>
      <c r="N504" s="132"/>
      <c r="O504" s="132"/>
      <c r="P504" s="132"/>
      <c r="Q504" s="132"/>
      <c r="R504" s="132"/>
      <c r="S504" s="132"/>
      <c r="T504" s="132"/>
    </row>
    <row r="505" ht="14.25" spans="2:20">
      <c r="B505"/>
      <c r="C505"/>
      <c r="D505"/>
      <c r="E505"/>
      <c r="F505"/>
      <c r="G505"/>
      <c r="H505"/>
      <c r="I505"/>
      <c r="J505"/>
      <c r="K505"/>
      <c r="L505" s="132"/>
      <c r="M505" s="132"/>
      <c r="N505" s="132"/>
      <c r="O505" s="132"/>
      <c r="P505" s="132"/>
      <c r="Q505" s="132"/>
      <c r="R505" s="132"/>
      <c r="S505" s="132"/>
      <c r="T505" s="132"/>
    </row>
    <row r="506" ht="14.25" spans="2:20">
      <c r="B506"/>
      <c r="C506"/>
      <c r="D506"/>
      <c r="E506"/>
      <c r="F506"/>
      <c r="G506"/>
      <c r="H506"/>
      <c r="I506"/>
      <c r="J506"/>
      <c r="K506"/>
      <c r="L506" s="132"/>
      <c r="M506" s="132"/>
      <c r="N506" s="132"/>
      <c r="O506" s="132"/>
      <c r="P506" s="132"/>
      <c r="Q506" s="132"/>
      <c r="R506" s="132"/>
      <c r="S506" s="132"/>
      <c r="T506" s="132"/>
    </row>
    <row r="507" ht="14.25" spans="2:20">
      <c r="B507"/>
      <c r="C507"/>
      <c r="D507"/>
      <c r="E507"/>
      <c r="F507"/>
      <c r="G507"/>
      <c r="H507"/>
      <c r="I507"/>
      <c r="J507"/>
      <c r="K507"/>
      <c r="L507" s="132"/>
      <c r="M507" s="132"/>
      <c r="N507" s="132"/>
      <c r="O507" s="132"/>
      <c r="P507" s="132"/>
      <c r="Q507" s="132"/>
      <c r="R507" s="132"/>
      <c r="S507" s="132"/>
      <c r="T507" s="132"/>
    </row>
    <row r="508" ht="14.25" spans="2:20">
      <c r="B508"/>
      <c r="C508"/>
      <c r="D508"/>
      <c r="E508"/>
      <c r="F508"/>
      <c r="G508"/>
      <c r="H508"/>
      <c r="I508"/>
      <c r="J508"/>
      <c r="K508"/>
      <c r="L508" s="132"/>
      <c r="M508" s="132"/>
      <c r="N508" s="132"/>
      <c r="O508" s="132"/>
      <c r="P508" s="132"/>
      <c r="Q508" s="132"/>
      <c r="R508" s="132"/>
      <c r="S508" s="132"/>
      <c r="T508" s="132"/>
    </row>
    <row r="509" ht="14.25" spans="2:20">
      <c r="B509"/>
      <c r="C509"/>
      <c r="D509"/>
      <c r="E509"/>
      <c r="F509"/>
      <c r="G509"/>
      <c r="H509"/>
      <c r="I509"/>
      <c r="J509"/>
      <c r="K509"/>
      <c r="L509" s="132"/>
      <c r="M509" s="132"/>
      <c r="N509" s="132"/>
      <c r="O509" s="132"/>
      <c r="P509" s="132"/>
      <c r="Q509" s="132"/>
      <c r="R509" s="132"/>
      <c r="S509" s="132"/>
      <c r="T509" s="132"/>
    </row>
    <row r="510" ht="14.25" spans="2:20">
      <c r="B510"/>
      <c r="C510"/>
      <c r="D510"/>
      <c r="E510"/>
      <c r="F510"/>
      <c r="G510"/>
      <c r="H510"/>
      <c r="I510"/>
      <c r="J510"/>
      <c r="K510"/>
      <c r="L510" s="132"/>
      <c r="M510" s="132"/>
      <c r="N510" s="132"/>
      <c r="O510" s="132"/>
      <c r="P510" s="132"/>
      <c r="Q510" s="132"/>
      <c r="R510" s="132"/>
      <c r="S510" s="132"/>
      <c r="T510" s="132"/>
    </row>
    <row r="511" ht="14.25" spans="2:20">
      <c r="B511"/>
      <c r="C511"/>
      <c r="D511"/>
      <c r="E511"/>
      <c r="F511"/>
      <c r="G511"/>
      <c r="H511"/>
      <c r="I511"/>
      <c r="J511"/>
      <c r="K511"/>
      <c r="L511" s="132"/>
      <c r="M511" s="132"/>
      <c r="N511" s="132"/>
      <c r="O511" s="132"/>
      <c r="P511" s="132"/>
      <c r="Q511" s="132"/>
      <c r="R511" s="132"/>
      <c r="S511" s="132"/>
      <c r="T511" s="132"/>
    </row>
    <row r="512" ht="14.25" spans="2:20">
      <c r="B512"/>
      <c r="C512"/>
      <c r="D512"/>
      <c r="E512"/>
      <c r="F512"/>
      <c r="G512"/>
      <c r="H512"/>
      <c r="I512"/>
      <c r="J512"/>
      <c r="K512"/>
      <c r="L512" s="132"/>
      <c r="M512" s="132"/>
      <c r="N512" s="132"/>
      <c r="O512" s="132"/>
      <c r="P512" s="132"/>
      <c r="Q512" s="132"/>
      <c r="R512" s="132"/>
      <c r="S512" s="132"/>
      <c r="T512" s="132"/>
    </row>
    <row r="513" ht="14.25" spans="2:20">
      <c r="B513"/>
      <c r="C513"/>
      <c r="D513"/>
      <c r="E513"/>
      <c r="F513"/>
      <c r="G513"/>
      <c r="H513"/>
      <c r="I513"/>
      <c r="J513"/>
      <c r="K513"/>
      <c r="L513" s="132"/>
      <c r="M513" s="132"/>
      <c r="N513" s="132"/>
      <c r="O513" s="132"/>
      <c r="P513" s="132"/>
      <c r="Q513" s="132"/>
      <c r="R513" s="132"/>
      <c r="S513" s="132"/>
      <c r="T513" s="132"/>
    </row>
    <row r="514" ht="14.25" spans="2:20">
      <c r="B514"/>
      <c r="C514"/>
      <c r="D514"/>
      <c r="E514"/>
      <c r="F514"/>
      <c r="G514"/>
      <c r="H514"/>
      <c r="I514"/>
      <c r="J514"/>
      <c r="K514"/>
      <c r="L514" s="132"/>
      <c r="M514" s="132"/>
      <c r="N514" s="132"/>
      <c r="O514" s="132"/>
      <c r="P514" s="132"/>
      <c r="Q514" s="132"/>
      <c r="R514" s="132"/>
      <c r="S514" s="132"/>
      <c r="T514" s="132"/>
    </row>
    <row r="515" ht="14.25" spans="2:20">
      <c r="B515"/>
      <c r="C515"/>
      <c r="D515"/>
      <c r="E515"/>
      <c r="F515"/>
      <c r="G515"/>
      <c r="H515"/>
      <c r="I515"/>
      <c r="J515"/>
      <c r="K515"/>
      <c r="L515" s="132"/>
      <c r="M515" s="132"/>
      <c r="N515" s="132"/>
      <c r="O515" s="132"/>
      <c r="P515" s="132"/>
      <c r="Q515" s="132"/>
      <c r="R515" s="132"/>
      <c r="S515" s="132"/>
      <c r="T515" s="132"/>
    </row>
    <row r="516" ht="14.25" spans="2:20">
      <c r="B516"/>
      <c r="C516"/>
      <c r="D516"/>
      <c r="E516"/>
      <c r="F516"/>
      <c r="G516"/>
      <c r="H516"/>
      <c r="I516"/>
      <c r="J516"/>
      <c r="K516"/>
      <c r="L516" s="132"/>
      <c r="M516" s="132"/>
      <c r="N516" s="132"/>
      <c r="O516" s="132"/>
      <c r="P516" s="132"/>
      <c r="Q516" s="132"/>
      <c r="R516" s="132"/>
      <c r="S516" s="132"/>
      <c r="T516" s="132"/>
    </row>
    <row r="517" ht="14.25" spans="2:20">
      <c r="B517"/>
      <c r="C517"/>
      <c r="D517"/>
      <c r="E517"/>
      <c r="F517"/>
      <c r="G517"/>
      <c r="H517"/>
      <c r="I517"/>
      <c r="J517"/>
      <c r="K517"/>
      <c r="L517" s="132"/>
      <c r="M517" s="132"/>
      <c r="N517" s="132"/>
      <c r="O517" s="132"/>
      <c r="P517" s="132"/>
      <c r="Q517" s="132"/>
      <c r="R517" s="132"/>
      <c r="S517" s="132"/>
      <c r="T517" s="132"/>
    </row>
    <row r="518" ht="14.25" spans="2:20">
      <c r="B518"/>
      <c r="C518"/>
      <c r="D518"/>
      <c r="E518"/>
      <c r="F518"/>
      <c r="G518"/>
      <c r="H518"/>
      <c r="I518"/>
      <c r="J518"/>
      <c r="K518"/>
      <c r="L518" s="132"/>
      <c r="M518" s="132"/>
      <c r="N518" s="132"/>
      <c r="O518" s="132"/>
      <c r="P518" s="132"/>
      <c r="Q518" s="132"/>
      <c r="R518" s="132"/>
      <c r="S518" s="132"/>
      <c r="T518" s="132"/>
    </row>
    <row r="519" ht="14.25" spans="2:20">
      <c r="B519"/>
      <c r="C519"/>
      <c r="D519"/>
      <c r="E519"/>
      <c r="F519"/>
      <c r="G519"/>
      <c r="H519"/>
      <c r="I519"/>
      <c r="J519"/>
      <c r="K519"/>
      <c r="L519" s="132"/>
      <c r="M519" s="132"/>
      <c r="N519" s="132"/>
      <c r="O519" s="132"/>
      <c r="P519" s="132"/>
      <c r="Q519" s="132"/>
      <c r="R519" s="132"/>
      <c r="S519" s="132"/>
      <c r="T519" s="132"/>
    </row>
    <row r="520" ht="14.25" spans="2:20">
      <c r="B520"/>
      <c r="C520"/>
      <c r="D520"/>
      <c r="E520"/>
      <c r="F520"/>
      <c r="G520"/>
      <c r="H520"/>
      <c r="I520"/>
      <c r="J520"/>
      <c r="K520"/>
      <c r="L520" s="132"/>
      <c r="M520" s="132"/>
      <c r="N520" s="132"/>
      <c r="O520" s="132"/>
      <c r="P520" s="132"/>
      <c r="Q520" s="132"/>
      <c r="R520" s="132"/>
      <c r="S520" s="132"/>
      <c r="T520" s="132"/>
    </row>
    <row r="521" ht="14.25" spans="2:20">
      <c r="B521"/>
      <c r="C521"/>
      <c r="D521"/>
      <c r="E521"/>
      <c r="F521"/>
      <c r="G521"/>
      <c r="H521"/>
      <c r="I521"/>
      <c r="J521"/>
      <c r="K521"/>
      <c r="L521" s="132"/>
      <c r="M521" s="132"/>
      <c r="N521" s="132"/>
      <c r="O521" s="132"/>
      <c r="P521" s="132"/>
      <c r="Q521" s="132"/>
      <c r="R521" s="132"/>
      <c r="S521" s="132"/>
      <c r="T521" s="132"/>
    </row>
    <row r="522" ht="14.25" spans="2:20">
      <c r="B522"/>
      <c r="C522"/>
      <c r="D522"/>
      <c r="E522"/>
      <c r="F522"/>
      <c r="G522"/>
      <c r="H522"/>
      <c r="I522"/>
      <c r="J522"/>
      <c r="K522"/>
      <c r="L522" s="132"/>
      <c r="M522" s="132"/>
      <c r="N522" s="132"/>
      <c r="O522" s="132"/>
      <c r="P522" s="132"/>
      <c r="Q522" s="132"/>
      <c r="R522" s="132"/>
      <c r="S522" s="132"/>
      <c r="T522" s="132"/>
    </row>
    <row r="523" ht="14.25" spans="2:20">
      <c r="B523"/>
      <c r="C523"/>
      <c r="D523"/>
      <c r="E523"/>
      <c r="F523"/>
      <c r="G523"/>
      <c r="H523"/>
      <c r="I523"/>
      <c r="J523"/>
      <c r="K523"/>
      <c r="L523" s="132"/>
      <c r="M523" s="132"/>
      <c r="N523" s="132"/>
      <c r="O523" s="132"/>
      <c r="P523" s="132"/>
      <c r="Q523" s="132"/>
      <c r="R523" s="132"/>
      <c r="S523" s="132"/>
      <c r="T523" s="132"/>
    </row>
    <row r="524" ht="14.25" spans="2:20">
      <c r="B524"/>
      <c r="C524"/>
      <c r="D524"/>
      <c r="E524"/>
      <c r="F524"/>
      <c r="G524"/>
      <c r="H524"/>
      <c r="I524"/>
      <c r="J524"/>
      <c r="K524"/>
      <c r="L524" s="132"/>
      <c r="M524" s="132"/>
      <c r="N524" s="132"/>
      <c r="O524" s="132"/>
      <c r="P524" s="132"/>
      <c r="Q524" s="132"/>
      <c r="R524" s="132"/>
      <c r="S524" s="132"/>
      <c r="T524" s="132"/>
    </row>
    <row r="525" ht="14.25" spans="2:20">
      <c r="B525"/>
      <c r="C525"/>
      <c r="D525"/>
      <c r="E525"/>
      <c r="F525"/>
      <c r="G525"/>
      <c r="H525"/>
      <c r="I525"/>
      <c r="J525"/>
      <c r="K525"/>
      <c r="L525" s="132"/>
      <c r="M525" s="132"/>
      <c r="N525" s="132"/>
      <c r="O525" s="132"/>
      <c r="P525" s="132"/>
      <c r="Q525" s="132"/>
      <c r="R525" s="132"/>
      <c r="S525" s="132"/>
      <c r="T525" s="132"/>
    </row>
    <row r="526" ht="14.25" spans="2:20">
      <c r="B526"/>
      <c r="C526"/>
      <c r="D526"/>
      <c r="E526"/>
      <c r="F526"/>
      <c r="G526"/>
      <c r="H526"/>
      <c r="I526"/>
      <c r="J526"/>
      <c r="K526"/>
      <c r="L526" s="132"/>
      <c r="M526" s="132"/>
      <c r="N526" s="132"/>
      <c r="O526" s="132"/>
      <c r="P526" s="132"/>
      <c r="Q526" s="132"/>
      <c r="R526" s="132"/>
      <c r="S526" s="132"/>
      <c r="T526" s="132"/>
    </row>
    <row r="527" ht="14.25" spans="2:20">
      <c r="B527"/>
      <c r="C527"/>
      <c r="D527"/>
      <c r="E527"/>
      <c r="F527"/>
      <c r="G527"/>
      <c r="H527"/>
      <c r="I527"/>
      <c r="J527"/>
      <c r="K527"/>
      <c r="L527" s="132"/>
      <c r="M527" s="132"/>
      <c r="N527" s="132"/>
      <c r="O527" s="132"/>
      <c r="P527" s="132"/>
      <c r="Q527" s="132"/>
      <c r="R527" s="132"/>
      <c r="S527" s="132"/>
      <c r="T527" s="132"/>
    </row>
    <row r="528" ht="14.25" spans="2:20">
      <c r="B528"/>
      <c r="C528"/>
      <c r="D528"/>
      <c r="E528"/>
      <c r="F528"/>
      <c r="G528"/>
      <c r="H528"/>
      <c r="I528"/>
      <c r="J528"/>
      <c r="K528"/>
      <c r="L528" s="132"/>
      <c r="M528" s="132"/>
      <c r="N528" s="132"/>
      <c r="O528" s="132"/>
      <c r="P528" s="132"/>
      <c r="Q528" s="132"/>
      <c r="R528" s="132"/>
      <c r="S528" s="132"/>
      <c r="T528" s="132"/>
    </row>
    <row r="529" ht="14.25" spans="2:20">
      <c r="B529"/>
      <c r="C529"/>
      <c r="D529"/>
      <c r="E529"/>
      <c r="F529"/>
      <c r="G529"/>
      <c r="H529"/>
      <c r="I529"/>
      <c r="J529"/>
      <c r="K529"/>
      <c r="L529" s="132"/>
      <c r="M529" s="132"/>
      <c r="N529" s="132"/>
      <c r="O529" s="132"/>
      <c r="P529" s="132"/>
      <c r="Q529" s="132"/>
      <c r="R529" s="132"/>
      <c r="S529" s="132"/>
      <c r="T529" s="132"/>
    </row>
    <row r="530" ht="14.25" spans="2:20">
      <c r="B530"/>
      <c r="C530"/>
      <c r="D530"/>
      <c r="E530"/>
      <c r="F530"/>
      <c r="G530"/>
      <c r="H530"/>
      <c r="I530"/>
      <c r="J530"/>
      <c r="K530"/>
      <c r="L530" s="132"/>
      <c r="M530" s="132"/>
      <c r="N530" s="132"/>
      <c r="O530" s="132"/>
      <c r="P530" s="132"/>
      <c r="Q530" s="132"/>
      <c r="R530" s="132"/>
      <c r="S530" s="132"/>
      <c r="T530" s="132"/>
    </row>
    <row r="531" ht="14.25" spans="2:20">
      <c r="B531"/>
      <c r="C531"/>
      <c r="D531"/>
      <c r="E531"/>
      <c r="F531"/>
      <c r="G531"/>
      <c r="H531"/>
      <c r="I531"/>
      <c r="J531"/>
      <c r="K531"/>
      <c r="L531" s="132"/>
      <c r="M531" s="132"/>
      <c r="N531" s="132"/>
      <c r="O531" s="132"/>
      <c r="P531" s="132"/>
      <c r="Q531" s="132"/>
      <c r="R531" s="132"/>
      <c r="S531" s="132"/>
      <c r="T531" s="132"/>
    </row>
    <row r="532" ht="14.25" spans="2:20">
      <c r="B532"/>
      <c r="C532"/>
      <c r="D532"/>
      <c r="E532"/>
      <c r="F532"/>
      <c r="G532"/>
      <c r="H532"/>
      <c r="I532"/>
      <c r="J532"/>
      <c r="K532"/>
      <c r="L532" s="132"/>
      <c r="M532" s="132"/>
      <c r="N532" s="132"/>
      <c r="O532" s="132"/>
      <c r="P532" s="132"/>
      <c r="Q532" s="132"/>
      <c r="R532" s="132"/>
      <c r="S532" s="132"/>
      <c r="T532" s="132"/>
    </row>
    <row r="533" ht="14.25" spans="2:20">
      <c r="B533"/>
      <c r="C533"/>
      <c r="D533"/>
      <c r="E533"/>
      <c r="F533"/>
      <c r="G533"/>
      <c r="H533"/>
      <c r="I533"/>
      <c r="J533"/>
      <c r="K533"/>
      <c r="L533" s="132"/>
      <c r="M533" s="132"/>
      <c r="N533" s="132"/>
      <c r="O533" s="132"/>
      <c r="P533" s="132"/>
      <c r="Q533" s="132"/>
      <c r="R533" s="132"/>
      <c r="S533" s="132"/>
      <c r="T533" s="132"/>
    </row>
    <row r="534" ht="14.25" spans="2:20">
      <c r="B534"/>
      <c r="C534"/>
      <c r="D534"/>
      <c r="E534"/>
      <c r="F534"/>
      <c r="G534"/>
      <c r="H534"/>
      <c r="I534"/>
      <c r="J534"/>
      <c r="K534"/>
      <c r="L534" s="132"/>
      <c r="M534" s="132"/>
      <c r="N534" s="132"/>
      <c r="O534" s="132"/>
      <c r="P534" s="132"/>
      <c r="Q534" s="132"/>
      <c r="R534" s="132"/>
      <c r="S534" s="132"/>
      <c r="T534" s="132"/>
    </row>
    <row r="535" ht="14.25" spans="2:20">
      <c r="B535"/>
      <c r="C535"/>
      <c r="D535"/>
      <c r="E535"/>
      <c r="F535"/>
      <c r="G535"/>
      <c r="H535"/>
      <c r="I535"/>
      <c r="J535"/>
      <c r="K535"/>
      <c r="L535" s="132"/>
      <c r="M535" s="132"/>
      <c r="N535" s="132"/>
      <c r="O535" s="132"/>
      <c r="P535" s="132"/>
      <c r="Q535" s="132"/>
      <c r="R535" s="132"/>
      <c r="S535" s="132"/>
      <c r="T535" s="132"/>
    </row>
    <row r="536" ht="14.25" spans="2:20">
      <c r="B536"/>
      <c r="C536"/>
      <c r="D536"/>
      <c r="E536"/>
      <c r="F536"/>
      <c r="G536"/>
      <c r="H536"/>
      <c r="I536"/>
      <c r="J536"/>
      <c r="K536"/>
      <c r="L536" s="132"/>
      <c r="M536" s="132"/>
      <c r="N536" s="132"/>
      <c r="O536" s="132"/>
      <c r="P536" s="132"/>
      <c r="Q536" s="132"/>
      <c r="R536" s="132"/>
      <c r="S536" s="132"/>
      <c r="T536" s="132"/>
    </row>
    <row r="537" ht="14.25" spans="2:20">
      <c r="B537"/>
      <c r="C537"/>
      <c r="D537"/>
      <c r="E537"/>
      <c r="F537"/>
      <c r="G537"/>
      <c r="H537"/>
      <c r="I537"/>
      <c r="J537"/>
      <c r="K537"/>
      <c r="L537" s="132"/>
      <c r="M537" s="132"/>
      <c r="N537" s="132"/>
      <c r="O537" s="132"/>
      <c r="P537" s="132"/>
      <c r="Q537" s="132"/>
      <c r="R537" s="132"/>
      <c r="S537" s="132"/>
      <c r="T537" s="132"/>
    </row>
    <row r="538" ht="14.25" spans="2:20">
      <c r="B538"/>
      <c r="C538"/>
      <c r="D538"/>
      <c r="E538"/>
      <c r="F538"/>
      <c r="G538"/>
      <c r="H538"/>
      <c r="I538"/>
      <c r="J538"/>
      <c r="K538"/>
      <c r="L538" s="132"/>
      <c r="M538" s="132"/>
      <c r="N538" s="132"/>
      <c r="O538" s="132"/>
      <c r="P538" s="132"/>
      <c r="Q538" s="132"/>
      <c r="R538" s="132"/>
      <c r="S538" s="132"/>
      <c r="T538" s="132"/>
    </row>
    <row r="539" ht="14.25" spans="2:20">
      <c r="B539"/>
      <c r="C539"/>
      <c r="D539"/>
      <c r="E539"/>
      <c r="F539"/>
      <c r="G539"/>
      <c r="H539"/>
      <c r="I539"/>
      <c r="J539"/>
      <c r="K539"/>
      <c r="L539" s="132"/>
      <c r="M539" s="132"/>
      <c r="N539" s="132"/>
      <c r="O539" s="132"/>
      <c r="P539" s="132"/>
      <c r="Q539" s="132"/>
      <c r="R539" s="132"/>
      <c r="S539" s="132"/>
      <c r="T539" s="132"/>
    </row>
    <row r="540" ht="14.25" spans="2:20">
      <c r="B540"/>
      <c r="C540"/>
      <c r="D540"/>
      <c r="E540"/>
      <c r="F540"/>
      <c r="G540"/>
      <c r="H540"/>
      <c r="I540"/>
      <c r="J540"/>
      <c r="K540"/>
      <c r="L540" s="132"/>
      <c r="M540" s="132"/>
      <c r="N540" s="132"/>
      <c r="O540" s="132"/>
      <c r="P540" s="132"/>
      <c r="Q540" s="132"/>
      <c r="R540" s="132"/>
      <c r="S540" s="132"/>
      <c r="T540" s="132"/>
    </row>
    <row r="541" ht="14.25" spans="2:20">
      <c r="B541"/>
      <c r="C541"/>
      <c r="D541"/>
      <c r="E541"/>
      <c r="F541"/>
      <c r="G541"/>
      <c r="H541"/>
      <c r="I541"/>
      <c r="J541"/>
      <c r="K541"/>
      <c r="L541" s="132"/>
      <c r="M541" s="132"/>
      <c r="N541" s="132"/>
      <c r="O541" s="132"/>
      <c r="P541" s="132"/>
      <c r="Q541" s="132"/>
      <c r="R541" s="132"/>
      <c r="S541" s="132"/>
      <c r="T541" s="132"/>
    </row>
    <row r="542" ht="14.25" spans="2:20">
      <c r="B542"/>
      <c r="C542"/>
      <c r="D542"/>
      <c r="E542"/>
      <c r="F542"/>
      <c r="G542"/>
      <c r="H542"/>
      <c r="I542"/>
      <c r="J542"/>
      <c r="K542"/>
      <c r="L542" s="132"/>
      <c r="M542" s="132"/>
      <c r="N542" s="132"/>
      <c r="O542" s="132"/>
      <c r="P542" s="132"/>
      <c r="Q542" s="132"/>
      <c r="R542" s="132"/>
      <c r="S542" s="132"/>
      <c r="T542" s="132"/>
    </row>
    <row r="543" ht="14.25" spans="2:20">
      <c r="B543"/>
      <c r="C543"/>
      <c r="D543"/>
      <c r="E543"/>
      <c r="F543"/>
      <c r="G543"/>
      <c r="H543"/>
      <c r="I543"/>
      <c r="J543"/>
      <c r="K543"/>
      <c r="L543" s="132"/>
      <c r="M543" s="132"/>
      <c r="N543" s="132"/>
      <c r="O543" s="132"/>
      <c r="P543" s="132"/>
      <c r="Q543" s="132"/>
      <c r="R543" s="132"/>
      <c r="S543" s="132"/>
      <c r="T543" s="132"/>
    </row>
    <row r="544" ht="14.25" spans="2:20">
      <c r="B544"/>
      <c r="C544"/>
      <c r="D544"/>
      <c r="E544"/>
      <c r="F544"/>
      <c r="G544"/>
      <c r="H544"/>
      <c r="I544"/>
      <c r="J544"/>
      <c r="K544"/>
      <c r="L544" s="132"/>
      <c r="M544" s="132"/>
      <c r="N544" s="132"/>
      <c r="O544" s="132"/>
      <c r="P544" s="132"/>
      <c r="Q544" s="132"/>
      <c r="R544" s="132"/>
      <c r="S544" s="132"/>
      <c r="T544" s="132"/>
    </row>
    <row r="545" ht="14.25" spans="2:20">
      <c r="B545"/>
      <c r="C545"/>
      <c r="D545"/>
      <c r="E545"/>
      <c r="F545"/>
      <c r="G545"/>
      <c r="H545"/>
      <c r="I545"/>
      <c r="J545"/>
      <c r="K545"/>
      <c r="L545" s="132"/>
      <c r="M545" s="132"/>
      <c r="N545" s="132"/>
      <c r="O545" s="132"/>
      <c r="P545" s="132"/>
      <c r="Q545" s="132"/>
      <c r="R545" s="132"/>
      <c r="S545" s="132"/>
      <c r="T545" s="132"/>
    </row>
    <row r="546" ht="14.25" spans="2:20">
      <c r="B546"/>
      <c r="C546"/>
      <c r="D546"/>
      <c r="E546"/>
      <c r="F546"/>
      <c r="G546"/>
      <c r="H546"/>
      <c r="I546"/>
      <c r="J546"/>
      <c r="K546"/>
      <c r="L546" s="132"/>
      <c r="M546" s="132"/>
      <c r="N546" s="132"/>
      <c r="O546" s="132"/>
      <c r="P546" s="132"/>
      <c r="Q546" s="132"/>
      <c r="R546" s="132"/>
      <c r="S546" s="132"/>
      <c r="T546" s="132"/>
    </row>
    <row r="547" ht="14.25" spans="2:20">
      <c r="B547"/>
      <c r="C547"/>
      <c r="D547"/>
      <c r="E547"/>
      <c r="F547"/>
      <c r="G547"/>
      <c r="H547"/>
      <c r="I547"/>
      <c r="J547"/>
      <c r="K547"/>
      <c r="L547" s="132"/>
      <c r="M547" s="132"/>
      <c r="N547" s="132"/>
      <c r="O547" s="132"/>
      <c r="P547" s="132"/>
      <c r="Q547" s="132"/>
      <c r="R547" s="132"/>
      <c r="S547" s="132"/>
      <c r="T547" s="132"/>
    </row>
    <row r="548" ht="14.25" spans="2:20">
      <c r="B548"/>
      <c r="C548"/>
      <c r="D548"/>
      <c r="E548"/>
      <c r="F548"/>
      <c r="G548"/>
      <c r="H548"/>
      <c r="I548"/>
      <c r="J548"/>
      <c r="K548"/>
      <c r="L548" s="132"/>
      <c r="M548" s="132"/>
      <c r="N548" s="132"/>
      <c r="O548" s="132"/>
      <c r="P548" s="132"/>
      <c r="Q548" s="132"/>
      <c r="R548" s="132"/>
      <c r="S548" s="132"/>
      <c r="T548" s="132"/>
    </row>
    <row r="549" ht="14.25" spans="2:20">
      <c r="B549"/>
      <c r="C549"/>
      <c r="D549"/>
      <c r="E549"/>
      <c r="F549"/>
      <c r="G549"/>
      <c r="H549"/>
      <c r="I549"/>
      <c r="J549"/>
      <c r="K549"/>
      <c r="L549" s="132"/>
      <c r="M549" s="132"/>
      <c r="N549" s="132"/>
      <c r="O549" s="132"/>
      <c r="P549" s="132"/>
      <c r="Q549" s="132"/>
      <c r="R549" s="132"/>
      <c r="S549" s="132"/>
      <c r="T549" s="132"/>
    </row>
    <row r="550" ht="14.25" spans="2:20">
      <c r="B550"/>
      <c r="C550"/>
      <c r="D550"/>
      <c r="E550"/>
      <c r="F550"/>
      <c r="G550"/>
      <c r="H550"/>
      <c r="I550"/>
      <c r="J550"/>
      <c r="K550"/>
      <c r="L550" s="132"/>
      <c r="M550" s="132"/>
      <c r="N550" s="132"/>
      <c r="O550" s="132"/>
      <c r="P550" s="132"/>
      <c r="Q550" s="132"/>
      <c r="R550" s="132"/>
      <c r="S550" s="132"/>
      <c r="T550" s="132"/>
    </row>
    <row r="551" ht="14.25" spans="2:20">
      <c r="B551"/>
      <c r="C551"/>
      <c r="D551"/>
      <c r="E551"/>
      <c r="F551"/>
      <c r="G551"/>
      <c r="H551"/>
      <c r="I551"/>
      <c r="J551"/>
      <c r="K551"/>
      <c r="L551" s="132"/>
      <c r="M551" s="132"/>
      <c r="N551" s="132"/>
      <c r="O551" s="132"/>
      <c r="P551" s="132"/>
      <c r="Q551" s="132"/>
      <c r="R551" s="132"/>
      <c r="S551" s="132"/>
      <c r="T551" s="132"/>
    </row>
    <row r="552" ht="14.25" spans="2:20">
      <c r="B552"/>
      <c r="C552"/>
      <c r="D552"/>
      <c r="E552"/>
      <c r="F552"/>
      <c r="G552"/>
      <c r="H552"/>
      <c r="I552"/>
      <c r="J552"/>
      <c r="K552"/>
      <c r="L552" s="132"/>
      <c r="M552" s="132"/>
      <c r="N552" s="132"/>
      <c r="O552" s="132"/>
      <c r="P552" s="132"/>
      <c r="Q552" s="132"/>
      <c r="R552" s="132"/>
      <c r="S552" s="132"/>
      <c r="T552" s="132"/>
    </row>
    <row r="553" ht="14.25" spans="2:20">
      <c r="B553"/>
      <c r="C553"/>
      <c r="D553"/>
      <c r="E553"/>
      <c r="F553"/>
      <c r="G553"/>
      <c r="H553"/>
      <c r="I553"/>
      <c r="J553"/>
      <c r="K553"/>
      <c r="L553" s="132"/>
      <c r="M553" s="132"/>
      <c r="N553" s="132"/>
      <c r="O553" s="132"/>
      <c r="P553" s="132"/>
      <c r="Q553" s="132"/>
      <c r="R553" s="132"/>
      <c r="S553" s="132"/>
      <c r="T553" s="132"/>
    </row>
    <row r="554" ht="14.25" spans="2:20">
      <c r="B554"/>
      <c r="C554"/>
      <c r="D554"/>
      <c r="E554"/>
      <c r="F554"/>
      <c r="G554"/>
      <c r="H554"/>
      <c r="I554"/>
      <c r="J554"/>
      <c r="K554"/>
      <c r="L554" s="132"/>
      <c r="M554" s="132"/>
      <c r="N554" s="132"/>
      <c r="O554" s="132"/>
      <c r="P554" s="132"/>
      <c r="Q554" s="132"/>
      <c r="R554" s="132"/>
      <c r="S554" s="132"/>
      <c r="T554" s="132"/>
    </row>
    <row r="555" ht="14.25" spans="2:20">
      <c r="B555"/>
      <c r="C555"/>
      <c r="D555"/>
      <c r="E555"/>
      <c r="F555"/>
      <c r="G555"/>
      <c r="H555"/>
      <c r="I555"/>
      <c r="J555"/>
      <c r="K555"/>
      <c r="L555" s="132"/>
      <c r="M555" s="132"/>
      <c r="N555" s="132"/>
      <c r="O555" s="132"/>
      <c r="P555" s="132"/>
      <c r="Q555" s="132"/>
      <c r="R555" s="132"/>
      <c r="S555" s="132"/>
      <c r="T555" s="132"/>
    </row>
    <row r="556" ht="14.25" spans="2:20">
      <c r="B556"/>
      <c r="C556"/>
      <c r="D556"/>
      <c r="E556"/>
      <c r="F556"/>
      <c r="G556"/>
      <c r="H556"/>
      <c r="I556"/>
      <c r="J556"/>
      <c r="K556"/>
      <c r="L556" s="132"/>
      <c r="M556" s="132"/>
      <c r="N556" s="132"/>
      <c r="O556" s="132"/>
      <c r="P556" s="132"/>
      <c r="Q556" s="132"/>
      <c r="R556" s="132"/>
      <c r="S556" s="132"/>
      <c r="T556" s="132"/>
    </row>
    <row r="557" ht="14.25" spans="2:20">
      <c r="B557"/>
      <c r="C557"/>
      <c r="D557"/>
      <c r="E557"/>
      <c r="F557"/>
      <c r="G557"/>
      <c r="H557"/>
      <c r="I557"/>
      <c r="J557"/>
      <c r="K557"/>
      <c r="L557" s="132"/>
      <c r="M557" s="132"/>
      <c r="N557" s="132"/>
      <c r="O557" s="132"/>
      <c r="P557" s="132"/>
      <c r="Q557" s="132"/>
      <c r="R557" s="132"/>
      <c r="S557" s="132"/>
      <c r="T557" s="132"/>
    </row>
    <row r="558" ht="14.25" spans="2:20">
      <c r="B558"/>
      <c r="C558"/>
      <c r="D558"/>
      <c r="E558"/>
      <c r="F558"/>
      <c r="G558"/>
      <c r="H558"/>
      <c r="I558"/>
      <c r="J558"/>
      <c r="K558"/>
      <c r="L558" s="132"/>
      <c r="M558" s="132"/>
      <c r="N558" s="132"/>
      <c r="O558" s="132"/>
      <c r="P558" s="132"/>
      <c r="Q558" s="132"/>
      <c r="R558" s="132"/>
      <c r="S558" s="132"/>
      <c r="T558" s="132"/>
    </row>
    <row r="559" ht="14.25" spans="2:20">
      <c r="B559"/>
      <c r="C559"/>
      <c r="D559"/>
      <c r="E559"/>
      <c r="F559"/>
      <c r="G559"/>
      <c r="H559"/>
      <c r="I559"/>
      <c r="J559"/>
      <c r="K559"/>
      <c r="L559" s="132"/>
      <c r="M559" s="132"/>
      <c r="N559" s="132"/>
      <c r="O559" s="132"/>
      <c r="P559" s="132"/>
      <c r="Q559" s="132"/>
      <c r="R559" s="132"/>
      <c r="S559" s="132"/>
      <c r="T559" s="132"/>
    </row>
    <row r="560" ht="14.25" spans="2:20">
      <c r="B560"/>
      <c r="C560"/>
      <c r="D560"/>
      <c r="E560"/>
      <c r="F560"/>
      <c r="G560"/>
      <c r="H560"/>
      <c r="I560"/>
      <c r="J560"/>
      <c r="K560"/>
      <c r="L560" s="132"/>
      <c r="M560" s="132"/>
      <c r="N560" s="132"/>
      <c r="O560" s="132"/>
      <c r="P560" s="132"/>
      <c r="Q560" s="132"/>
      <c r="R560" s="132"/>
      <c r="S560" s="132"/>
      <c r="T560" s="132"/>
    </row>
    <row r="561" ht="14.25" spans="2:20">
      <c r="B561"/>
      <c r="C561"/>
      <c r="D561"/>
      <c r="E561"/>
      <c r="F561"/>
      <c r="G561"/>
      <c r="H561"/>
      <c r="I561"/>
      <c r="J561"/>
      <c r="K561"/>
      <c r="L561" s="132"/>
      <c r="M561" s="132"/>
      <c r="N561" s="132"/>
      <c r="O561" s="132"/>
      <c r="P561" s="132"/>
      <c r="Q561" s="132"/>
      <c r="R561" s="132"/>
      <c r="S561" s="132"/>
      <c r="T561" s="132"/>
    </row>
    <row r="562" ht="14.25" spans="2:20">
      <c r="B562"/>
      <c r="C562"/>
      <c r="D562"/>
      <c r="E562"/>
      <c r="F562"/>
      <c r="G562"/>
      <c r="H562"/>
      <c r="I562"/>
      <c r="J562"/>
      <c r="K562"/>
      <c r="L562" s="132"/>
      <c r="M562" s="132"/>
      <c r="N562" s="132"/>
      <c r="O562" s="132"/>
      <c r="P562" s="132"/>
      <c r="Q562" s="132"/>
      <c r="R562" s="132"/>
      <c r="S562" s="132"/>
      <c r="T562" s="132"/>
    </row>
    <row r="563" ht="14.25" spans="2:20">
      <c r="B563"/>
      <c r="C563"/>
      <c r="D563"/>
      <c r="E563"/>
      <c r="F563"/>
      <c r="G563"/>
      <c r="H563"/>
      <c r="I563"/>
      <c r="J563"/>
      <c r="K563"/>
      <c r="L563" s="132"/>
      <c r="M563" s="132"/>
      <c r="N563" s="132"/>
      <c r="O563" s="132"/>
      <c r="P563" s="132"/>
      <c r="Q563" s="132"/>
      <c r="R563" s="132"/>
      <c r="S563" s="132"/>
      <c r="T563" s="132"/>
    </row>
    <row r="564" ht="14.25" spans="2:20">
      <c r="B564"/>
      <c r="C564"/>
      <c r="D564"/>
      <c r="E564"/>
      <c r="F564"/>
      <c r="G564"/>
      <c r="H564"/>
      <c r="I564"/>
      <c r="J564"/>
      <c r="K564"/>
      <c r="L564" s="132"/>
      <c r="M564" s="132"/>
      <c r="N564" s="132"/>
      <c r="O564" s="132"/>
      <c r="P564" s="132"/>
      <c r="Q564" s="132"/>
      <c r="R564" s="132"/>
      <c r="S564" s="132"/>
      <c r="T564" s="132"/>
    </row>
    <row r="565" ht="14.25" spans="2:20">
      <c r="B565"/>
      <c r="C565"/>
      <c r="D565"/>
      <c r="E565"/>
      <c r="F565"/>
      <c r="G565"/>
      <c r="H565"/>
      <c r="I565"/>
      <c r="J565"/>
      <c r="K565"/>
      <c r="L565" s="132"/>
      <c r="M565" s="132"/>
      <c r="N565" s="132"/>
      <c r="O565" s="132"/>
      <c r="P565" s="132"/>
      <c r="Q565" s="132"/>
      <c r="R565" s="132"/>
      <c r="S565" s="132"/>
      <c r="T565" s="132"/>
    </row>
    <row r="566" ht="14.25" spans="2:20">
      <c r="B566"/>
      <c r="C566"/>
      <c r="D566"/>
      <c r="E566"/>
      <c r="F566"/>
      <c r="G566"/>
      <c r="H566"/>
      <c r="I566"/>
      <c r="J566"/>
      <c r="K566"/>
      <c r="L566" s="132"/>
      <c r="M566" s="132"/>
      <c r="N566" s="132"/>
      <c r="O566" s="132"/>
      <c r="P566" s="132"/>
      <c r="Q566" s="132"/>
      <c r="R566" s="132"/>
      <c r="S566" s="132"/>
      <c r="T566" s="132"/>
    </row>
    <row r="567" ht="14.25" spans="2:20">
      <c r="B567"/>
      <c r="C567"/>
      <c r="D567"/>
      <c r="E567"/>
      <c r="F567"/>
      <c r="G567"/>
      <c r="H567"/>
      <c r="I567"/>
      <c r="J567"/>
      <c r="K567"/>
      <c r="L567" s="132"/>
      <c r="M567" s="132"/>
      <c r="N567" s="132"/>
      <c r="O567" s="132"/>
      <c r="P567" s="132"/>
      <c r="Q567" s="132"/>
      <c r="R567" s="132"/>
      <c r="S567" s="132"/>
      <c r="T567" s="132"/>
    </row>
    <row r="568" ht="14.25" spans="2:20">
      <c r="B568"/>
      <c r="C568"/>
      <c r="D568"/>
      <c r="E568"/>
      <c r="F568"/>
      <c r="G568"/>
      <c r="H568"/>
      <c r="I568"/>
      <c r="J568"/>
      <c r="K568"/>
      <c r="L568" s="132"/>
      <c r="M568" s="132"/>
      <c r="N568" s="132"/>
      <c r="O568" s="132"/>
      <c r="P568" s="132"/>
      <c r="Q568" s="132"/>
      <c r="R568" s="132"/>
      <c r="S568" s="132"/>
      <c r="T568" s="132"/>
    </row>
    <row r="569" ht="14.25" spans="2:20">
      <c r="B569"/>
      <c r="C569"/>
      <c r="D569"/>
      <c r="E569"/>
      <c r="F569"/>
      <c r="G569"/>
      <c r="H569"/>
      <c r="I569"/>
      <c r="J569"/>
      <c r="K569"/>
      <c r="L569" s="132"/>
      <c r="M569" s="132"/>
      <c r="N569" s="132"/>
      <c r="O569" s="132"/>
      <c r="P569" s="132"/>
      <c r="Q569" s="132"/>
      <c r="R569" s="132"/>
      <c r="S569" s="132"/>
      <c r="T569" s="132"/>
    </row>
    <row r="570" ht="14.25" spans="2:20">
      <c r="B570"/>
      <c r="C570"/>
      <c r="D570"/>
      <c r="E570"/>
      <c r="F570"/>
      <c r="G570"/>
      <c r="H570"/>
      <c r="I570"/>
      <c r="J570"/>
      <c r="K570"/>
      <c r="L570" s="132"/>
      <c r="M570" s="132"/>
      <c r="N570" s="132"/>
      <c r="O570" s="132"/>
      <c r="P570" s="132"/>
      <c r="Q570" s="132"/>
      <c r="R570" s="132"/>
      <c r="S570" s="132"/>
      <c r="T570" s="132"/>
    </row>
    <row r="571" ht="14.25" spans="2:20">
      <c r="B571"/>
      <c r="C571"/>
      <c r="D571"/>
      <c r="E571"/>
      <c r="F571"/>
      <c r="G571"/>
      <c r="H571"/>
      <c r="I571"/>
      <c r="J571"/>
      <c r="K571"/>
      <c r="L571" s="132"/>
      <c r="M571" s="132"/>
      <c r="N571" s="132"/>
      <c r="O571" s="132"/>
      <c r="P571" s="132"/>
      <c r="Q571" s="132"/>
      <c r="R571" s="132"/>
      <c r="S571" s="132"/>
      <c r="T571" s="132"/>
    </row>
    <row r="572" ht="14.25" spans="2:20">
      <c r="B572"/>
      <c r="C572"/>
      <c r="D572"/>
      <c r="E572"/>
      <c r="F572"/>
      <c r="G572"/>
      <c r="H572"/>
      <c r="I572"/>
      <c r="J572"/>
      <c r="K572"/>
      <c r="L572" s="132"/>
      <c r="M572" s="132"/>
      <c r="N572" s="132"/>
      <c r="O572" s="132"/>
      <c r="P572" s="132"/>
      <c r="Q572" s="132"/>
      <c r="R572" s="132"/>
      <c r="S572" s="132"/>
      <c r="T572" s="132"/>
    </row>
    <row r="573" ht="14.25" spans="2:20">
      <c r="B573"/>
      <c r="C573"/>
      <c r="D573"/>
      <c r="E573"/>
      <c r="F573"/>
      <c r="G573"/>
      <c r="H573"/>
      <c r="I573"/>
      <c r="J573"/>
      <c r="K573"/>
      <c r="L573" s="132"/>
      <c r="M573" s="132"/>
      <c r="N573" s="132"/>
      <c r="O573" s="132"/>
      <c r="P573" s="132"/>
      <c r="Q573" s="132"/>
      <c r="R573" s="132"/>
      <c r="S573" s="132"/>
      <c r="T573" s="132"/>
    </row>
    <row r="574" ht="14.25" spans="2:20">
      <c r="B574"/>
      <c r="C574"/>
      <c r="D574"/>
      <c r="E574"/>
      <c r="F574"/>
      <c r="G574"/>
      <c r="H574"/>
      <c r="I574"/>
      <c r="J574"/>
      <c r="K574"/>
      <c r="L574" s="132"/>
      <c r="M574" s="132"/>
      <c r="N574" s="132"/>
      <c r="O574" s="132"/>
      <c r="P574" s="132"/>
      <c r="Q574" s="132"/>
      <c r="R574" s="132"/>
      <c r="S574" s="132"/>
      <c r="T574" s="132"/>
    </row>
    <row r="575" ht="14.25" spans="2:20">
      <c r="B575"/>
      <c r="C575"/>
      <c r="D575"/>
      <c r="E575"/>
      <c r="F575"/>
      <c r="G575"/>
      <c r="H575"/>
      <c r="I575"/>
      <c r="J575"/>
      <c r="K575"/>
      <c r="L575" s="132"/>
      <c r="M575" s="132"/>
      <c r="N575" s="132"/>
      <c r="O575" s="132"/>
      <c r="P575" s="132"/>
      <c r="Q575" s="132"/>
      <c r="R575" s="132"/>
      <c r="S575" s="132"/>
      <c r="T575" s="132"/>
    </row>
    <row r="576" ht="14.25" spans="2:20">
      <c r="B576"/>
      <c r="C576"/>
      <c r="D576"/>
      <c r="E576"/>
      <c r="F576"/>
      <c r="G576"/>
      <c r="H576"/>
      <c r="I576"/>
      <c r="J576"/>
      <c r="K576"/>
      <c r="L576" s="132"/>
      <c r="M576" s="132"/>
      <c r="N576" s="132"/>
      <c r="O576" s="132"/>
      <c r="P576" s="132"/>
      <c r="Q576" s="132"/>
      <c r="R576" s="132"/>
      <c r="S576" s="132"/>
      <c r="T576" s="132"/>
    </row>
    <row r="577" ht="14.25" spans="2:20">
      <c r="B577"/>
      <c r="C577"/>
      <c r="D577"/>
      <c r="E577"/>
      <c r="F577"/>
      <c r="G577"/>
      <c r="H577"/>
      <c r="I577"/>
      <c r="J577"/>
      <c r="K577"/>
      <c r="L577" s="132"/>
      <c r="M577" s="132"/>
      <c r="N577" s="132"/>
      <c r="O577" s="132"/>
      <c r="P577" s="132"/>
      <c r="Q577" s="132"/>
      <c r="R577" s="132"/>
      <c r="S577" s="132"/>
      <c r="T577" s="132"/>
    </row>
    <row r="578" ht="14.25" spans="2:20">
      <c r="B578"/>
      <c r="C578"/>
      <c r="D578"/>
      <c r="E578"/>
      <c r="F578"/>
      <c r="G578"/>
      <c r="H578"/>
      <c r="I578"/>
      <c r="J578"/>
      <c r="K578"/>
      <c r="L578" s="132"/>
      <c r="M578" s="132"/>
      <c r="N578" s="132"/>
      <c r="O578" s="132"/>
      <c r="P578" s="132"/>
      <c r="Q578" s="132"/>
      <c r="R578" s="132"/>
      <c r="S578" s="132"/>
      <c r="T578" s="132"/>
    </row>
    <row r="579" ht="14.25" spans="2:20">
      <c r="B579"/>
      <c r="C579"/>
      <c r="D579"/>
      <c r="E579"/>
      <c r="F579"/>
      <c r="G579"/>
      <c r="H579"/>
      <c r="I579"/>
      <c r="J579"/>
      <c r="K579"/>
      <c r="L579" s="132"/>
      <c r="M579" s="132"/>
      <c r="N579" s="132"/>
      <c r="O579" s="132"/>
      <c r="P579" s="132"/>
      <c r="Q579" s="132"/>
      <c r="R579" s="132"/>
      <c r="S579" s="132"/>
      <c r="T579" s="132"/>
    </row>
    <row r="580" ht="14.25" spans="2:20">
      <c r="B580"/>
      <c r="C580"/>
      <c r="D580"/>
      <c r="E580"/>
      <c r="F580"/>
      <c r="G580"/>
      <c r="H580"/>
      <c r="I580"/>
      <c r="J580"/>
      <c r="K580"/>
      <c r="L580" s="132"/>
      <c r="M580" s="132"/>
      <c r="N580" s="132"/>
      <c r="O580" s="132"/>
      <c r="P580" s="132"/>
      <c r="Q580" s="132"/>
      <c r="R580" s="132"/>
      <c r="S580" s="132"/>
      <c r="T580" s="132"/>
    </row>
    <row r="581" ht="14.25" spans="2:20">
      <c r="B581"/>
      <c r="C581"/>
      <c r="D581"/>
      <c r="E581"/>
      <c r="F581"/>
      <c r="G581"/>
      <c r="H581"/>
      <c r="I581"/>
      <c r="J581"/>
      <c r="K581"/>
      <c r="L581" s="132"/>
      <c r="M581" s="132"/>
      <c r="N581" s="132"/>
      <c r="O581" s="132"/>
      <c r="P581" s="132"/>
      <c r="Q581" s="132"/>
      <c r="R581" s="132"/>
      <c r="S581" s="132"/>
      <c r="T581" s="132"/>
    </row>
    <row r="582" ht="14.25" spans="2:20">
      <c r="B582"/>
      <c r="C582"/>
      <c r="D582"/>
      <c r="E582"/>
      <c r="F582"/>
      <c r="G582"/>
      <c r="H582"/>
      <c r="I582"/>
      <c r="J582"/>
      <c r="K582"/>
      <c r="L582" s="132"/>
      <c r="M582" s="132"/>
      <c r="N582" s="132"/>
      <c r="O582" s="132"/>
      <c r="P582" s="132"/>
      <c r="Q582" s="132"/>
      <c r="R582" s="132"/>
      <c r="S582" s="132"/>
      <c r="T582" s="132"/>
    </row>
    <row r="583" ht="14.25" spans="2:20">
      <c r="B583"/>
      <c r="C583"/>
      <c r="D583"/>
      <c r="E583"/>
      <c r="F583"/>
      <c r="G583"/>
      <c r="H583"/>
      <c r="I583"/>
      <c r="J583"/>
      <c r="K583"/>
      <c r="L583" s="132"/>
      <c r="M583" s="132"/>
      <c r="N583" s="132"/>
      <c r="O583" s="132"/>
      <c r="P583" s="132"/>
      <c r="Q583" s="132"/>
      <c r="R583" s="132"/>
      <c r="S583" s="132"/>
      <c r="T583" s="132"/>
    </row>
    <row r="584" ht="14.25" spans="2:24">
      <c r="B584"/>
      <c r="C584"/>
      <c r="D584"/>
      <c r="E584"/>
      <c r="F584"/>
      <c r="G584"/>
      <c r="H584"/>
      <c r="I584"/>
      <c r="J584"/>
      <c r="K584"/>
      <c r="L584" s="132"/>
      <c r="M584" s="132"/>
      <c r="N584" s="132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</row>
    <row r="585" ht="14.25" spans="2:24">
      <c r="B585"/>
      <c r="C585"/>
      <c r="D585"/>
      <c r="E585"/>
      <c r="F585"/>
      <c r="G585"/>
      <c r="H585"/>
      <c r="I585"/>
      <c r="J585"/>
      <c r="K585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</row>
    <row r="586" ht="14.25" spans="2:24">
      <c r="B586"/>
      <c r="C586"/>
      <c r="D586"/>
      <c r="E586"/>
      <c r="F586"/>
      <c r="G586"/>
      <c r="H586"/>
      <c r="I586"/>
      <c r="J586"/>
      <c r="K586"/>
      <c r="L586" s="132"/>
      <c r="M586" s="132"/>
      <c r="N586" s="132"/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</row>
    <row r="587" ht="14.25" spans="2:24">
      <c r="B587"/>
      <c r="C587"/>
      <c r="D587"/>
      <c r="E587"/>
      <c r="F587"/>
      <c r="G587"/>
      <c r="H587"/>
      <c r="I587"/>
      <c r="J587"/>
      <c r="K587"/>
      <c r="L587" s="132"/>
      <c r="M587" s="132"/>
      <c r="N587" s="132"/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</row>
    <row r="588" ht="14.25" spans="2:24">
      <c r="B588"/>
      <c r="C588"/>
      <c r="D588"/>
      <c r="E588"/>
      <c r="F588"/>
      <c r="G588"/>
      <c r="H588"/>
      <c r="I588"/>
      <c r="J588"/>
      <c r="K588"/>
      <c r="L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</row>
    <row r="589" ht="14.25" spans="2:24">
      <c r="B589"/>
      <c r="C589"/>
      <c r="D589"/>
      <c r="E589"/>
      <c r="F589"/>
      <c r="G589"/>
      <c r="H589"/>
      <c r="I589"/>
      <c r="J589"/>
      <c r="K589"/>
      <c r="L589" s="132"/>
      <c r="M589" s="132"/>
      <c r="N589" s="132"/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</row>
    <row r="590" ht="14.25" spans="2:24">
      <c r="B590"/>
      <c r="C590"/>
      <c r="D590"/>
      <c r="E590"/>
      <c r="F590"/>
      <c r="G590"/>
      <c r="H590"/>
      <c r="I590"/>
      <c r="J590"/>
      <c r="K590"/>
      <c r="L590" s="132"/>
      <c r="M590" s="132"/>
      <c r="N590" s="132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</row>
    <row r="591" ht="14.25" spans="2:24">
      <c r="B591"/>
      <c r="C591"/>
      <c r="D591"/>
      <c r="E591"/>
      <c r="F591"/>
      <c r="G591"/>
      <c r="H591"/>
      <c r="I591"/>
      <c r="J591"/>
      <c r="K591"/>
      <c r="L591" s="132"/>
      <c r="M591" s="132"/>
      <c r="N591" s="132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</row>
    <row r="592" ht="14.25" spans="2:24">
      <c r="B592"/>
      <c r="C592"/>
      <c r="D592"/>
      <c r="E592"/>
      <c r="F592"/>
      <c r="G592"/>
      <c r="H592"/>
      <c r="I592"/>
      <c r="J592"/>
      <c r="K592"/>
      <c r="L592" s="132"/>
      <c r="M592" s="132"/>
      <c r="N592" s="132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</row>
    <row r="593" ht="14.25" spans="2:24">
      <c r="B593"/>
      <c r="C593"/>
      <c r="D593"/>
      <c r="E593"/>
      <c r="F593"/>
      <c r="G593"/>
      <c r="H593"/>
      <c r="I593"/>
      <c r="J593"/>
      <c r="K593"/>
      <c r="L593" s="132"/>
      <c r="M593" s="132"/>
      <c r="N593" s="132"/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</row>
    <row r="594" ht="14.25" spans="2:24">
      <c r="B594"/>
      <c r="C594"/>
      <c r="D594"/>
      <c r="E594"/>
      <c r="F594"/>
      <c r="G594"/>
      <c r="H594"/>
      <c r="I594"/>
      <c r="J594"/>
      <c r="K594"/>
      <c r="L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</row>
    <row r="595" ht="14.25" spans="2:24">
      <c r="B595"/>
      <c r="C595"/>
      <c r="D595"/>
      <c r="E595"/>
      <c r="F595"/>
      <c r="G595"/>
      <c r="H595"/>
      <c r="I595"/>
      <c r="J595"/>
      <c r="K595"/>
      <c r="L595" s="132"/>
      <c r="M595" s="132"/>
      <c r="N595" s="132"/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</row>
    <row r="596" ht="14.25" spans="2:24">
      <c r="B596"/>
      <c r="C596"/>
      <c r="D596"/>
      <c r="E596"/>
      <c r="F596"/>
      <c r="G596"/>
      <c r="H596"/>
      <c r="I596"/>
      <c r="J596"/>
      <c r="K596"/>
      <c r="L596" s="132"/>
      <c r="M596" s="132"/>
      <c r="N596" s="132"/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</row>
    <row r="597" ht="14.25" spans="2:24">
      <c r="B597"/>
      <c r="C597"/>
      <c r="D597"/>
      <c r="E597"/>
      <c r="F597"/>
      <c r="G597"/>
      <c r="H597"/>
      <c r="I597"/>
      <c r="J597"/>
      <c r="K597"/>
      <c r="L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</row>
    <row r="598" ht="14.25" spans="2:24">
      <c r="B598"/>
      <c r="C598"/>
      <c r="D598"/>
      <c r="E598"/>
      <c r="F598"/>
      <c r="G598"/>
      <c r="H598"/>
      <c r="I598"/>
      <c r="J598"/>
      <c r="K598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</row>
    <row r="599" ht="14.25" spans="2:24">
      <c r="B599"/>
      <c r="C599"/>
      <c r="D599"/>
      <c r="E599"/>
      <c r="F599"/>
      <c r="G599"/>
      <c r="H599"/>
      <c r="I599"/>
      <c r="J599"/>
      <c r="K599"/>
      <c r="L599" s="132"/>
      <c r="M599" s="132"/>
      <c r="N599" s="132"/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</row>
    <row r="600" ht="14.25" spans="2:24">
      <c r="B600"/>
      <c r="C600"/>
      <c r="D600"/>
      <c r="E600"/>
      <c r="F600"/>
      <c r="G600"/>
      <c r="H600"/>
      <c r="I600"/>
      <c r="J600"/>
      <c r="K600"/>
      <c r="L600" s="132"/>
      <c r="M600" s="132"/>
      <c r="N600" s="132"/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</row>
    <row r="601" ht="14.25" spans="2:24">
      <c r="B601"/>
      <c r="C601"/>
      <c r="D601"/>
      <c r="E601"/>
      <c r="F601"/>
      <c r="G601"/>
      <c r="H601"/>
      <c r="I601"/>
      <c r="J601"/>
      <c r="K601"/>
      <c r="L601" s="132"/>
      <c r="M601" s="132"/>
      <c r="N601" s="132"/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</row>
    <row r="602" ht="14.25" spans="2:24">
      <c r="B602"/>
      <c r="C602"/>
      <c r="D602"/>
      <c r="E602"/>
      <c r="F602"/>
      <c r="G602"/>
      <c r="H602"/>
      <c r="I602"/>
      <c r="J602"/>
      <c r="K602"/>
      <c r="L602" s="132"/>
      <c r="M602" s="132"/>
      <c r="N602" s="132"/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</row>
    <row r="603" ht="14.25" spans="2:24">
      <c r="B603"/>
      <c r="C603"/>
      <c r="D603"/>
      <c r="E603"/>
      <c r="F603"/>
      <c r="G603"/>
      <c r="H603"/>
      <c r="I603"/>
      <c r="J603"/>
      <c r="K603"/>
      <c r="L603" s="132"/>
      <c r="M603" s="132"/>
      <c r="N603" s="132"/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</row>
    <row r="604" ht="14.25" spans="2:24">
      <c r="B604"/>
      <c r="C604"/>
      <c r="D604"/>
      <c r="E604"/>
      <c r="F604"/>
      <c r="G604"/>
      <c r="H604"/>
      <c r="I604"/>
      <c r="J604"/>
      <c r="K604"/>
      <c r="L604" s="132"/>
      <c r="M604" s="132"/>
      <c r="N604" s="132"/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</row>
    <row r="605" ht="14.25" spans="2:24">
      <c r="B605"/>
      <c r="C605"/>
      <c r="D605"/>
      <c r="E605"/>
      <c r="F605"/>
      <c r="G605"/>
      <c r="H605"/>
      <c r="I605"/>
      <c r="J605"/>
      <c r="K605"/>
      <c r="L605" s="132"/>
      <c r="M605" s="132"/>
      <c r="N605" s="132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</row>
    <row r="606" ht="14.25" spans="2:24">
      <c r="B606"/>
      <c r="C606"/>
      <c r="D606"/>
      <c r="E606"/>
      <c r="F606"/>
      <c r="G606"/>
      <c r="H606"/>
      <c r="I606"/>
      <c r="J606"/>
      <c r="K606"/>
      <c r="L606" s="132"/>
      <c r="M606" s="132"/>
      <c r="N606" s="132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</row>
    <row r="607" ht="14.25" spans="2:24">
      <c r="B607"/>
      <c r="C607"/>
      <c r="D607"/>
      <c r="E607"/>
      <c r="F607"/>
      <c r="G607"/>
      <c r="H607"/>
      <c r="I607"/>
      <c r="J607"/>
      <c r="K607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</row>
    <row r="608" ht="14.25" spans="2:24">
      <c r="B608"/>
      <c r="C608"/>
      <c r="D608"/>
      <c r="E608"/>
      <c r="F608"/>
      <c r="G608"/>
      <c r="H608"/>
      <c r="I608"/>
      <c r="J608"/>
      <c r="K608"/>
      <c r="L608" s="132"/>
      <c r="M608" s="132"/>
      <c r="N608" s="132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</row>
    <row r="609" ht="14.25" spans="2:24">
      <c r="B609"/>
      <c r="C609"/>
      <c r="D609"/>
      <c r="E609"/>
      <c r="F609"/>
      <c r="G609"/>
      <c r="H609"/>
      <c r="I609"/>
      <c r="J609"/>
      <c r="K609"/>
      <c r="L609" s="132"/>
      <c r="M609" s="132"/>
      <c r="N609" s="132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</row>
    <row r="610" ht="14.25" spans="2:24">
      <c r="B610"/>
      <c r="C610"/>
      <c r="D610"/>
      <c r="E610"/>
      <c r="F610"/>
      <c r="G610"/>
      <c r="H610"/>
      <c r="I610"/>
      <c r="J610"/>
      <c r="K610"/>
      <c r="L610" s="132"/>
      <c r="M610" s="132"/>
      <c r="N610" s="132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</row>
    <row r="611" ht="14.25" spans="2:24">
      <c r="B611"/>
      <c r="C611"/>
      <c r="D611"/>
      <c r="E611"/>
      <c r="F611"/>
      <c r="G611"/>
      <c r="H611"/>
      <c r="I611"/>
      <c r="J611"/>
      <c r="K611"/>
      <c r="L611" s="132"/>
      <c r="M611" s="132"/>
      <c r="N611" s="132"/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</row>
    <row r="612" ht="14.25" spans="2:24">
      <c r="B612"/>
      <c r="C612"/>
      <c r="D612"/>
      <c r="E612"/>
      <c r="F612"/>
      <c r="G612"/>
      <c r="H612"/>
      <c r="I612"/>
      <c r="J612"/>
      <c r="K612"/>
      <c r="L612" s="132"/>
      <c r="M612" s="132"/>
      <c r="N612" s="132"/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</row>
    <row r="613" ht="14.25" spans="2:24">
      <c r="B613"/>
      <c r="C613"/>
      <c r="D613"/>
      <c r="E613"/>
      <c r="F613"/>
      <c r="G613"/>
      <c r="H613"/>
      <c r="I613"/>
      <c r="J613"/>
      <c r="K613"/>
      <c r="L613" s="132"/>
      <c r="M613" s="132"/>
      <c r="N613" s="132"/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</row>
    <row r="614" ht="14.25" spans="2:24">
      <c r="B614"/>
      <c r="C614"/>
      <c r="D614"/>
      <c r="E614"/>
      <c r="F614"/>
      <c r="G614"/>
      <c r="H614"/>
      <c r="I614"/>
      <c r="J614"/>
      <c r="K614"/>
      <c r="L614" s="132"/>
      <c r="M614" s="132"/>
      <c r="N614" s="132"/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</row>
    <row r="615" ht="14.25" spans="2:24">
      <c r="B615"/>
      <c r="C615"/>
      <c r="D615"/>
      <c r="E615"/>
      <c r="F615"/>
      <c r="G615"/>
      <c r="H615"/>
      <c r="I615"/>
      <c r="J615"/>
      <c r="K615"/>
      <c r="L615" s="132"/>
      <c r="M615" s="132"/>
      <c r="N615" s="132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</row>
    <row r="616" ht="14.25" spans="2:24">
      <c r="B616"/>
      <c r="C616"/>
      <c r="D616"/>
      <c r="E616"/>
      <c r="F616"/>
      <c r="G616"/>
      <c r="H616"/>
      <c r="I616"/>
      <c r="J616"/>
      <c r="K616"/>
      <c r="L616" s="132"/>
      <c r="M616" s="132"/>
      <c r="N616" s="132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</row>
    <row r="617" ht="14.25" spans="2:24">
      <c r="B617"/>
      <c r="C617"/>
      <c r="D617"/>
      <c r="E617"/>
      <c r="F617"/>
      <c r="G617"/>
      <c r="H617"/>
      <c r="I617"/>
      <c r="J617"/>
      <c r="K617"/>
      <c r="L617" s="132"/>
      <c r="M617" s="132"/>
      <c r="N617" s="132"/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</row>
    <row r="618" ht="14.25" spans="2:24">
      <c r="B618"/>
      <c r="C618"/>
      <c r="D618"/>
      <c r="E618"/>
      <c r="F618"/>
      <c r="G618"/>
      <c r="H618"/>
      <c r="I618"/>
      <c r="J618"/>
      <c r="K618"/>
      <c r="L618" s="132"/>
      <c r="M618" s="132"/>
      <c r="N618" s="132"/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</row>
    <row r="619" ht="14.25" spans="2:24">
      <c r="B619"/>
      <c r="C619"/>
      <c r="D619"/>
      <c r="E619"/>
      <c r="F619"/>
      <c r="G619"/>
      <c r="H619"/>
      <c r="I619"/>
      <c r="J619"/>
      <c r="K619"/>
      <c r="L619" s="132"/>
      <c r="M619" s="132"/>
      <c r="N619" s="132"/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</row>
    <row r="620" ht="14.25" spans="2:24">
      <c r="B620"/>
      <c r="C620"/>
      <c r="D620"/>
      <c r="E620"/>
      <c r="F620"/>
      <c r="G620"/>
      <c r="H620"/>
      <c r="I620"/>
      <c r="J620"/>
      <c r="K620"/>
      <c r="L620" s="132"/>
      <c r="M620" s="132"/>
      <c r="N620" s="132"/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</row>
    <row r="621" ht="14.25" spans="2:24">
      <c r="B621"/>
      <c r="C621"/>
      <c r="D621"/>
      <c r="E621"/>
      <c r="F621"/>
      <c r="G621"/>
      <c r="H621"/>
      <c r="I621"/>
      <c r="J621"/>
      <c r="K621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</row>
    <row r="622" ht="14.25" spans="2:24">
      <c r="B622"/>
      <c r="C622"/>
      <c r="D622"/>
      <c r="E622"/>
      <c r="F622"/>
      <c r="G622"/>
      <c r="H622"/>
      <c r="I622"/>
      <c r="J622"/>
      <c r="K622"/>
      <c r="L622" s="132"/>
      <c r="M622" s="132"/>
      <c r="N622" s="132"/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</row>
    <row r="623" ht="14.25" spans="2:24">
      <c r="B623"/>
      <c r="C623"/>
      <c r="D623"/>
      <c r="E623"/>
      <c r="F623"/>
      <c r="G623"/>
      <c r="H623"/>
      <c r="I623"/>
      <c r="J623"/>
      <c r="K623"/>
      <c r="L623" s="132"/>
      <c r="M623" s="132"/>
      <c r="N623" s="132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</row>
    <row r="624" ht="14.25" spans="2:24">
      <c r="B624"/>
      <c r="C624"/>
      <c r="D624"/>
      <c r="E624"/>
      <c r="F624"/>
      <c r="G624"/>
      <c r="H624"/>
      <c r="I624"/>
      <c r="J624"/>
      <c r="K624"/>
      <c r="L624" s="132"/>
      <c r="M624" s="132"/>
      <c r="N624" s="132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</row>
    <row r="625" ht="14.25" spans="2:24">
      <c r="B625"/>
      <c r="C625"/>
      <c r="D625"/>
      <c r="E625"/>
      <c r="F625"/>
      <c r="G625"/>
      <c r="H625"/>
      <c r="I625"/>
      <c r="J625"/>
      <c r="K625"/>
      <c r="L625" s="132"/>
      <c r="M625" s="132"/>
      <c r="N625" s="132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</row>
    <row r="626" ht="14.25" spans="2:24">
      <c r="B626"/>
      <c r="C626"/>
      <c r="D626"/>
      <c r="E626"/>
      <c r="F626"/>
      <c r="G626"/>
      <c r="H626"/>
      <c r="I626"/>
      <c r="J626"/>
      <c r="K626"/>
      <c r="L626" s="132"/>
      <c r="M626" s="132"/>
      <c r="N626" s="132"/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</row>
    <row r="627" ht="14.25" spans="2:24">
      <c r="B627"/>
      <c r="C627"/>
      <c r="D627"/>
      <c r="E627"/>
      <c r="F627"/>
      <c r="G627"/>
      <c r="H627"/>
      <c r="I627"/>
      <c r="J627"/>
      <c r="K627"/>
      <c r="L627" s="132"/>
      <c r="M627" s="132"/>
      <c r="N627" s="132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</row>
    <row r="628" ht="14.25" spans="2:24">
      <c r="B628"/>
      <c r="C628"/>
      <c r="D628"/>
      <c r="E628"/>
      <c r="F628"/>
      <c r="G628"/>
      <c r="H628"/>
      <c r="I628"/>
      <c r="J628"/>
      <c r="K628"/>
      <c r="L628" s="132"/>
      <c r="M628" s="132"/>
      <c r="N628" s="132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</row>
    <row r="629" ht="14.25" spans="2:24">
      <c r="B629"/>
      <c r="C629"/>
      <c r="D629"/>
      <c r="E629"/>
      <c r="F629"/>
      <c r="G629"/>
      <c r="H629"/>
      <c r="I629"/>
      <c r="J629"/>
      <c r="K629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</row>
    <row r="630" ht="14.25" spans="2:24">
      <c r="B630"/>
      <c r="C630"/>
      <c r="D630"/>
      <c r="E630"/>
      <c r="F630"/>
      <c r="G630"/>
      <c r="H630"/>
      <c r="I630"/>
      <c r="J630"/>
      <c r="K630"/>
      <c r="L630" s="132"/>
      <c r="M630" s="132"/>
      <c r="N630" s="132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</row>
    <row r="631" ht="14.25" spans="2:24">
      <c r="B631"/>
      <c r="C631"/>
      <c r="D631"/>
      <c r="E631"/>
      <c r="F631"/>
      <c r="G631"/>
      <c r="H631"/>
      <c r="I631"/>
      <c r="J631"/>
      <c r="K631"/>
      <c r="L631" s="132"/>
      <c r="M631" s="132"/>
      <c r="N631" s="132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</row>
    <row r="632" ht="14.25" spans="2:24">
      <c r="B632"/>
      <c r="C632"/>
      <c r="D632"/>
      <c r="E632"/>
      <c r="F632"/>
      <c r="G632"/>
      <c r="H632"/>
      <c r="I632"/>
      <c r="J632"/>
      <c r="K6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</row>
    <row r="633" ht="14.25" spans="2:24">
      <c r="B633"/>
      <c r="C633"/>
      <c r="D633"/>
      <c r="E633"/>
      <c r="F633"/>
      <c r="G633"/>
      <c r="H633"/>
      <c r="I633"/>
      <c r="J633"/>
      <c r="K633"/>
      <c r="L633" s="132"/>
      <c r="M633" s="132"/>
      <c r="N633" s="132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</row>
    <row r="634" ht="14.25" spans="2:24">
      <c r="B634"/>
      <c r="C634"/>
      <c r="D634"/>
      <c r="E634"/>
      <c r="F634"/>
      <c r="G634"/>
      <c r="H634"/>
      <c r="I634"/>
      <c r="J634"/>
      <c r="K634"/>
      <c r="L634" s="132"/>
      <c r="M634" s="132"/>
      <c r="N634" s="132"/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</row>
    <row r="635" ht="14.25" spans="2:24">
      <c r="B635"/>
      <c r="C635"/>
      <c r="D635"/>
      <c r="E635"/>
      <c r="F635"/>
      <c r="G635"/>
      <c r="H635"/>
      <c r="I635"/>
      <c r="J635"/>
      <c r="K635"/>
      <c r="L635" s="132"/>
      <c r="M635" s="132"/>
      <c r="N635" s="132"/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</row>
    <row r="636" ht="14.25" spans="2:24">
      <c r="B636"/>
      <c r="C636"/>
      <c r="D636"/>
      <c r="E636"/>
      <c r="F636"/>
      <c r="G636"/>
      <c r="H636"/>
      <c r="I636"/>
      <c r="J636"/>
      <c r="K636"/>
      <c r="L636" s="132"/>
      <c r="M636" s="132"/>
      <c r="N636" s="132"/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</row>
    <row r="637" ht="14.25" spans="2:24">
      <c r="B637"/>
      <c r="C637"/>
      <c r="D637"/>
      <c r="E637"/>
      <c r="F637"/>
      <c r="G637"/>
      <c r="H637"/>
      <c r="I637"/>
      <c r="J637"/>
      <c r="K637"/>
      <c r="L637" s="132"/>
      <c r="M637" s="132"/>
      <c r="N637" s="132"/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</row>
    <row r="638" ht="14.25" spans="2:24">
      <c r="B638"/>
      <c r="C638"/>
      <c r="D638"/>
      <c r="E638"/>
      <c r="F638"/>
      <c r="G638"/>
      <c r="H638"/>
      <c r="I638"/>
      <c r="J638"/>
      <c r="K638"/>
      <c r="L638" s="132"/>
      <c r="M638" s="132"/>
      <c r="N638" s="132"/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</row>
    <row r="639" ht="14.25" spans="2:24">
      <c r="B639"/>
      <c r="C639"/>
      <c r="D639"/>
      <c r="E639"/>
      <c r="F639"/>
      <c r="G639"/>
      <c r="H639"/>
      <c r="I639"/>
      <c r="J639"/>
      <c r="K639"/>
      <c r="L639" s="132"/>
      <c r="M639" s="132"/>
      <c r="N639" s="132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</row>
    <row r="640" ht="14.25" spans="2:24">
      <c r="B640"/>
      <c r="C640"/>
      <c r="D640"/>
      <c r="E640"/>
      <c r="F640"/>
      <c r="G640"/>
      <c r="H640"/>
      <c r="I640"/>
      <c r="J640"/>
      <c r="K640"/>
      <c r="L640" s="132"/>
      <c r="M640" s="132"/>
      <c r="N640" s="132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</row>
    <row r="641" ht="14.25" spans="2:24">
      <c r="B641"/>
      <c r="C641"/>
      <c r="D641"/>
      <c r="E641"/>
      <c r="F641"/>
      <c r="G641"/>
      <c r="H641"/>
      <c r="I641"/>
      <c r="J641"/>
      <c r="K641"/>
      <c r="L641" s="132"/>
      <c r="M641" s="132"/>
      <c r="N641" s="132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</row>
    <row r="642" ht="14.25" spans="2:24">
      <c r="B642"/>
      <c r="C642"/>
      <c r="D642"/>
      <c r="E642"/>
      <c r="F642"/>
      <c r="G642"/>
      <c r="H642"/>
      <c r="I642"/>
      <c r="J642"/>
      <c r="K642"/>
      <c r="L642" s="132"/>
      <c r="M642" s="132"/>
      <c r="N642" s="132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</row>
    <row r="643" ht="14.25" spans="2:24">
      <c r="B643"/>
      <c r="C643"/>
      <c r="D643"/>
      <c r="E643"/>
      <c r="F643"/>
      <c r="G643"/>
      <c r="H643"/>
      <c r="I643"/>
      <c r="J643"/>
      <c r="K643"/>
      <c r="L643" s="132"/>
      <c r="M643" s="132"/>
      <c r="N643" s="132"/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</row>
    <row r="644" ht="14.25" spans="2:24">
      <c r="B644"/>
      <c r="C644"/>
      <c r="D644"/>
      <c r="E644"/>
      <c r="F644"/>
      <c r="G644"/>
      <c r="H644"/>
      <c r="I644"/>
      <c r="J644"/>
      <c r="K644"/>
      <c r="L644" s="132"/>
      <c r="M644" s="132"/>
      <c r="N644" s="132"/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</row>
    <row r="645" ht="14.25" spans="2:24">
      <c r="B645"/>
      <c r="C645"/>
      <c r="D645"/>
      <c r="E645"/>
      <c r="F645"/>
      <c r="G645"/>
      <c r="H645"/>
      <c r="I645"/>
      <c r="J645"/>
      <c r="K645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</row>
    <row r="646" ht="14.25" spans="2:24">
      <c r="B646"/>
      <c r="C646"/>
      <c r="D646"/>
      <c r="E646"/>
      <c r="F646"/>
      <c r="G646"/>
      <c r="H646"/>
      <c r="I646"/>
      <c r="J646"/>
      <c r="K646"/>
      <c r="L646" s="132"/>
      <c r="M646" s="132"/>
      <c r="N646" s="132"/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</row>
    <row r="647" ht="14.25" spans="2:24">
      <c r="B647"/>
      <c r="C647"/>
      <c r="D647"/>
      <c r="E647"/>
      <c r="F647"/>
      <c r="G647"/>
      <c r="H647"/>
      <c r="I647"/>
      <c r="J647"/>
      <c r="K647"/>
      <c r="L647" s="132"/>
      <c r="M647" s="132"/>
      <c r="N647" s="132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</row>
    <row r="648" ht="14.25" spans="2:24">
      <c r="B648"/>
      <c r="C648"/>
      <c r="D648"/>
      <c r="E648"/>
      <c r="F648"/>
      <c r="G648"/>
      <c r="H648"/>
      <c r="I648"/>
      <c r="J648"/>
      <c r="K648"/>
      <c r="L648" s="132"/>
      <c r="M648" s="132"/>
      <c r="N648" s="132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</row>
    <row r="649" ht="14.25" spans="2:24">
      <c r="B649"/>
      <c r="C649"/>
      <c r="D649"/>
      <c r="E649"/>
      <c r="F649"/>
      <c r="G649"/>
      <c r="H649"/>
      <c r="I649"/>
      <c r="J649"/>
      <c r="K649"/>
      <c r="L649" s="132"/>
      <c r="M649" s="132"/>
      <c r="N649" s="132"/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</row>
    <row r="650" ht="14.25" spans="2:24">
      <c r="B650"/>
      <c r="C650"/>
      <c r="D650"/>
      <c r="E650"/>
      <c r="F650"/>
      <c r="G650"/>
      <c r="H650"/>
      <c r="I650"/>
      <c r="J650"/>
      <c r="K650"/>
      <c r="L650" s="132"/>
      <c r="M650" s="132"/>
      <c r="N650" s="132"/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</row>
    <row r="651" ht="14.25" spans="2:24">
      <c r="B651"/>
      <c r="C651"/>
      <c r="D651"/>
      <c r="E651"/>
      <c r="F651"/>
      <c r="G651"/>
      <c r="H651"/>
      <c r="I651"/>
      <c r="J651"/>
      <c r="K651"/>
      <c r="L651" s="132"/>
      <c r="M651" s="132"/>
      <c r="N651" s="132"/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</row>
    <row r="652" ht="14.25" spans="2:24">
      <c r="B652"/>
      <c r="C652"/>
      <c r="D652"/>
      <c r="E652"/>
      <c r="F652"/>
      <c r="G652"/>
      <c r="H652"/>
      <c r="I652"/>
      <c r="J652"/>
      <c r="K652"/>
      <c r="L652" s="132"/>
      <c r="M652" s="132"/>
      <c r="N652" s="132"/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</row>
    <row r="653" ht="14.25" spans="2:24">
      <c r="B653"/>
      <c r="C653"/>
      <c r="D653"/>
      <c r="E653"/>
      <c r="F653"/>
      <c r="G653"/>
      <c r="H653"/>
      <c r="I653"/>
      <c r="J653"/>
      <c r="K653"/>
      <c r="L653" s="132"/>
      <c r="M653" s="132"/>
      <c r="N653" s="132"/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</row>
    <row r="654" ht="14.25" spans="2:24">
      <c r="B654"/>
      <c r="C654"/>
      <c r="D654"/>
      <c r="E654"/>
      <c r="F654"/>
      <c r="G654"/>
      <c r="H654"/>
      <c r="I654"/>
      <c r="J654"/>
      <c r="K654"/>
      <c r="L654" s="132"/>
      <c r="M654" s="132"/>
      <c r="N654" s="132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</row>
    <row r="655" ht="14.25" spans="2:24">
      <c r="B655"/>
      <c r="C655"/>
      <c r="D655"/>
      <c r="E655"/>
      <c r="F655"/>
      <c r="G655"/>
      <c r="H655"/>
      <c r="I655"/>
      <c r="J655"/>
      <c r="K655"/>
      <c r="L655" s="132"/>
      <c r="M655" s="132"/>
      <c r="N655" s="132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</row>
    <row r="656" ht="14.25" spans="2:24">
      <c r="B656"/>
      <c r="C656"/>
      <c r="D656"/>
      <c r="E656"/>
      <c r="F656"/>
      <c r="G656"/>
      <c r="H656"/>
      <c r="I656"/>
      <c r="J656"/>
      <c r="K656"/>
      <c r="L656" s="132"/>
      <c r="M656" s="132"/>
      <c r="N656" s="132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</row>
    <row r="657" ht="14.25" spans="2:24">
      <c r="B657"/>
      <c r="C657"/>
      <c r="D657"/>
      <c r="E657"/>
      <c r="F657"/>
      <c r="G657"/>
      <c r="H657"/>
      <c r="I657"/>
      <c r="J657"/>
      <c r="K657"/>
      <c r="L657" s="132"/>
      <c r="M657" s="132"/>
      <c r="N657" s="132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</row>
    <row r="658" ht="14.25" spans="2:24">
      <c r="B658"/>
      <c r="C658"/>
      <c r="D658"/>
      <c r="E658"/>
      <c r="F658"/>
      <c r="G658"/>
      <c r="H658"/>
      <c r="I658"/>
      <c r="J658"/>
      <c r="K658"/>
      <c r="L658" s="132"/>
      <c r="M658" s="132"/>
      <c r="N658" s="132"/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</row>
    <row r="659" ht="14.25" spans="2:24">
      <c r="B659"/>
      <c r="C659"/>
      <c r="D659"/>
      <c r="E659"/>
      <c r="F659"/>
      <c r="G659"/>
      <c r="H659"/>
      <c r="I659"/>
      <c r="J659"/>
      <c r="K659"/>
      <c r="L659" s="132"/>
      <c r="M659" s="132"/>
      <c r="N659" s="132"/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</row>
    <row r="660" ht="14.25" spans="2:24">
      <c r="B660"/>
      <c r="C660"/>
      <c r="D660"/>
      <c r="E660"/>
      <c r="F660"/>
      <c r="G660"/>
      <c r="H660"/>
      <c r="I660"/>
      <c r="J660"/>
      <c r="K660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</row>
    <row r="661" ht="14.25" spans="2:24">
      <c r="B661"/>
      <c r="C661"/>
      <c r="D661"/>
      <c r="E661"/>
      <c r="F661"/>
      <c r="G661"/>
      <c r="H661"/>
      <c r="I661"/>
      <c r="J661"/>
      <c r="K661"/>
      <c r="L661" s="132"/>
      <c r="M661" s="132"/>
      <c r="N661" s="132"/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</row>
    <row r="662" ht="14.25" spans="2:24">
      <c r="B662"/>
      <c r="C662"/>
      <c r="D662"/>
      <c r="E662"/>
      <c r="F662"/>
      <c r="G662"/>
      <c r="H662"/>
      <c r="I662"/>
      <c r="J662"/>
      <c r="K662"/>
      <c r="L662" s="132"/>
      <c r="M662" s="132"/>
      <c r="N662" s="132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</row>
    <row r="663" ht="14.25" spans="2:24">
      <c r="B663"/>
      <c r="C663"/>
      <c r="D663"/>
      <c r="E663"/>
      <c r="F663"/>
      <c r="G663"/>
      <c r="H663"/>
      <c r="I663"/>
      <c r="J663"/>
      <c r="K663"/>
      <c r="L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</row>
    <row r="664" ht="14.25" spans="2:24">
      <c r="B664"/>
      <c r="C664"/>
      <c r="D664"/>
      <c r="E664"/>
      <c r="F664"/>
      <c r="G664"/>
      <c r="H664"/>
      <c r="I664"/>
      <c r="J664"/>
      <c r="K664"/>
      <c r="L664" s="132"/>
      <c r="M664" s="132"/>
      <c r="N664" s="132"/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</row>
    <row r="665" ht="14.25" spans="2:24">
      <c r="B665"/>
      <c r="C665"/>
      <c r="D665"/>
      <c r="E665"/>
      <c r="F665"/>
      <c r="G665"/>
      <c r="H665"/>
      <c r="I665"/>
      <c r="J665"/>
      <c r="K665"/>
      <c r="L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</row>
    <row r="666" ht="14.25" spans="2:24">
      <c r="B666"/>
      <c r="C666"/>
      <c r="D666"/>
      <c r="E666"/>
      <c r="F666"/>
      <c r="G666"/>
      <c r="H666"/>
      <c r="I666"/>
      <c r="J666"/>
      <c r="K666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</row>
    <row r="667" ht="14.25" spans="2:24">
      <c r="B667"/>
      <c r="C667"/>
      <c r="D667"/>
      <c r="E667"/>
      <c r="F667"/>
      <c r="G667"/>
      <c r="H667"/>
      <c r="I667"/>
      <c r="J667"/>
      <c r="K667"/>
      <c r="L667" s="132"/>
      <c r="M667" s="132"/>
      <c r="N667" s="132"/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</row>
    <row r="668" ht="14.25" spans="2:24">
      <c r="B668"/>
      <c r="C668"/>
      <c r="D668"/>
      <c r="E668"/>
      <c r="F668"/>
      <c r="G668"/>
      <c r="H668"/>
      <c r="I668"/>
      <c r="J668"/>
      <c r="K668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</row>
    <row r="669" ht="14.25" spans="2:24">
      <c r="B669"/>
      <c r="C669"/>
      <c r="D669"/>
      <c r="E669"/>
      <c r="F669"/>
      <c r="G669"/>
      <c r="H669"/>
      <c r="I669"/>
      <c r="J669"/>
      <c r="K669"/>
      <c r="L669" s="132"/>
      <c r="M669" s="132"/>
      <c r="N669" s="132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</row>
    <row r="670" ht="14.25" spans="2:24">
      <c r="B670"/>
      <c r="C670"/>
      <c r="D670"/>
      <c r="E670"/>
      <c r="F670"/>
      <c r="G670"/>
      <c r="H670"/>
      <c r="I670"/>
      <c r="J670"/>
      <c r="K670"/>
      <c r="L670" s="132"/>
      <c r="M670" s="132"/>
      <c r="N670" s="132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</row>
    <row r="671" ht="14.25" spans="2:24">
      <c r="B671"/>
      <c r="C671"/>
      <c r="D671"/>
      <c r="E671"/>
      <c r="F671"/>
      <c r="G671"/>
      <c r="H671"/>
      <c r="I671"/>
      <c r="J671"/>
      <c r="K671"/>
      <c r="L671" s="132"/>
      <c r="M671" s="132"/>
      <c r="N671" s="132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</row>
    <row r="672" ht="14.25" spans="2:24">
      <c r="B672"/>
      <c r="C672"/>
      <c r="D672"/>
      <c r="E672"/>
      <c r="F672"/>
      <c r="G672"/>
      <c r="H672"/>
      <c r="I672"/>
      <c r="J672"/>
      <c r="K672"/>
      <c r="L672" s="132"/>
      <c r="M672" s="132"/>
      <c r="N672" s="132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</row>
    <row r="673" ht="14.25" spans="2:24">
      <c r="B673"/>
      <c r="C673"/>
      <c r="D673"/>
      <c r="E673"/>
      <c r="F673"/>
      <c r="G673"/>
      <c r="H673"/>
      <c r="I673"/>
      <c r="J673"/>
      <c r="K673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</row>
    <row r="674" ht="14.25" spans="2:24">
      <c r="B674"/>
      <c r="C674"/>
      <c r="D674"/>
      <c r="E674"/>
      <c r="F674"/>
      <c r="G674"/>
      <c r="H674"/>
      <c r="I674"/>
      <c r="J674"/>
      <c r="K674"/>
      <c r="L674" s="132"/>
      <c r="M674" s="132"/>
      <c r="N674" s="132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</row>
    <row r="675" ht="14.25" spans="2:24">
      <c r="B675"/>
      <c r="C675"/>
      <c r="D675"/>
      <c r="E675"/>
      <c r="F675"/>
      <c r="G675"/>
      <c r="H675"/>
      <c r="I675"/>
      <c r="J675"/>
      <c r="K675"/>
      <c r="L675" s="132"/>
      <c r="M675" s="132"/>
      <c r="N675" s="132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</row>
    <row r="676" ht="14.25" spans="2:24">
      <c r="B676"/>
      <c r="C676"/>
      <c r="D676"/>
      <c r="E676"/>
      <c r="F676"/>
      <c r="G676"/>
      <c r="H676"/>
      <c r="I676"/>
      <c r="J676"/>
      <c r="K676"/>
      <c r="L676" s="132"/>
      <c r="M676" s="132"/>
      <c r="N676" s="132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</row>
    <row r="677" ht="14.25" spans="2:24">
      <c r="B677"/>
      <c r="C677"/>
      <c r="D677"/>
      <c r="E677"/>
      <c r="F677"/>
      <c r="G677"/>
      <c r="H677"/>
      <c r="I677"/>
      <c r="J677"/>
      <c r="K677"/>
      <c r="L677" s="132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</row>
    <row r="678" ht="14.25" spans="2:24">
      <c r="B678"/>
      <c r="C678"/>
      <c r="D678"/>
      <c r="E678"/>
      <c r="F678"/>
      <c r="G678"/>
      <c r="H678"/>
      <c r="I678"/>
      <c r="J678"/>
      <c r="K678"/>
      <c r="L678" s="132"/>
      <c r="M678" s="132"/>
      <c r="N678" s="132"/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</row>
    <row r="679" ht="14.25" spans="2:24">
      <c r="B679"/>
      <c r="C679"/>
      <c r="D679"/>
      <c r="E679"/>
      <c r="F679"/>
      <c r="G679"/>
      <c r="H679"/>
      <c r="I679"/>
      <c r="J679"/>
      <c r="K679"/>
      <c r="L679" s="132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</row>
    <row r="680" ht="14.25" spans="2:24">
      <c r="B680"/>
      <c r="C680"/>
      <c r="D680"/>
      <c r="E680"/>
      <c r="F680"/>
      <c r="G680"/>
      <c r="H680"/>
      <c r="I680"/>
      <c r="J680"/>
      <c r="K680"/>
      <c r="L680" s="132"/>
      <c r="M680" s="132"/>
      <c r="N680" s="132"/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</row>
    <row r="681" ht="14.25" spans="2:24">
      <c r="B681"/>
      <c r="C681"/>
      <c r="D681"/>
      <c r="E681"/>
      <c r="F681"/>
      <c r="G681"/>
      <c r="H681"/>
      <c r="I681"/>
      <c r="J681"/>
      <c r="K681"/>
      <c r="L681" s="132"/>
      <c r="M681" s="132"/>
      <c r="N681" s="132"/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</row>
    <row r="682" ht="14.25" spans="2:24">
      <c r="B682"/>
      <c r="C682"/>
      <c r="D682"/>
      <c r="E682"/>
      <c r="F682"/>
      <c r="G682"/>
      <c r="H682"/>
      <c r="I682"/>
      <c r="J682"/>
      <c r="K682"/>
      <c r="L682" s="132"/>
      <c r="M682" s="132"/>
      <c r="N682" s="132"/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</row>
    <row r="683" ht="14.25" spans="2:24">
      <c r="B683"/>
      <c r="C683"/>
      <c r="D683"/>
      <c r="E683"/>
      <c r="F683"/>
      <c r="G683"/>
      <c r="H683"/>
      <c r="I683"/>
      <c r="J683"/>
      <c r="K683"/>
      <c r="L683" s="132"/>
      <c r="M683" s="132"/>
      <c r="N683" s="132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</row>
    <row r="684" ht="14.25" spans="2:24">
      <c r="B684"/>
      <c r="C684"/>
      <c r="D684"/>
      <c r="E684"/>
      <c r="F684"/>
      <c r="G684"/>
      <c r="H684"/>
      <c r="I684"/>
      <c r="J684"/>
      <c r="K684"/>
      <c r="L684" s="132"/>
      <c r="M684" s="132"/>
      <c r="N684" s="132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</row>
    <row r="685" ht="14.25" spans="2:24">
      <c r="B685"/>
      <c r="C685"/>
      <c r="D685"/>
      <c r="E685"/>
      <c r="F685"/>
      <c r="G685"/>
      <c r="H685"/>
      <c r="I685"/>
      <c r="J685"/>
      <c r="K685"/>
      <c r="L685" s="132"/>
      <c r="M685" s="132"/>
      <c r="N685" s="132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</row>
    <row r="686" ht="14.25" spans="2:24">
      <c r="B686"/>
      <c r="C686"/>
      <c r="D686"/>
      <c r="E686"/>
      <c r="F686"/>
      <c r="G686"/>
      <c r="H686"/>
      <c r="I686"/>
      <c r="J686"/>
      <c r="K686"/>
      <c r="L686" s="132"/>
      <c r="M686" s="132"/>
      <c r="N686" s="132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</row>
    <row r="687" ht="14.25" spans="2:24">
      <c r="B687"/>
      <c r="C687"/>
      <c r="D687"/>
      <c r="E687"/>
      <c r="F687"/>
      <c r="G687"/>
      <c r="H687"/>
      <c r="I687"/>
      <c r="J687"/>
      <c r="K687"/>
      <c r="L687" s="132"/>
      <c r="M687" s="132"/>
      <c r="N687" s="132"/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</row>
    <row r="688" ht="14.25" spans="2:24">
      <c r="B688"/>
      <c r="C688"/>
      <c r="D688"/>
      <c r="E688"/>
      <c r="F688"/>
      <c r="G688"/>
      <c r="H688"/>
      <c r="I688"/>
      <c r="J688"/>
      <c r="K688"/>
      <c r="L688" s="132"/>
      <c r="M688" s="132"/>
      <c r="N688" s="132"/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</row>
    <row r="689" ht="14.25" spans="2:24">
      <c r="B689"/>
      <c r="C689"/>
      <c r="D689"/>
      <c r="E689"/>
      <c r="F689"/>
      <c r="G689"/>
      <c r="H689"/>
      <c r="I689"/>
      <c r="J689"/>
      <c r="K689"/>
      <c r="L689" s="132"/>
      <c r="M689" s="132"/>
      <c r="N689" s="132"/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</row>
    <row r="690" ht="14.25" spans="2:24">
      <c r="B690"/>
      <c r="C690"/>
      <c r="D690"/>
      <c r="E690"/>
      <c r="F690"/>
      <c r="G690"/>
      <c r="H690"/>
      <c r="I690"/>
      <c r="J690"/>
      <c r="K690"/>
      <c r="L690" s="132"/>
      <c r="M690" s="132"/>
      <c r="N690" s="132"/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</row>
    <row r="691" ht="14.25" spans="2:24">
      <c r="B691"/>
      <c r="C691"/>
      <c r="D691"/>
      <c r="E691"/>
      <c r="F691"/>
      <c r="G691"/>
      <c r="H691"/>
      <c r="I691"/>
      <c r="J691"/>
      <c r="K691"/>
      <c r="L691" s="132"/>
      <c r="M691" s="132"/>
      <c r="N691" s="132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</row>
    <row r="692" ht="14.25" spans="2:24">
      <c r="B692"/>
      <c r="C692"/>
      <c r="D692"/>
      <c r="E692"/>
      <c r="F692"/>
      <c r="G692"/>
      <c r="H692"/>
      <c r="I692"/>
      <c r="J692"/>
      <c r="K692"/>
      <c r="L692" s="132"/>
      <c r="M692" s="132"/>
      <c r="N692" s="132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</row>
    <row r="693" ht="14.25" spans="2:24">
      <c r="B693"/>
      <c r="C693"/>
      <c r="D693"/>
      <c r="E693"/>
      <c r="F693"/>
      <c r="G693"/>
      <c r="H693"/>
      <c r="I693"/>
      <c r="J693"/>
      <c r="K693"/>
      <c r="L693" s="132"/>
      <c r="M693" s="132"/>
      <c r="N693" s="132"/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</row>
    <row r="694" ht="14.25" spans="2:24">
      <c r="B694"/>
      <c r="C694"/>
      <c r="D694"/>
      <c r="E694"/>
      <c r="F694"/>
      <c r="G694"/>
      <c r="H694"/>
      <c r="I694"/>
      <c r="J694"/>
      <c r="K694"/>
      <c r="L694" s="132"/>
      <c r="M694" s="132"/>
      <c r="N694" s="132"/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</row>
    <row r="695" ht="14.25" spans="2:24">
      <c r="B695"/>
      <c r="C695"/>
      <c r="D695"/>
      <c r="E695"/>
      <c r="F695"/>
      <c r="G695"/>
      <c r="H695"/>
      <c r="I695"/>
      <c r="J695"/>
      <c r="K695"/>
      <c r="L695" s="132"/>
      <c r="M695" s="132"/>
      <c r="N695" s="132"/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</row>
    <row r="696" ht="14.25" spans="2:24">
      <c r="B696"/>
      <c r="C696"/>
      <c r="D696"/>
      <c r="E696"/>
      <c r="F696"/>
      <c r="G696"/>
      <c r="H696"/>
      <c r="I696"/>
      <c r="J696"/>
      <c r="K696"/>
      <c r="L696" s="132"/>
      <c r="M696" s="132"/>
      <c r="N696" s="132"/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</row>
    <row r="697" ht="14.25" spans="2:24">
      <c r="B697"/>
      <c r="C697"/>
      <c r="D697"/>
      <c r="E697"/>
      <c r="F697"/>
      <c r="G697"/>
      <c r="H697"/>
      <c r="I697"/>
      <c r="J697"/>
      <c r="K697"/>
      <c r="L697" s="132"/>
      <c r="M697" s="132"/>
      <c r="N697" s="132"/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</row>
    <row r="698" ht="14.25" spans="2:24">
      <c r="B698"/>
      <c r="C698"/>
      <c r="D698"/>
      <c r="E698"/>
      <c r="F698"/>
      <c r="G698"/>
      <c r="H698"/>
      <c r="I698"/>
      <c r="J698"/>
      <c r="K698"/>
      <c r="L698" s="132"/>
      <c r="M698" s="132"/>
      <c r="N698" s="132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</row>
    <row r="699" ht="14.25" spans="2:24">
      <c r="B699"/>
      <c r="C699"/>
      <c r="D699"/>
      <c r="E699"/>
      <c r="F699"/>
      <c r="G699"/>
      <c r="H699"/>
      <c r="I699"/>
      <c r="J699"/>
      <c r="K699"/>
      <c r="L699" s="132"/>
      <c r="M699" s="132"/>
      <c r="N699" s="132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</row>
    <row r="700" ht="14.25" spans="2:24">
      <c r="B700"/>
      <c r="C700"/>
      <c r="D700"/>
      <c r="E700"/>
      <c r="F700"/>
      <c r="G700"/>
      <c r="H700"/>
      <c r="I700"/>
      <c r="J700"/>
      <c r="K700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</row>
    <row r="701" ht="14.25" spans="2:24">
      <c r="B701"/>
      <c r="C701"/>
      <c r="D701"/>
      <c r="E701"/>
      <c r="F701"/>
      <c r="G701"/>
      <c r="H701"/>
      <c r="I701"/>
      <c r="J701"/>
      <c r="K701"/>
      <c r="L701" s="132"/>
      <c r="M701" s="132"/>
      <c r="N701" s="132"/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</row>
    <row r="702" ht="14.25" spans="2:24">
      <c r="B702"/>
      <c r="C702"/>
      <c r="D702"/>
      <c r="E702"/>
      <c r="F702"/>
      <c r="G702"/>
      <c r="H702"/>
      <c r="I702"/>
      <c r="J702"/>
      <c r="K702"/>
      <c r="L702" s="132"/>
      <c r="M702" s="132"/>
      <c r="N702" s="132"/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</row>
    <row r="703" ht="14.25" spans="2:24">
      <c r="B703"/>
      <c r="C703"/>
      <c r="D703"/>
      <c r="E703"/>
      <c r="F703"/>
      <c r="G703"/>
      <c r="H703"/>
      <c r="I703"/>
      <c r="J703"/>
      <c r="K703"/>
      <c r="L703" s="132"/>
      <c r="M703" s="132"/>
      <c r="N703" s="132"/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</row>
    <row r="704" ht="14.25" spans="2:24">
      <c r="B704"/>
      <c r="C704"/>
      <c r="D704"/>
      <c r="E704"/>
      <c r="F704"/>
      <c r="G704"/>
      <c r="H704"/>
      <c r="I704"/>
      <c r="J704"/>
      <c r="K704"/>
      <c r="L704" s="132"/>
      <c r="M704" s="132"/>
      <c r="N704" s="132"/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</row>
    <row r="705" ht="14.25" spans="2:24">
      <c r="B705"/>
      <c r="C705"/>
      <c r="D705"/>
      <c r="E705"/>
      <c r="F705"/>
      <c r="G705"/>
      <c r="H705"/>
      <c r="I705"/>
      <c r="J705"/>
      <c r="K705"/>
      <c r="L705" s="132"/>
      <c r="M705" s="132"/>
      <c r="N705" s="132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</row>
    <row r="706" ht="14.25" spans="2:24">
      <c r="B706"/>
      <c r="C706"/>
      <c r="D706"/>
      <c r="E706"/>
      <c r="F706"/>
      <c r="G706"/>
      <c r="H706"/>
      <c r="I706"/>
      <c r="J706"/>
      <c r="K706"/>
      <c r="L706" s="132"/>
      <c r="M706" s="132"/>
      <c r="N706" s="132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</row>
    <row r="707" ht="14.25" spans="2:24">
      <c r="B707"/>
      <c r="C707"/>
      <c r="D707"/>
      <c r="E707"/>
      <c r="F707"/>
      <c r="G707"/>
      <c r="H707"/>
      <c r="I707"/>
      <c r="J707"/>
      <c r="K707"/>
      <c r="L707" s="132"/>
      <c r="M707" s="132"/>
      <c r="N707" s="132"/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</row>
    <row r="708" ht="14.25" spans="2:24">
      <c r="B708"/>
      <c r="C708"/>
      <c r="D708"/>
      <c r="E708"/>
      <c r="F708"/>
      <c r="G708"/>
      <c r="H708"/>
      <c r="I708"/>
      <c r="J708"/>
      <c r="K708"/>
      <c r="L708" s="132"/>
      <c r="M708" s="132"/>
      <c r="N708" s="132"/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</row>
    <row r="709" ht="14.25" spans="2:24">
      <c r="B709"/>
      <c r="C709"/>
      <c r="D709"/>
      <c r="E709"/>
      <c r="F709"/>
      <c r="G709"/>
      <c r="H709"/>
      <c r="I709"/>
      <c r="J709"/>
      <c r="K709"/>
      <c r="L709" s="132"/>
      <c r="M709" s="132"/>
      <c r="N709" s="132"/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</row>
    <row r="710" ht="14.25" spans="2:24">
      <c r="B710"/>
      <c r="C710"/>
      <c r="D710"/>
      <c r="E710"/>
      <c r="F710"/>
      <c r="G710"/>
      <c r="H710"/>
      <c r="I710"/>
      <c r="J710"/>
      <c r="K710"/>
      <c r="L710" s="132"/>
      <c r="M710" s="132"/>
      <c r="N710" s="132"/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</row>
    <row r="711" ht="14.25" spans="2:24">
      <c r="B711"/>
      <c r="C711"/>
      <c r="D711"/>
      <c r="E711"/>
      <c r="F711"/>
      <c r="G711"/>
      <c r="H711"/>
      <c r="I711"/>
      <c r="J711"/>
      <c r="K711"/>
      <c r="L711" s="132"/>
      <c r="M711" s="132"/>
      <c r="N711" s="132"/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</row>
    <row r="712" ht="14.25" spans="2:24">
      <c r="B712"/>
      <c r="C712"/>
      <c r="D712"/>
      <c r="E712"/>
      <c r="F712"/>
      <c r="G712"/>
      <c r="H712"/>
      <c r="I712"/>
      <c r="J712"/>
      <c r="K712"/>
      <c r="L712" s="132"/>
      <c r="M712" s="132"/>
      <c r="N712" s="132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</row>
    <row r="713" ht="14.25" spans="2:24">
      <c r="B713"/>
      <c r="C713"/>
      <c r="D713"/>
      <c r="E713"/>
      <c r="F713"/>
      <c r="G713"/>
      <c r="H713"/>
      <c r="I713"/>
      <c r="J713"/>
      <c r="K713"/>
      <c r="L713" s="132"/>
      <c r="M713" s="132"/>
      <c r="N713" s="132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</row>
    <row r="714" ht="14.25" spans="2:24">
      <c r="B714"/>
      <c r="C714"/>
      <c r="D714"/>
      <c r="E714"/>
      <c r="F714"/>
      <c r="G714"/>
      <c r="H714"/>
      <c r="I714"/>
      <c r="J714"/>
      <c r="K714"/>
      <c r="L714" s="132"/>
      <c r="M714" s="132"/>
      <c r="N714" s="132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</row>
    <row r="715" ht="14.25" spans="2:24">
      <c r="B715"/>
      <c r="C715"/>
      <c r="D715"/>
      <c r="E715"/>
      <c r="F715"/>
      <c r="G715"/>
      <c r="H715"/>
      <c r="I715"/>
      <c r="J715"/>
      <c r="K715"/>
      <c r="L715" s="132"/>
      <c r="M715" s="132"/>
      <c r="N715" s="132"/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</row>
    <row r="716" ht="14.25" spans="2:24">
      <c r="B716"/>
      <c r="C716"/>
      <c r="D716"/>
      <c r="E716"/>
      <c r="F716"/>
      <c r="G716"/>
      <c r="H716"/>
      <c r="I716"/>
      <c r="J716"/>
      <c r="K716"/>
      <c r="L716" s="132"/>
      <c r="M716" s="132"/>
      <c r="N716" s="132"/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</row>
    <row r="717" ht="14.25" spans="2:24">
      <c r="B717"/>
      <c r="C717"/>
      <c r="D717"/>
      <c r="E717"/>
      <c r="F717"/>
      <c r="G717"/>
      <c r="H717"/>
      <c r="I717"/>
      <c r="J717"/>
      <c r="K717"/>
      <c r="L717" s="132"/>
      <c r="M717" s="132"/>
      <c r="N717" s="132"/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</row>
    <row r="718" ht="14.25" spans="2:24">
      <c r="B718"/>
      <c r="C718"/>
      <c r="D718"/>
      <c r="E718"/>
      <c r="F718"/>
      <c r="G718"/>
      <c r="H718"/>
      <c r="I718"/>
      <c r="J718"/>
      <c r="K718"/>
      <c r="L718" s="132"/>
      <c r="M718" s="132"/>
      <c r="N718" s="132"/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</row>
    <row r="719" ht="14.25" spans="2:24">
      <c r="B719"/>
      <c r="C719"/>
      <c r="D719"/>
      <c r="E719"/>
      <c r="F719"/>
      <c r="G719"/>
      <c r="H719"/>
      <c r="I719"/>
      <c r="J719"/>
      <c r="K719"/>
      <c r="L719" s="132"/>
      <c r="M719" s="132"/>
      <c r="N719" s="132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</row>
    <row r="720" ht="14.25" spans="2:24">
      <c r="B720"/>
      <c r="C720"/>
      <c r="D720"/>
      <c r="E720"/>
      <c r="F720"/>
      <c r="G720"/>
      <c r="H720"/>
      <c r="I720"/>
      <c r="J720"/>
      <c r="K720"/>
      <c r="L720" s="132"/>
      <c r="M720" s="132"/>
      <c r="N720" s="132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</row>
    <row r="721" ht="14.25" spans="2:24">
      <c r="B721"/>
      <c r="C721"/>
      <c r="D721"/>
      <c r="E721"/>
      <c r="F721"/>
      <c r="G721"/>
      <c r="H721"/>
      <c r="I721"/>
      <c r="J721"/>
      <c r="K721"/>
      <c r="L721" s="132"/>
      <c r="M721" s="132"/>
      <c r="N721" s="132"/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</row>
    <row r="722" ht="14.25" spans="2:24">
      <c r="B722"/>
      <c r="C722"/>
      <c r="D722"/>
      <c r="E722"/>
      <c r="F722"/>
      <c r="G722"/>
      <c r="H722"/>
      <c r="I722"/>
      <c r="J722"/>
      <c r="K722"/>
      <c r="L722" s="132"/>
      <c r="M722" s="132"/>
      <c r="N722" s="132"/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</row>
    <row r="723" ht="14.25" spans="2:24">
      <c r="B723"/>
      <c r="C723"/>
      <c r="D723"/>
      <c r="E723"/>
      <c r="F723"/>
      <c r="G723"/>
      <c r="H723"/>
      <c r="I723"/>
      <c r="J723"/>
      <c r="K723"/>
      <c r="L723" s="132"/>
      <c r="M723" s="132"/>
      <c r="N723" s="132"/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</row>
    <row r="724" ht="14.25" spans="2:24">
      <c r="B724"/>
      <c r="C724"/>
      <c r="D724"/>
      <c r="E724"/>
      <c r="F724"/>
      <c r="G724"/>
      <c r="H724"/>
      <c r="I724"/>
      <c r="J724"/>
      <c r="K724"/>
      <c r="L724" s="132"/>
      <c r="M724" s="132"/>
      <c r="N724" s="132"/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</row>
    <row r="725" ht="14.25" spans="2:24">
      <c r="B725"/>
      <c r="C725"/>
      <c r="D725"/>
      <c r="E725"/>
      <c r="F725"/>
      <c r="G725"/>
      <c r="H725"/>
      <c r="I725"/>
      <c r="J725"/>
      <c r="K725"/>
      <c r="L725" s="132"/>
      <c r="M725" s="132"/>
      <c r="N725" s="132"/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</row>
    <row r="726" ht="14.25" spans="2:24">
      <c r="B726"/>
      <c r="C726"/>
      <c r="D726"/>
      <c r="E726"/>
      <c r="F726"/>
      <c r="G726"/>
      <c r="H726"/>
      <c r="I726"/>
      <c r="J726"/>
      <c r="K726"/>
      <c r="L726" s="132"/>
      <c r="M726" s="132"/>
      <c r="N726" s="132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</row>
    <row r="727" ht="14.25" spans="2:24">
      <c r="B727"/>
      <c r="C727"/>
      <c r="D727"/>
      <c r="E727"/>
      <c r="F727"/>
      <c r="G727"/>
      <c r="H727"/>
      <c r="I727"/>
      <c r="J727"/>
      <c r="K727"/>
      <c r="L727" s="132"/>
      <c r="M727" s="132"/>
      <c r="N727" s="132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</row>
    <row r="728" ht="14.25" spans="2:24">
      <c r="B728"/>
      <c r="C728"/>
      <c r="D728"/>
      <c r="E728"/>
      <c r="F728"/>
      <c r="G728"/>
      <c r="H728"/>
      <c r="I728"/>
      <c r="J728"/>
      <c r="K728"/>
      <c r="L728" s="132"/>
      <c r="M728" s="132"/>
      <c r="N728" s="132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</row>
    <row r="729" ht="14.25" spans="2:24">
      <c r="B729"/>
      <c r="C729"/>
      <c r="D729"/>
      <c r="E729"/>
      <c r="F729"/>
      <c r="G729"/>
      <c r="H729"/>
      <c r="I729"/>
      <c r="J729"/>
      <c r="K729"/>
      <c r="L729" s="132"/>
      <c r="M729" s="132"/>
      <c r="N729" s="132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</row>
    <row r="730" ht="14.25" spans="2:24">
      <c r="B730"/>
      <c r="C730"/>
      <c r="D730"/>
      <c r="E730"/>
      <c r="F730"/>
      <c r="G730"/>
      <c r="H730"/>
      <c r="I730"/>
      <c r="J730"/>
      <c r="K730"/>
      <c r="L730" s="132"/>
      <c r="M730" s="132"/>
      <c r="N730" s="132"/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</row>
    <row r="731" ht="14.25" spans="2:24">
      <c r="B731"/>
      <c r="C731"/>
      <c r="D731"/>
      <c r="E731"/>
      <c r="F731"/>
      <c r="G731"/>
      <c r="H731"/>
      <c r="I731"/>
      <c r="J731"/>
      <c r="K731"/>
      <c r="L731" s="132"/>
      <c r="M731" s="132"/>
      <c r="N731" s="132"/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</row>
    <row r="732" ht="14.25" spans="2:24">
      <c r="B732"/>
      <c r="C732"/>
      <c r="D732"/>
      <c r="E732"/>
      <c r="F732"/>
      <c r="G732"/>
      <c r="H732"/>
      <c r="I732"/>
      <c r="J732"/>
      <c r="K732"/>
      <c r="L732" s="132"/>
      <c r="M732" s="132"/>
      <c r="N732" s="132"/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</row>
    <row r="733" ht="14.25" spans="2:24">
      <c r="B733"/>
      <c r="C733"/>
      <c r="D733"/>
      <c r="E733"/>
      <c r="F733"/>
      <c r="G733"/>
      <c r="H733"/>
      <c r="I733"/>
      <c r="J733"/>
      <c r="K733"/>
      <c r="L733" s="132"/>
      <c r="M733" s="132"/>
      <c r="N733" s="132"/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</row>
    <row r="734" ht="14.25" spans="2:24">
      <c r="B734"/>
      <c r="C734"/>
      <c r="D734"/>
      <c r="E734"/>
      <c r="F734"/>
      <c r="G734"/>
      <c r="H734"/>
      <c r="I734"/>
      <c r="J734"/>
      <c r="K734"/>
      <c r="L734" s="132"/>
      <c r="M734" s="132"/>
      <c r="N734" s="132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</row>
    <row r="735" ht="14.25" spans="2:24">
      <c r="B735"/>
      <c r="C735"/>
      <c r="D735"/>
      <c r="E735"/>
      <c r="F735"/>
      <c r="G735"/>
      <c r="H735"/>
      <c r="I735"/>
      <c r="J735"/>
      <c r="K735"/>
      <c r="L735" s="132"/>
      <c r="M735" s="132"/>
      <c r="N735" s="132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</row>
    <row r="736" ht="14.25" spans="2:24">
      <c r="B736"/>
      <c r="C736"/>
      <c r="D736"/>
      <c r="E736"/>
      <c r="F736"/>
      <c r="G736"/>
      <c r="H736"/>
      <c r="I736"/>
      <c r="J736"/>
      <c r="K736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</row>
    <row r="737" ht="14.25" spans="2:24">
      <c r="B737"/>
      <c r="C737"/>
      <c r="D737"/>
      <c r="E737"/>
      <c r="F737"/>
      <c r="G737"/>
      <c r="H737"/>
      <c r="I737"/>
      <c r="J737"/>
      <c r="K737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</row>
    <row r="738" ht="14.25" spans="2:24">
      <c r="B738"/>
      <c r="C738"/>
      <c r="D738"/>
      <c r="E738"/>
      <c r="F738"/>
      <c r="G738"/>
      <c r="H738"/>
      <c r="I738"/>
      <c r="J738"/>
      <c r="K738"/>
      <c r="L738" s="132"/>
      <c r="M738" s="132"/>
      <c r="N738" s="132"/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</row>
    <row r="739" ht="14.25" spans="2:24">
      <c r="B739"/>
      <c r="C739"/>
      <c r="D739"/>
      <c r="E739"/>
      <c r="F739"/>
      <c r="G739"/>
      <c r="H739"/>
      <c r="I739"/>
      <c r="J739"/>
      <c r="K739"/>
      <c r="L739" s="132"/>
      <c r="M739" s="132"/>
      <c r="N739" s="132"/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</row>
    <row r="740" ht="14.25" spans="2:24">
      <c r="B740"/>
      <c r="C740"/>
      <c r="D740"/>
      <c r="E740"/>
      <c r="F740"/>
      <c r="G740"/>
      <c r="H740"/>
      <c r="I740"/>
      <c r="J740"/>
      <c r="K740"/>
      <c r="L740" s="132"/>
      <c r="M740" s="132"/>
      <c r="N740" s="132"/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</row>
    <row r="741" ht="14.25" spans="2:24">
      <c r="B741"/>
      <c r="C741"/>
      <c r="D741"/>
      <c r="E741"/>
      <c r="F741"/>
      <c r="G741"/>
      <c r="H741"/>
      <c r="I741"/>
      <c r="J741"/>
      <c r="K741"/>
      <c r="L741" s="132"/>
      <c r="M741" s="132"/>
      <c r="N741" s="132"/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</row>
    <row r="742" ht="14.25" spans="2:24">
      <c r="B742"/>
      <c r="C742"/>
      <c r="D742"/>
      <c r="E742"/>
      <c r="F742"/>
      <c r="G742"/>
      <c r="H742"/>
      <c r="I742"/>
      <c r="J742"/>
      <c r="K742"/>
      <c r="L742" s="132"/>
      <c r="M742" s="132"/>
      <c r="N742" s="132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</row>
    <row r="743" ht="14.25" spans="2:24">
      <c r="B743"/>
      <c r="C743"/>
      <c r="D743"/>
      <c r="E743"/>
      <c r="F743"/>
      <c r="G743"/>
      <c r="H743"/>
      <c r="I743"/>
      <c r="J743"/>
      <c r="K743"/>
      <c r="L743" s="132"/>
      <c r="M743" s="132"/>
      <c r="N743" s="132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</row>
    <row r="744" ht="14.25" spans="2:24">
      <c r="B744"/>
      <c r="C744"/>
      <c r="D744"/>
      <c r="E744"/>
      <c r="F744"/>
      <c r="G744"/>
      <c r="H744"/>
      <c r="I744"/>
      <c r="J744"/>
      <c r="K744"/>
      <c r="L744" s="132"/>
      <c r="M744" s="132"/>
      <c r="N744" s="132"/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</row>
    <row r="745" ht="14.25" spans="2:24">
      <c r="B745"/>
      <c r="C745"/>
      <c r="D745"/>
      <c r="E745"/>
      <c r="F745"/>
      <c r="G745"/>
      <c r="H745"/>
      <c r="I745"/>
      <c r="J745"/>
      <c r="K745"/>
      <c r="L745" s="132"/>
      <c r="M745" s="132"/>
      <c r="N745" s="132"/>
      <c r="O745" s="132"/>
      <c r="P745" s="132"/>
      <c r="Q745" s="132"/>
      <c r="R745" s="132"/>
      <c r="S745" s="132"/>
      <c r="T745" s="132"/>
      <c r="U745" s="132"/>
      <c r="V745" s="132"/>
      <c r="W745" s="132"/>
      <c r="X745" s="132"/>
    </row>
    <row r="746" ht="14.25" spans="2:24">
      <c r="B746"/>
      <c r="C746"/>
      <c r="D746"/>
      <c r="E746"/>
      <c r="F746"/>
      <c r="G746"/>
      <c r="H746"/>
      <c r="I746"/>
      <c r="J746"/>
      <c r="K746"/>
      <c r="L746" s="132"/>
      <c r="M746" s="132"/>
      <c r="N746" s="132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</row>
    <row r="747" ht="14.25" spans="2:24">
      <c r="B747"/>
      <c r="C747"/>
      <c r="D747"/>
      <c r="E747"/>
      <c r="F747"/>
      <c r="G747"/>
      <c r="H747"/>
      <c r="I747"/>
      <c r="J747"/>
      <c r="K747"/>
      <c r="L747" s="132"/>
      <c r="M747" s="132"/>
      <c r="N747" s="132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</row>
    <row r="748" ht="14.25" spans="2:24">
      <c r="B748"/>
      <c r="C748"/>
      <c r="D748"/>
      <c r="E748"/>
      <c r="F748"/>
      <c r="G748"/>
      <c r="H748"/>
      <c r="I748"/>
      <c r="J748"/>
      <c r="K748"/>
      <c r="L748" s="132"/>
      <c r="M748" s="132"/>
      <c r="N748" s="132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</row>
    <row r="749" ht="14.25" spans="2:24">
      <c r="B749"/>
      <c r="C749"/>
      <c r="D749"/>
      <c r="E749"/>
      <c r="F749"/>
      <c r="G749"/>
      <c r="H749"/>
      <c r="I749"/>
      <c r="J749"/>
      <c r="K749"/>
      <c r="L749" s="132"/>
      <c r="M749" s="132"/>
      <c r="N749" s="132"/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</row>
    <row r="750" ht="14.25" spans="2:24">
      <c r="B750"/>
      <c r="C750"/>
      <c r="D750"/>
      <c r="E750"/>
      <c r="F750"/>
      <c r="G750"/>
      <c r="H750"/>
      <c r="I750"/>
      <c r="J750"/>
      <c r="K750"/>
      <c r="L750" s="132"/>
      <c r="M750" s="132"/>
      <c r="N750" s="132"/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</row>
    <row r="751" ht="14.25" spans="2:24">
      <c r="B751"/>
      <c r="C751"/>
      <c r="D751"/>
      <c r="E751"/>
      <c r="F751"/>
      <c r="G751"/>
      <c r="H751"/>
      <c r="I751"/>
      <c r="J751"/>
      <c r="K751"/>
      <c r="L751" s="132"/>
      <c r="M751" s="132"/>
      <c r="N751" s="132"/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</row>
    <row r="752" ht="14.25" spans="2:24">
      <c r="B752"/>
      <c r="C752"/>
      <c r="D752"/>
      <c r="E752"/>
      <c r="F752"/>
      <c r="G752"/>
      <c r="H752"/>
      <c r="I752"/>
      <c r="J752"/>
      <c r="K752"/>
      <c r="L752" s="132"/>
      <c r="M752" s="132"/>
      <c r="N752" s="132"/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</row>
    <row r="753" ht="14.25" spans="2:24">
      <c r="B753"/>
      <c r="C753"/>
      <c r="D753"/>
      <c r="E753"/>
      <c r="F753"/>
      <c r="G753"/>
      <c r="H753"/>
      <c r="I753"/>
      <c r="J753"/>
      <c r="K753"/>
      <c r="L753" s="132"/>
      <c r="M753" s="132"/>
      <c r="N753" s="132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</row>
    <row r="754" ht="14.25" spans="2:24">
      <c r="B754"/>
      <c r="C754"/>
      <c r="D754"/>
      <c r="E754"/>
      <c r="F754"/>
      <c r="G754"/>
      <c r="H754"/>
      <c r="I754"/>
      <c r="J754"/>
      <c r="K754"/>
      <c r="L754" s="132"/>
      <c r="M754" s="132"/>
      <c r="N754" s="132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</row>
    <row r="755" ht="14.25" spans="2:24">
      <c r="B755"/>
      <c r="C755"/>
      <c r="D755"/>
      <c r="E755"/>
      <c r="F755"/>
      <c r="G755"/>
      <c r="H755"/>
      <c r="I755"/>
      <c r="J755"/>
      <c r="K755"/>
      <c r="L755" s="132"/>
      <c r="M755" s="132"/>
      <c r="N755" s="132"/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</row>
    <row r="756" ht="14.25" spans="2:24">
      <c r="B756"/>
      <c r="C756"/>
      <c r="D756"/>
      <c r="E756"/>
      <c r="F756"/>
      <c r="G756"/>
      <c r="H756"/>
      <c r="I756"/>
      <c r="J756"/>
      <c r="K756"/>
      <c r="L756" s="132"/>
      <c r="M756" s="132"/>
      <c r="N756" s="132"/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</row>
    <row r="757" ht="14.25" spans="2:24">
      <c r="B757"/>
      <c r="C757"/>
      <c r="D757"/>
      <c r="E757"/>
      <c r="F757"/>
      <c r="G757"/>
      <c r="H757"/>
      <c r="I757"/>
      <c r="J757"/>
      <c r="K757"/>
      <c r="L757" s="132"/>
      <c r="M757" s="132"/>
      <c r="N757" s="132"/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</row>
    <row r="758" ht="14.25" spans="2:24">
      <c r="B758"/>
      <c r="C758"/>
      <c r="D758"/>
      <c r="E758"/>
      <c r="F758"/>
      <c r="G758"/>
      <c r="H758"/>
      <c r="I758"/>
      <c r="J758"/>
      <c r="K758"/>
      <c r="L758" s="132"/>
      <c r="M758" s="132"/>
      <c r="N758" s="132"/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</row>
    <row r="759" ht="14.25" spans="2:24">
      <c r="B759"/>
      <c r="C759"/>
      <c r="D759"/>
      <c r="E759"/>
      <c r="F759"/>
      <c r="G759"/>
      <c r="H759"/>
      <c r="I759"/>
      <c r="J759"/>
      <c r="K759"/>
      <c r="L759" s="132"/>
      <c r="M759" s="132"/>
      <c r="N759" s="132"/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</row>
    <row r="760" ht="14.25" spans="2:24">
      <c r="B760"/>
      <c r="C760"/>
      <c r="D760"/>
      <c r="E760"/>
      <c r="F760"/>
      <c r="G760"/>
      <c r="H760"/>
      <c r="I760"/>
      <c r="J760"/>
      <c r="K760"/>
      <c r="L760" s="132"/>
      <c r="M760" s="132"/>
      <c r="N760" s="132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</row>
    <row r="761" ht="14.25" spans="2:24">
      <c r="B761"/>
      <c r="C761"/>
      <c r="D761"/>
      <c r="E761"/>
      <c r="F761"/>
      <c r="G761"/>
      <c r="H761"/>
      <c r="I761"/>
      <c r="J761"/>
      <c r="K761"/>
      <c r="L761" s="132"/>
      <c r="M761" s="132"/>
      <c r="N761" s="132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</row>
    <row r="762" ht="14.25" spans="2:24">
      <c r="B762"/>
      <c r="C762"/>
      <c r="D762"/>
      <c r="E762"/>
      <c r="F762"/>
      <c r="G762"/>
      <c r="H762"/>
      <c r="I762"/>
      <c r="J762"/>
      <c r="K762"/>
      <c r="L762" s="132"/>
      <c r="M762" s="132"/>
      <c r="N762" s="132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</row>
    <row r="763" ht="14.25" spans="2:24">
      <c r="B763"/>
      <c r="C763"/>
      <c r="D763"/>
      <c r="E763"/>
      <c r="F763"/>
      <c r="G763"/>
      <c r="H763"/>
      <c r="I763"/>
      <c r="J763"/>
      <c r="K763"/>
      <c r="L763" s="132"/>
      <c r="M763" s="132"/>
      <c r="N763" s="132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</row>
    <row r="764" ht="14.25" spans="2:24">
      <c r="B764"/>
      <c r="C764"/>
      <c r="D764"/>
      <c r="E764"/>
      <c r="F764"/>
      <c r="G764"/>
      <c r="H764"/>
      <c r="I764"/>
      <c r="J764"/>
      <c r="K764"/>
      <c r="L764" s="132"/>
      <c r="M764" s="132"/>
      <c r="N764" s="132"/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</row>
    <row r="765" ht="14.25" spans="2:24">
      <c r="B765"/>
      <c r="C765"/>
      <c r="D765"/>
      <c r="E765"/>
      <c r="F765"/>
      <c r="G765"/>
      <c r="H765"/>
      <c r="I765"/>
      <c r="J765"/>
      <c r="K765"/>
      <c r="L765" s="132"/>
      <c r="M765" s="132"/>
      <c r="N765" s="132"/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</row>
    <row r="766" ht="14.25" spans="2:24">
      <c r="B766"/>
      <c r="C766"/>
      <c r="D766"/>
      <c r="E766"/>
      <c r="F766"/>
      <c r="G766"/>
      <c r="H766"/>
      <c r="I766"/>
      <c r="J766"/>
      <c r="K766"/>
      <c r="L766" s="132"/>
      <c r="M766" s="132"/>
      <c r="N766" s="132"/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</row>
    <row r="767" ht="14.25" spans="2:24">
      <c r="B767"/>
      <c r="C767"/>
      <c r="D767"/>
      <c r="E767"/>
      <c r="F767"/>
      <c r="G767"/>
      <c r="H767"/>
      <c r="I767"/>
      <c r="J767"/>
      <c r="K767"/>
      <c r="L767" s="132"/>
      <c r="M767" s="132"/>
      <c r="N767" s="132"/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</row>
    <row r="768" ht="14.25" spans="2:24">
      <c r="B768"/>
      <c r="C768"/>
      <c r="D768"/>
      <c r="E768"/>
      <c r="F768"/>
      <c r="G768"/>
      <c r="H768"/>
      <c r="I768"/>
      <c r="J768"/>
      <c r="K768"/>
      <c r="L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</row>
    <row r="769" ht="14.25" spans="2:24">
      <c r="B769"/>
      <c r="C769"/>
      <c r="D769"/>
      <c r="E769"/>
      <c r="F769"/>
      <c r="G769"/>
      <c r="H769"/>
      <c r="I769"/>
      <c r="J769"/>
      <c r="K769"/>
      <c r="L769" s="132"/>
      <c r="M769" s="132"/>
      <c r="N769" s="132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</row>
    <row r="770" ht="14.25" spans="2:24">
      <c r="B770"/>
      <c r="C770"/>
      <c r="D770"/>
      <c r="E770"/>
      <c r="F770"/>
      <c r="G770"/>
      <c r="H770"/>
      <c r="I770"/>
      <c r="J770"/>
      <c r="K770"/>
      <c r="L770" s="132"/>
      <c r="M770" s="132"/>
      <c r="N770" s="132"/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</row>
    <row r="771" ht="14.25" spans="2:24">
      <c r="B771"/>
      <c r="C771"/>
      <c r="D771"/>
      <c r="E771"/>
      <c r="F771"/>
      <c r="G771"/>
      <c r="H771"/>
      <c r="I771"/>
      <c r="J771"/>
      <c r="K771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</row>
    <row r="772" ht="14.25" spans="2:24">
      <c r="B772"/>
      <c r="C772"/>
      <c r="D772"/>
      <c r="E772"/>
      <c r="F772"/>
      <c r="G772"/>
      <c r="H772"/>
      <c r="I772"/>
      <c r="J772"/>
      <c r="K77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</row>
    <row r="773" ht="14.25" spans="2:24">
      <c r="B773"/>
      <c r="C773"/>
      <c r="D773"/>
      <c r="E773"/>
      <c r="F773"/>
      <c r="G773"/>
      <c r="H773"/>
      <c r="I773"/>
      <c r="J773"/>
      <c r="K773"/>
      <c r="L773" s="132"/>
      <c r="M773" s="132"/>
      <c r="N773" s="132"/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</row>
    <row r="774" ht="14.25" spans="2:24">
      <c r="B774"/>
      <c r="C774"/>
      <c r="D774"/>
      <c r="E774"/>
      <c r="F774"/>
      <c r="G774"/>
      <c r="H774"/>
      <c r="I774"/>
      <c r="J774"/>
      <c r="K774"/>
      <c r="L774" s="132"/>
      <c r="M774" s="132"/>
      <c r="N774" s="132"/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</row>
    <row r="775" ht="14.25" spans="2:24">
      <c r="B775"/>
      <c r="C775"/>
      <c r="D775"/>
      <c r="E775"/>
      <c r="F775"/>
      <c r="G775"/>
      <c r="H775"/>
      <c r="I775"/>
      <c r="J775"/>
      <c r="K775"/>
      <c r="L775" s="132"/>
      <c r="M775" s="132"/>
      <c r="N775" s="132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</row>
    <row r="776" ht="14.25" spans="2:24">
      <c r="B776"/>
      <c r="C776"/>
      <c r="D776"/>
      <c r="E776"/>
      <c r="F776"/>
      <c r="G776"/>
      <c r="H776"/>
      <c r="I776"/>
      <c r="J776"/>
      <c r="K776"/>
      <c r="L776" s="132"/>
      <c r="M776" s="132"/>
      <c r="N776" s="132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</row>
    <row r="777" ht="14.25" spans="2:24">
      <c r="B777"/>
      <c r="C777"/>
      <c r="D777"/>
      <c r="E777"/>
      <c r="F777"/>
      <c r="G777"/>
      <c r="H777"/>
      <c r="I777"/>
      <c r="J777"/>
      <c r="K777"/>
      <c r="L777" s="132"/>
      <c r="M777" s="132"/>
      <c r="N777" s="132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</row>
    <row r="778" ht="14.25" spans="2:24">
      <c r="B778"/>
      <c r="C778"/>
      <c r="D778"/>
      <c r="E778"/>
      <c r="F778"/>
      <c r="G778"/>
      <c r="H778"/>
      <c r="I778"/>
      <c r="J778"/>
      <c r="K778"/>
      <c r="L778" s="132"/>
      <c r="M778" s="132"/>
      <c r="N778" s="132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</row>
    <row r="779" ht="14.25" spans="2:24">
      <c r="B779"/>
      <c r="C779"/>
      <c r="D779"/>
      <c r="E779"/>
      <c r="F779"/>
      <c r="G779"/>
      <c r="H779"/>
      <c r="I779"/>
      <c r="J779"/>
      <c r="K779"/>
      <c r="L779" s="132"/>
      <c r="M779" s="132"/>
      <c r="N779" s="132"/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</row>
  </sheetData>
  <mergeCells count="16">
    <mergeCell ref="A1:AG1"/>
    <mergeCell ref="A2:AG2"/>
    <mergeCell ref="A3:AG3"/>
    <mergeCell ref="A4:A6"/>
    <mergeCell ref="B4:B6"/>
    <mergeCell ref="L4:L5"/>
    <mergeCell ref="Z4:Z6"/>
    <mergeCell ref="AA4:AA6"/>
    <mergeCell ref="AB4:AB6"/>
    <mergeCell ref="AC4:AC6"/>
    <mergeCell ref="AD4:AD6"/>
    <mergeCell ref="AE4:AE6"/>
    <mergeCell ref="AF4:AF6"/>
    <mergeCell ref="AG4:AG6"/>
    <mergeCell ref="C4:K5"/>
    <mergeCell ref="M4:Y5"/>
  </mergeCells>
  <pageMargins left="0.0784722222222222" right="0.118055555555556" top="0.196527777777778" bottom="0.0388888888888889" header="0.5" footer="0.275"/>
  <pageSetup paperSize="9" fitToWidth="0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06"/>
  <sheetViews>
    <sheetView zoomScale="48" zoomScaleNormal="48" topLeftCell="A437" workbookViewId="0">
      <pane xSplit="1" topLeftCell="D1" activePane="topRight" state="frozen"/>
      <selection/>
      <selection pane="topRight" activeCell="F456" sqref="F456"/>
    </sheetView>
  </sheetViews>
  <sheetFormatPr defaultColWidth="9" defaultRowHeight="14.25"/>
  <cols>
    <col min="1" max="1" width="3.3" style="1" customWidth="1"/>
    <col min="2" max="2" width="15.3" style="1" customWidth="1"/>
    <col min="3" max="3" width="7.2" style="1" customWidth="1"/>
    <col min="4" max="4" width="16.5" style="2" customWidth="1"/>
    <col min="5" max="5" width="38.4" style="3" customWidth="1"/>
    <col min="6" max="6" width="9.9" style="1" customWidth="1"/>
    <col min="7" max="7" width="6.3" style="1" customWidth="1"/>
    <col min="8" max="10" width="9" style="1" customWidth="1"/>
    <col min="11" max="11" width="27.3" style="1" customWidth="1"/>
    <col min="12" max="13" width="9" style="1" customWidth="1"/>
    <col min="14" max="14" width="17.2" style="1" customWidth="1"/>
    <col min="15" max="19" width="9" style="1" customWidth="1"/>
    <col min="20" max="20" width="13.5" style="1" customWidth="1"/>
    <col min="21" max="21" width="14.4" style="1" customWidth="1"/>
    <col min="22" max="24" width="9" style="1" customWidth="1"/>
    <col min="25" max="25" width="11.4" style="1" customWidth="1"/>
    <col min="26" max="26" width="9" style="1" customWidth="1"/>
    <col min="27" max="16381" width="9" style="1"/>
    <col min="16382" max="16384" width="9" style="4"/>
  </cols>
  <sheetData>
    <row r="1" s="1" customFormat="1" ht="36.75" customHeight="1" spans="1:26">
      <c r="A1" s="5" t="s">
        <v>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8"/>
    </row>
    <row r="2" s="1" customFormat="1" ht="30" customHeight="1" spans="1:26">
      <c r="A2" s="7"/>
      <c r="B2" s="7" t="s">
        <v>96</v>
      </c>
      <c r="C2" s="8" t="s">
        <v>4</v>
      </c>
      <c r="D2" s="9" t="s">
        <v>97</v>
      </c>
      <c r="E2" s="10" t="s">
        <v>15</v>
      </c>
      <c r="F2" s="11"/>
      <c r="G2" s="12" t="s">
        <v>98</v>
      </c>
      <c r="H2" s="13" t="s">
        <v>16</v>
      </c>
      <c r="I2" s="43"/>
      <c r="J2" s="7" t="s">
        <v>98</v>
      </c>
      <c r="K2" s="13" t="s">
        <v>17</v>
      </c>
      <c r="L2" s="43"/>
      <c r="M2" s="7" t="s">
        <v>98</v>
      </c>
      <c r="N2" s="13" t="s">
        <v>99</v>
      </c>
      <c r="O2" s="43"/>
      <c r="P2" s="7" t="s">
        <v>98</v>
      </c>
      <c r="Q2" s="13" t="s">
        <v>100</v>
      </c>
      <c r="R2" s="43"/>
      <c r="S2" s="7" t="s">
        <v>98</v>
      </c>
      <c r="T2" s="46" t="s">
        <v>101</v>
      </c>
      <c r="U2" s="47"/>
      <c r="V2" s="13" t="s">
        <v>102</v>
      </c>
      <c r="W2" s="43"/>
      <c r="X2" s="7" t="s">
        <v>98</v>
      </c>
      <c r="Y2" s="49" t="s">
        <v>103</v>
      </c>
      <c r="Z2" s="50" t="s">
        <v>104</v>
      </c>
    </row>
    <row r="3" s="1" customFormat="1" ht="18" customHeight="1" spans="1:26">
      <c r="A3" s="14"/>
      <c r="B3" s="14"/>
      <c r="C3" s="15"/>
      <c r="D3" s="16"/>
      <c r="E3" s="17" t="s">
        <v>105</v>
      </c>
      <c r="F3" s="18" t="s">
        <v>106</v>
      </c>
      <c r="G3" s="18"/>
      <c r="H3" s="19" t="s">
        <v>107</v>
      </c>
      <c r="I3" s="19" t="s">
        <v>106</v>
      </c>
      <c r="J3" s="14"/>
      <c r="K3" s="19" t="s">
        <v>105</v>
      </c>
      <c r="L3" s="19" t="s">
        <v>106</v>
      </c>
      <c r="M3" s="14"/>
      <c r="N3" s="19" t="s">
        <v>105</v>
      </c>
      <c r="O3" s="19" t="s">
        <v>106</v>
      </c>
      <c r="P3" s="14"/>
      <c r="Q3" s="19" t="s">
        <v>105</v>
      </c>
      <c r="R3" s="19" t="s">
        <v>106</v>
      </c>
      <c r="S3" s="14"/>
      <c r="T3" s="19" t="s">
        <v>105</v>
      </c>
      <c r="U3" s="7" t="s">
        <v>106</v>
      </c>
      <c r="V3" s="19" t="s">
        <v>105</v>
      </c>
      <c r="W3" s="19" t="s">
        <v>108</v>
      </c>
      <c r="X3" s="14"/>
      <c r="Y3" s="51"/>
      <c r="Z3" s="52"/>
    </row>
    <row r="4" s="1" customFormat="1" ht="13.5" spans="1:26">
      <c r="A4" s="20">
        <v>1</v>
      </c>
      <c r="B4" s="20" t="s">
        <v>109</v>
      </c>
      <c r="C4" s="21" t="s">
        <v>82</v>
      </c>
      <c r="D4" s="22">
        <v>43</v>
      </c>
      <c r="E4" s="23" t="s">
        <v>110</v>
      </c>
      <c r="F4" s="24">
        <v>2</v>
      </c>
      <c r="G4" s="25">
        <f>SUM(F4:F18)</f>
        <v>17</v>
      </c>
      <c r="H4" s="26">
        <v>1</v>
      </c>
      <c r="I4" s="20">
        <v>6</v>
      </c>
      <c r="J4" s="20">
        <v>8</v>
      </c>
      <c r="K4" s="24"/>
      <c r="L4" s="44"/>
      <c r="M4" s="20">
        <f>SUM(L4:L18)</f>
        <v>0</v>
      </c>
      <c r="N4" s="45" t="s">
        <v>111</v>
      </c>
      <c r="O4" s="45">
        <v>5</v>
      </c>
      <c r="P4" s="20">
        <f>SUM(O4:O18)</f>
        <v>5</v>
      </c>
      <c r="Q4" s="45"/>
      <c r="R4" s="45"/>
      <c r="S4" s="20"/>
      <c r="T4" s="44" t="s">
        <v>112</v>
      </c>
      <c r="U4" s="3">
        <v>0</v>
      </c>
      <c r="V4" s="24"/>
      <c r="W4" s="45"/>
      <c r="X4" s="20">
        <f>SUM(U4:U18)</f>
        <v>0</v>
      </c>
      <c r="Y4" s="20"/>
      <c r="Z4" s="20">
        <f>D4+G4+J4+M4+P4+X4</f>
        <v>73</v>
      </c>
    </row>
    <row r="5" s="1" customFormat="1" ht="13.5" spans="1:26">
      <c r="A5" s="27"/>
      <c r="B5" s="27"/>
      <c r="C5" s="28"/>
      <c r="D5" s="29"/>
      <c r="E5" s="23" t="s">
        <v>113</v>
      </c>
      <c r="F5" s="24">
        <v>1</v>
      </c>
      <c r="G5" s="30"/>
      <c r="H5" s="31"/>
      <c r="I5" s="27"/>
      <c r="J5" s="27"/>
      <c r="K5" s="24"/>
      <c r="L5" s="44"/>
      <c r="M5" s="27"/>
      <c r="N5" s="45"/>
      <c r="O5" s="45"/>
      <c r="P5" s="27"/>
      <c r="Q5" s="45"/>
      <c r="R5" s="45"/>
      <c r="S5" s="27"/>
      <c r="T5" s="44"/>
      <c r="U5" s="3"/>
      <c r="V5" s="24"/>
      <c r="W5" s="45"/>
      <c r="X5" s="27"/>
      <c r="Y5" s="27"/>
      <c r="Z5" s="27"/>
    </row>
    <row r="6" s="1" customFormat="1" ht="13.5" spans="1:26">
      <c r="A6" s="27"/>
      <c r="B6" s="27"/>
      <c r="C6" s="28"/>
      <c r="D6" s="29"/>
      <c r="E6" s="23" t="s">
        <v>114</v>
      </c>
      <c r="F6" s="24">
        <v>2</v>
      </c>
      <c r="G6" s="30"/>
      <c r="H6" s="31"/>
      <c r="I6" s="27"/>
      <c r="J6" s="27"/>
      <c r="K6" s="24"/>
      <c r="L6" s="44"/>
      <c r="M6" s="27"/>
      <c r="N6" s="45"/>
      <c r="O6" s="45"/>
      <c r="P6" s="27"/>
      <c r="Q6" s="45"/>
      <c r="R6" s="45"/>
      <c r="S6" s="27"/>
      <c r="T6" s="45"/>
      <c r="U6" s="35"/>
      <c r="V6" s="45"/>
      <c r="W6" s="45"/>
      <c r="X6" s="27"/>
      <c r="Y6" s="27"/>
      <c r="Z6" s="27"/>
    </row>
    <row r="7" s="1" customFormat="1" ht="13.5" spans="1:26">
      <c r="A7" s="27"/>
      <c r="B7" s="27"/>
      <c r="C7" s="28"/>
      <c r="D7" s="29"/>
      <c r="E7" s="23" t="s">
        <v>115</v>
      </c>
      <c r="F7" s="24">
        <v>2</v>
      </c>
      <c r="G7" s="30"/>
      <c r="H7" s="31"/>
      <c r="I7" s="27"/>
      <c r="J7" s="27"/>
      <c r="K7" s="24"/>
      <c r="L7" s="44"/>
      <c r="M7" s="27"/>
      <c r="N7" s="45"/>
      <c r="O7" s="45"/>
      <c r="P7" s="27"/>
      <c r="Q7" s="45"/>
      <c r="R7" s="45"/>
      <c r="S7" s="27"/>
      <c r="T7" s="45"/>
      <c r="U7" s="45"/>
      <c r="V7" s="45"/>
      <c r="W7" s="45"/>
      <c r="X7" s="27"/>
      <c r="Y7" s="27"/>
      <c r="Z7" s="27"/>
    </row>
    <row r="8" s="1" customFormat="1" ht="13.5" spans="1:26">
      <c r="A8" s="27"/>
      <c r="B8" s="27"/>
      <c r="C8" s="28"/>
      <c r="D8" s="29"/>
      <c r="E8" s="23" t="s">
        <v>116</v>
      </c>
      <c r="F8" s="24">
        <v>1</v>
      </c>
      <c r="G8" s="30"/>
      <c r="H8" s="31"/>
      <c r="I8" s="27"/>
      <c r="J8" s="27"/>
      <c r="K8" s="24"/>
      <c r="L8" s="44"/>
      <c r="M8" s="27"/>
      <c r="N8" s="45"/>
      <c r="O8" s="45"/>
      <c r="P8" s="27"/>
      <c r="Q8" s="45"/>
      <c r="R8" s="45"/>
      <c r="S8" s="27"/>
      <c r="T8" s="45"/>
      <c r="U8" s="45"/>
      <c r="V8" s="45"/>
      <c r="W8" s="45"/>
      <c r="X8" s="27"/>
      <c r="Y8" s="27"/>
      <c r="Z8" s="27"/>
    </row>
    <row r="9" s="1" customFormat="1" ht="13.5" spans="1:26">
      <c r="A9" s="27"/>
      <c r="B9" s="27"/>
      <c r="C9" s="28"/>
      <c r="D9" s="29"/>
      <c r="E9" s="23" t="s">
        <v>117</v>
      </c>
      <c r="F9" s="24">
        <v>2</v>
      </c>
      <c r="G9" s="30"/>
      <c r="H9" s="31"/>
      <c r="I9" s="27"/>
      <c r="J9" s="27"/>
      <c r="K9" s="24"/>
      <c r="L9" s="44"/>
      <c r="M9" s="27"/>
      <c r="N9" s="45"/>
      <c r="O9" s="45"/>
      <c r="P9" s="27"/>
      <c r="Q9" s="45"/>
      <c r="R9" s="45"/>
      <c r="S9" s="27"/>
      <c r="T9" s="45"/>
      <c r="U9" s="45"/>
      <c r="V9" s="45"/>
      <c r="W9" s="45"/>
      <c r="X9" s="27"/>
      <c r="Y9" s="27"/>
      <c r="Z9" s="27"/>
    </row>
    <row r="10" s="1" customFormat="1" ht="13.5" spans="1:26">
      <c r="A10" s="27"/>
      <c r="B10" s="27"/>
      <c r="C10" s="28"/>
      <c r="D10" s="29"/>
      <c r="E10" s="32" t="s">
        <v>118</v>
      </c>
      <c r="F10" s="25">
        <v>7</v>
      </c>
      <c r="G10" s="30"/>
      <c r="H10" s="31"/>
      <c r="I10" s="27"/>
      <c r="J10" s="27"/>
      <c r="K10" s="24"/>
      <c r="L10" s="44"/>
      <c r="M10" s="27"/>
      <c r="N10" s="45"/>
      <c r="O10" s="45"/>
      <c r="P10" s="27"/>
      <c r="Q10" s="45"/>
      <c r="R10" s="45"/>
      <c r="S10" s="27"/>
      <c r="T10" s="45"/>
      <c r="U10" s="45"/>
      <c r="V10" s="45"/>
      <c r="W10" s="45"/>
      <c r="X10" s="27"/>
      <c r="Y10" s="27"/>
      <c r="Z10" s="27"/>
    </row>
    <row r="11" s="1" customFormat="1" ht="13.5" spans="1:26">
      <c r="A11" s="27"/>
      <c r="B11" s="27"/>
      <c r="C11" s="28"/>
      <c r="D11" s="29"/>
      <c r="E11" s="3"/>
      <c r="F11" s="3"/>
      <c r="G11" s="30"/>
      <c r="H11" s="31"/>
      <c r="I11" s="27"/>
      <c r="J11" s="27"/>
      <c r="K11" s="24"/>
      <c r="L11" s="44"/>
      <c r="M11" s="27"/>
      <c r="N11" s="45"/>
      <c r="O11" s="45"/>
      <c r="P11" s="27"/>
      <c r="Q11" s="45"/>
      <c r="R11" s="45"/>
      <c r="S11" s="27"/>
      <c r="T11" s="45"/>
      <c r="U11" s="45"/>
      <c r="V11" s="45"/>
      <c r="W11" s="45"/>
      <c r="X11" s="27"/>
      <c r="Y11" s="27"/>
      <c r="Z11" s="27"/>
    </row>
    <row r="12" s="1" customFormat="1" ht="13.5" spans="1:26">
      <c r="A12" s="27"/>
      <c r="B12" s="27"/>
      <c r="C12" s="28"/>
      <c r="D12" s="29"/>
      <c r="E12" s="3"/>
      <c r="F12" s="3"/>
      <c r="G12" s="30"/>
      <c r="H12" s="31"/>
      <c r="I12" s="27"/>
      <c r="J12" s="27"/>
      <c r="K12" s="24"/>
      <c r="L12" s="44"/>
      <c r="M12" s="27"/>
      <c r="N12" s="45"/>
      <c r="O12" s="45"/>
      <c r="P12" s="27"/>
      <c r="Q12" s="45"/>
      <c r="R12" s="45"/>
      <c r="S12" s="27"/>
      <c r="T12" s="45"/>
      <c r="U12" s="45"/>
      <c r="V12" s="45"/>
      <c r="W12" s="45"/>
      <c r="X12" s="27"/>
      <c r="Y12" s="27"/>
      <c r="Z12" s="27"/>
    </row>
    <row r="13" s="1" customFormat="1" ht="13.5" spans="1:26">
      <c r="A13" s="27"/>
      <c r="B13" s="27"/>
      <c r="C13" s="28"/>
      <c r="D13" s="29"/>
      <c r="E13" s="33"/>
      <c r="F13" s="34"/>
      <c r="G13" s="30"/>
      <c r="H13" s="31"/>
      <c r="I13" s="27"/>
      <c r="J13" s="27"/>
      <c r="K13" s="24"/>
      <c r="L13" s="44"/>
      <c r="M13" s="27"/>
      <c r="N13" s="45"/>
      <c r="O13" s="45"/>
      <c r="P13" s="27"/>
      <c r="Q13" s="45"/>
      <c r="R13" s="45"/>
      <c r="S13" s="27"/>
      <c r="T13" s="45"/>
      <c r="U13" s="45"/>
      <c r="V13" s="45"/>
      <c r="W13" s="45"/>
      <c r="X13" s="27"/>
      <c r="Y13" s="27"/>
      <c r="Z13" s="27"/>
    </row>
    <row r="14" s="1" customFormat="1" ht="13.5" spans="1:26">
      <c r="A14" s="27"/>
      <c r="B14" s="27"/>
      <c r="C14" s="28"/>
      <c r="D14" s="29"/>
      <c r="E14" s="23"/>
      <c r="F14" s="24"/>
      <c r="G14" s="30"/>
      <c r="H14" s="31"/>
      <c r="I14" s="27"/>
      <c r="J14" s="27"/>
      <c r="K14" s="24"/>
      <c r="L14" s="44"/>
      <c r="M14" s="27"/>
      <c r="N14" s="45"/>
      <c r="O14" s="45"/>
      <c r="P14" s="27"/>
      <c r="Q14" s="45"/>
      <c r="R14" s="45"/>
      <c r="S14" s="27"/>
      <c r="T14" s="45"/>
      <c r="U14" s="45"/>
      <c r="V14" s="45"/>
      <c r="W14" s="45"/>
      <c r="X14" s="27"/>
      <c r="Y14" s="27"/>
      <c r="Z14" s="27"/>
    </row>
    <row r="15" s="1" customFormat="1" ht="13.5" spans="1:26">
      <c r="A15" s="27"/>
      <c r="B15" s="27"/>
      <c r="C15" s="28"/>
      <c r="D15" s="29"/>
      <c r="E15" s="23"/>
      <c r="F15" s="24"/>
      <c r="G15" s="30"/>
      <c r="H15" s="31"/>
      <c r="I15" s="27"/>
      <c r="J15" s="27"/>
      <c r="K15" s="24"/>
      <c r="L15" s="44"/>
      <c r="M15" s="27"/>
      <c r="N15" s="45"/>
      <c r="O15" s="45"/>
      <c r="P15" s="27"/>
      <c r="Q15" s="45"/>
      <c r="R15" s="45"/>
      <c r="S15" s="27"/>
      <c r="T15" s="45"/>
      <c r="U15" s="45"/>
      <c r="V15" s="45"/>
      <c r="W15" s="45"/>
      <c r="X15" s="27"/>
      <c r="Y15" s="27"/>
      <c r="Z15" s="27"/>
    </row>
    <row r="16" s="1" customFormat="1" ht="13.5" spans="1:26">
      <c r="A16" s="27"/>
      <c r="B16" s="27"/>
      <c r="C16" s="28"/>
      <c r="D16" s="29"/>
      <c r="E16" s="23"/>
      <c r="F16" s="24"/>
      <c r="G16" s="30"/>
      <c r="H16" s="31"/>
      <c r="I16" s="27"/>
      <c r="J16" s="27"/>
      <c r="K16" s="24"/>
      <c r="L16" s="44"/>
      <c r="M16" s="27"/>
      <c r="N16" s="45"/>
      <c r="O16" s="45"/>
      <c r="P16" s="27"/>
      <c r="Q16" s="45"/>
      <c r="R16" s="45"/>
      <c r="S16" s="27"/>
      <c r="T16" s="45"/>
      <c r="U16" s="45"/>
      <c r="V16" s="45"/>
      <c r="W16" s="45"/>
      <c r="X16" s="27"/>
      <c r="Y16" s="27"/>
      <c r="Z16" s="27"/>
    </row>
    <row r="17" s="1" customFormat="1" ht="13.5" spans="1:26">
      <c r="A17" s="27"/>
      <c r="B17" s="27"/>
      <c r="C17" s="28"/>
      <c r="D17" s="29"/>
      <c r="E17" s="23"/>
      <c r="F17" s="24"/>
      <c r="G17" s="30"/>
      <c r="H17" s="31"/>
      <c r="I17" s="27"/>
      <c r="J17" s="27"/>
      <c r="K17" s="24"/>
      <c r="L17" s="44"/>
      <c r="M17" s="27"/>
      <c r="N17" s="45"/>
      <c r="O17" s="45"/>
      <c r="P17" s="27"/>
      <c r="Q17" s="45"/>
      <c r="R17" s="45"/>
      <c r="S17" s="27"/>
      <c r="T17" s="45"/>
      <c r="U17" s="45"/>
      <c r="V17" s="45"/>
      <c r="W17" s="45"/>
      <c r="X17" s="27"/>
      <c r="Y17" s="27"/>
      <c r="Z17" s="27"/>
    </row>
    <row r="18" s="1" customFormat="1" ht="13.5" spans="1:26">
      <c r="A18" s="35"/>
      <c r="B18" s="35"/>
      <c r="C18" s="36"/>
      <c r="D18" s="37"/>
      <c r="E18" s="23"/>
      <c r="F18" s="24"/>
      <c r="G18" s="34"/>
      <c r="H18" s="38"/>
      <c r="I18" s="35"/>
      <c r="J18" s="35"/>
      <c r="K18" s="24"/>
      <c r="L18" s="44"/>
      <c r="M18" s="35"/>
      <c r="N18" s="45"/>
      <c r="O18" s="45"/>
      <c r="P18" s="35"/>
      <c r="Q18" s="45"/>
      <c r="R18" s="45"/>
      <c r="S18" s="35"/>
      <c r="T18" s="45"/>
      <c r="U18" s="45"/>
      <c r="V18" s="45"/>
      <c r="W18" s="45"/>
      <c r="X18" s="35"/>
      <c r="Y18" s="35"/>
      <c r="Z18" s="35"/>
    </row>
    <row r="19" s="1" customFormat="1" ht="14.4" customHeight="1" spans="1:26">
      <c r="A19" s="20">
        <v>2</v>
      </c>
      <c r="B19" s="20" t="s">
        <v>119</v>
      </c>
      <c r="C19" s="39" t="s">
        <v>73</v>
      </c>
      <c r="D19" s="22">
        <v>51</v>
      </c>
      <c r="E19" s="23" t="s">
        <v>113</v>
      </c>
      <c r="F19" s="24">
        <v>1</v>
      </c>
      <c r="G19" s="20">
        <f>SUM(F19:F33)</f>
        <v>13</v>
      </c>
      <c r="H19" s="26">
        <v>1</v>
      </c>
      <c r="I19" s="20">
        <v>6</v>
      </c>
      <c r="J19" s="20">
        <v>8</v>
      </c>
      <c r="K19" s="24" t="s">
        <v>120</v>
      </c>
      <c r="L19" s="44">
        <v>0.5</v>
      </c>
      <c r="M19" s="20">
        <f>SUM(L19:L33)</f>
        <v>0.5</v>
      </c>
      <c r="N19" s="45"/>
      <c r="O19" s="45"/>
      <c r="P19" s="20">
        <f>SUM(O19:O33)</f>
        <v>0</v>
      </c>
      <c r="Q19" s="45"/>
      <c r="R19" s="45"/>
      <c r="S19" s="20"/>
      <c r="T19" s="45" t="s">
        <v>121</v>
      </c>
      <c r="U19" s="1">
        <v>2</v>
      </c>
      <c r="V19" s="45"/>
      <c r="W19" s="45"/>
      <c r="X19" s="20">
        <f>SUM(U19:U33)</f>
        <v>2</v>
      </c>
      <c r="Y19" s="20"/>
      <c r="Z19" s="20">
        <f>D19+G19+J19+M19+P19+X19</f>
        <v>74.5</v>
      </c>
    </row>
    <row r="20" s="1" customFormat="1" ht="14.4" customHeight="1" spans="1:26">
      <c r="A20" s="27"/>
      <c r="B20" s="27"/>
      <c r="C20" s="40"/>
      <c r="D20" s="29"/>
      <c r="E20" s="23" t="s">
        <v>114</v>
      </c>
      <c r="F20" s="24">
        <v>2</v>
      </c>
      <c r="G20" s="27"/>
      <c r="H20" s="31"/>
      <c r="I20" s="27"/>
      <c r="J20" s="27"/>
      <c r="K20" s="24"/>
      <c r="L20" s="44"/>
      <c r="M20" s="27"/>
      <c r="N20" s="45"/>
      <c r="O20" s="45"/>
      <c r="P20" s="27"/>
      <c r="Q20" s="45"/>
      <c r="R20" s="45"/>
      <c r="S20" s="27"/>
      <c r="T20" s="45"/>
      <c r="U20" s="45"/>
      <c r="V20" s="45"/>
      <c r="W20" s="45"/>
      <c r="X20" s="27"/>
      <c r="Y20" s="27"/>
      <c r="Z20" s="27"/>
    </row>
    <row r="21" s="1" customFormat="1" ht="14.4" customHeight="1" spans="1:26">
      <c r="A21" s="27"/>
      <c r="B21" s="27"/>
      <c r="C21" s="40"/>
      <c r="D21" s="29"/>
      <c r="E21" s="23" t="s">
        <v>115</v>
      </c>
      <c r="F21" s="24">
        <v>2</v>
      </c>
      <c r="G21" s="27"/>
      <c r="H21" s="31"/>
      <c r="I21" s="27"/>
      <c r="J21" s="27"/>
      <c r="K21" s="24"/>
      <c r="L21" s="44"/>
      <c r="M21" s="27"/>
      <c r="N21" s="45"/>
      <c r="O21" s="45"/>
      <c r="P21" s="27"/>
      <c r="Q21" s="45"/>
      <c r="R21" s="45"/>
      <c r="S21" s="27"/>
      <c r="T21" s="45"/>
      <c r="U21" s="45"/>
      <c r="V21" s="45"/>
      <c r="W21" s="45"/>
      <c r="X21" s="27"/>
      <c r="Y21" s="27"/>
      <c r="Z21" s="27"/>
    </row>
    <row r="22" s="1" customFormat="1" ht="14.4" customHeight="1" spans="1:26">
      <c r="A22" s="27"/>
      <c r="B22" s="27"/>
      <c r="C22" s="40"/>
      <c r="D22" s="29"/>
      <c r="E22" s="23" t="s">
        <v>116</v>
      </c>
      <c r="F22" s="24">
        <v>1</v>
      </c>
      <c r="G22" s="27"/>
      <c r="H22" s="31"/>
      <c r="I22" s="27"/>
      <c r="J22" s="27"/>
      <c r="K22" s="24"/>
      <c r="L22" s="44"/>
      <c r="M22" s="27"/>
      <c r="N22" s="45"/>
      <c r="O22" s="45"/>
      <c r="P22" s="27"/>
      <c r="Q22" s="45"/>
      <c r="R22" s="45"/>
      <c r="S22" s="27"/>
      <c r="T22" s="45"/>
      <c r="U22" s="45"/>
      <c r="V22" s="45"/>
      <c r="W22" s="45"/>
      <c r="X22" s="27"/>
      <c r="Y22" s="27"/>
      <c r="Z22" s="27"/>
    </row>
    <row r="23" s="1" customFormat="1" ht="14.4" customHeight="1" spans="1:26">
      <c r="A23" s="27"/>
      <c r="B23" s="27"/>
      <c r="C23" s="40"/>
      <c r="D23" s="29"/>
      <c r="E23" s="23" t="s">
        <v>117</v>
      </c>
      <c r="F23" s="24">
        <v>2</v>
      </c>
      <c r="G23" s="27"/>
      <c r="H23" s="31"/>
      <c r="I23" s="27"/>
      <c r="J23" s="27"/>
      <c r="K23" s="24"/>
      <c r="L23" s="44"/>
      <c r="M23" s="27"/>
      <c r="N23" s="45"/>
      <c r="O23" s="45"/>
      <c r="P23" s="27"/>
      <c r="Q23" s="45"/>
      <c r="R23" s="45"/>
      <c r="S23" s="27"/>
      <c r="T23" s="45"/>
      <c r="U23" s="45"/>
      <c r="V23" s="45"/>
      <c r="W23" s="45"/>
      <c r="X23" s="27"/>
      <c r="Y23" s="27"/>
      <c r="Z23" s="27"/>
    </row>
    <row r="24" s="1" customFormat="1" ht="14.4" customHeight="1" spans="1:26">
      <c r="A24" s="27"/>
      <c r="B24" s="27"/>
      <c r="C24" s="40"/>
      <c r="D24" s="29"/>
      <c r="E24" s="23" t="s">
        <v>122</v>
      </c>
      <c r="F24" s="24">
        <v>5</v>
      </c>
      <c r="G24" s="27"/>
      <c r="H24" s="31"/>
      <c r="I24" s="27"/>
      <c r="J24" s="27"/>
      <c r="K24" s="24"/>
      <c r="L24" s="44"/>
      <c r="M24" s="27"/>
      <c r="N24" s="45"/>
      <c r="O24" s="45"/>
      <c r="P24" s="27"/>
      <c r="Q24" s="45"/>
      <c r="R24" s="45"/>
      <c r="S24" s="27"/>
      <c r="T24" s="45"/>
      <c r="U24" s="45"/>
      <c r="V24" s="45"/>
      <c r="W24" s="45"/>
      <c r="X24" s="27"/>
      <c r="Y24" s="27"/>
      <c r="Z24" s="27"/>
    </row>
    <row r="25" s="1" customFormat="1" ht="14.4" customHeight="1" spans="1:26">
      <c r="A25" s="27"/>
      <c r="B25" s="27"/>
      <c r="C25" s="40"/>
      <c r="D25" s="29"/>
      <c r="E25" s="3"/>
      <c r="G25" s="27"/>
      <c r="H25" s="31"/>
      <c r="I25" s="27"/>
      <c r="J25" s="27"/>
      <c r="K25" s="24"/>
      <c r="L25" s="44"/>
      <c r="M25" s="27"/>
      <c r="N25" s="45"/>
      <c r="O25" s="45"/>
      <c r="P25" s="27"/>
      <c r="Q25" s="45"/>
      <c r="R25" s="45"/>
      <c r="S25" s="27"/>
      <c r="T25" s="45"/>
      <c r="U25" s="45"/>
      <c r="V25" s="45"/>
      <c r="W25" s="45"/>
      <c r="X25" s="27"/>
      <c r="Y25" s="27"/>
      <c r="Z25" s="27"/>
    </row>
    <row r="26" s="1" customFormat="1" ht="14.4" customHeight="1" spans="1:26">
      <c r="A26" s="27"/>
      <c r="B26" s="27"/>
      <c r="C26" s="40"/>
      <c r="D26" s="29"/>
      <c r="E26" s="23"/>
      <c r="F26" s="24"/>
      <c r="G26" s="27"/>
      <c r="H26" s="31"/>
      <c r="I26" s="27"/>
      <c r="J26" s="27"/>
      <c r="K26" s="24"/>
      <c r="L26" s="44"/>
      <c r="M26" s="27"/>
      <c r="N26" s="45"/>
      <c r="O26" s="45"/>
      <c r="P26" s="27"/>
      <c r="Q26" s="45"/>
      <c r="R26" s="45"/>
      <c r="S26" s="27"/>
      <c r="T26" s="45"/>
      <c r="U26" s="45"/>
      <c r="V26" s="45"/>
      <c r="W26" s="45"/>
      <c r="X26" s="27"/>
      <c r="Y26" s="27"/>
      <c r="Z26" s="27"/>
    </row>
    <row r="27" s="1" customFormat="1" ht="14.4" customHeight="1" spans="1:26">
      <c r="A27" s="27"/>
      <c r="B27" s="27"/>
      <c r="C27" s="40"/>
      <c r="D27" s="29"/>
      <c r="E27" s="23"/>
      <c r="F27" s="24"/>
      <c r="G27" s="27"/>
      <c r="H27" s="31"/>
      <c r="I27" s="27"/>
      <c r="J27" s="27"/>
      <c r="K27" s="24"/>
      <c r="L27" s="44"/>
      <c r="M27" s="27"/>
      <c r="N27" s="45"/>
      <c r="O27" s="45"/>
      <c r="P27" s="27"/>
      <c r="Q27" s="45"/>
      <c r="R27" s="45"/>
      <c r="S27" s="27"/>
      <c r="T27" s="45"/>
      <c r="U27" s="45"/>
      <c r="V27" s="45"/>
      <c r="W27" s="45"/>
      <c r="X27" s="27"/>
      <c r="Y27" s="27"/>
      <c r="Z27" s="27"/>
    </row>
    <row r="28" s="1" customFormat="1" ht="14.4" customHeight="1" spans="1:26">
      <c r="A28" s="27"/>
      <c r="B28" s="27"/>
      <c r="C28" s="40"/>
      <c r="D28" s="29"/>
      <c r="E28" s="23"/>
      <c r="F28" s="24"/>
      <c r="G28" s="27"/>
      <c r="H28" s="31"/>
      <c r="I28" s="27"/>
      <c r="J28" s="27"/>
      <c r="K28" s="24"/>
      <c r="L28" s="44"/>
      <c r="M28" s="27"/>
      <c r="N28" s="45"/>
      <c r="O28" s="45"/>
      <c r="P28" s="27"/>
      <c r="Q28" s="45"/>
      <c r="R28" s="45"/>
      <c r="S28" s="27"/>
      <c r="T28" s="45"/>
      <c r="U28" s="45"/>
      <c r="V28" s="45"/>
      <c r="W28" s="45"/>
      <c r="X28" s="27"/>
      <c r="Y28" s="27"/>
      <c r="Z28" s="27"/>
    </row>
    <row r="29" s="1" customFormat="1" ht="14.4" customHeight="1" spans="1:26">
      <c r="A29" s="27"/>
      <c r="B29" s="27"/>
      <c r="C29" s="40"/>
      <c r="D29" s="29"/>
      <c r="E29" s="23"/>
      <c r="F29" s="24"/>
      <c r="G29" s="27"/>
      <c r="H29" s="31"/>
      <c r="I29" s="27"/>
      <c r="J29" s="27"/>
      <c r="K29" s="24"/>
      <c r="L29" s="44"/>
      <c r="M29" s="27"/>
      <c r="N29" s="45"/>
      <c r="O29" s="45"/>
      <c r="P29" s="27"/>
      <c r="Q29" s="45"/>
      <c r="R29" s="45"/>
      <c r="S29" s="27"/>
      <c r="T29" s="45"/>
      <c r="U29" s="45"/>
      <c r="V29" s="45"/>
      <c r="W29" s="45"/>
      <c r="X29" s="27"/>
      <c r="Y29" s="27"/>
      <c r="Z29" s="27"/>
    </row>
    <row r="30" s="1" customFormat="1" ht="14.4" customHeight="1" spans="1:26">
      <c r="A30" s="27"/>
      <c r="B30" s="27"/>
      <c r="C30" s="40"/>
      <c r="D30" s="29"/>
      <c r="E30" s="23"/>
      <c r="F30" s="24"/>
      <c r="G30" s="27"/>
      <c r="H30" s="31"/>
      <c r="I30" s="27"/>
      <c r="J30" s="27"/>
      <c r="K30" s="24"/>
      <c r="L30" s="44"/>
      <c r="M30" s="27"/>
      <c r="N30" s="45"/>
      <c r="O30" s="45"/>
      <c r="P30" s="27"/>
      <c r="Q30" s="45"/>
      <c r="R30" s="45"/>
      <c r="S30" s="27"/>
      <c r="T30" s="45"/>
      <c r="U30" s="45"/>
      <c r="V30" s="45"/>
      <c r="W30" s="45"/>
      <c r="X30" s="27"/>
      <c r="Y30" s="27"/>
      <c r="Z30" s="27"/>
    </row>
    <row r="31" s="1" customFormat="1" ht="14.4" customHeight="1" spans="1:26">
      <c r="A31" s="27"/>
      <c r="B31" s="27"/>
      <c r="C31" s="40"/>
      <c r="D31" s="29"/>
      <c r="E31" s="23"/>
      <c r="F31" s="24"/>
      <c r="G31" s="27"/>
      <c r="H31" s="31"/>
      <c r="I31" s="27"/>
      <c r="J31" s="27"/>
      <c r="K31" s="24"/>
      <c r="L31" s="44"/>
      <c r="M31" s="27"/>
      <c r="N31" s="45"/>
      <c r="O31" s="45"/>
      <c r="P31" s="27"/>
      <c r="Q31" s="45"/>
      <c r="R31" s="45"/>
      <c r="S31" s="27"/>
      <c r="T31" s="45"/>
      <c r="U31" s="45"/>
      <c r="V31" s="45"/>
      <c r="W31" s="45"/>
      <c r="X31" s="27"/>
      <c r="Y31" s="27"/>
      <c r="Z31" s="27"/>
    </row>
    <row r="32" s="1" customFormat="1" ht="14.4" customHeight="1" spans="1:26">
      <c r="A32" s="27"/>
      <c r="B32" s="27"/>
      <c r="C32" s="40"/>
      <c r="D32" s="29"/>
      <c r="E32" s="23"/>
      <c r="F32" s="24"/>
      <c r="G32" s="27"/>
      <c r="H32" s="31"/>
      <c r="I32" s="27"/>
      <c r="J32" s="27"/>
      <c r="K32" s="24"/>
      <c r="L32" s="44"/>
      <c r="M32" s="27"/>
      <c r="N32" s="45"/>
      <c r="O32" s="45"/>
      <c r="P32" s="27"/>
      <c r="Q32" s="45"/>
      <c r="R32" s="45"/>
      <c r="S32" s="27"/>
      <c r="T32" s="45"/>
      <c r="U32" s="45"/>
      <c r="V32" s="45"/>
      <c r="W32" s="45"/>
      <c r="X32" s="27"/>
      <c r="Y32" s="27"/>
      <c r="Z32" s="27"/>
    </row>
    <row r="33" s="1" customFormat="1" ht="14.4" customHeight="1" spans="1:26">
      <c r="A33" s="35"/>
      <c r="B33" s="35"/>
      <c r="C33" s="41"/>
      <c r="D33" s="37"/>
      <c r="E33" s="23"/>
      <c r="F33" s="24"/>
      <c r="G33" s="35"/>
      <c r="H33" s="38"/>
      <c r="I33" s="35"/>
      <c r="J33" s="35"/>
      <c r="K33" s="24"/>
      <c r="L33" s="44"/>
      <c r="M33" s="35"/>
      <c r="N33" s="45"/>
      <c r="O33" s="45"/>
      <c r="P33" s="35"/>
      <c r="Q33" s="45"/>
      <c r="R33" s="45"/>
      <c r="S33" s="35"/>
      <c r="T33" s="45"/>
      <c r="U33" s="45"/>
      <c r="V33" s="45"/>
      <c r="W33" s="45"/>
      <c r="X33" s="35"/>
      <c r="Y33" s="35"/>
      <c r="Z33" s="35"/>
    </row>
    <row r="34" s="1" customFormat="1" ht="13.5" spans="1:26">
      <c r="A34" s="20">
        <v>3</v>
      </c>
      <c r="B34" s="20" t="s">
        <v>123</v>
      </c>
      <c r="C34" s="21" t="s">
        <v>68</v>
      </c>
      <c r="D34" s="22">
        <v>49</v>
      </c>
      <c r="E34" s="23" t="s">
        <v>113</v>
      </c>
      <c r="F34" s="24">
        <v>1</v>
      </c>
      <c r="G34" s="20">
        <f>SUM(F34:F48)</f>
        <v>13</v>
      </c>
      <c r="H34" s="26">
        <v>1</v>
      </c>
      <c r="I34" s="20">
        <v>6</v>
      </c>
      <c r="J34" s="20">
        <v>8</v>
      </c>
      <c r="K34" s="24" t="s">
        <v>120</v>
      </c>
      <c r="L34" s="44">
        <v>0.5</v>
      </c>
      <c r="M34" s="20">
        <f>SUM(L34:L48)</f>
        <v>0.5</v>
      </c>
      <c r="N34" s="45"/>
      <c r="O34" s="45"/>
      <c r="P34" s="20">
        <f>SUM(O34:O48)</f>
        <v>0</v>
      </c>
      <c r="Q34" s="45"/>
      <c r="R34" s="45"/>
      <c r="S34" s="20"/>
      <c r="T34" s="45" t="s">
        <v>121</v>
      </c>
      <c r="U34" s="1">
        <v>2</v>
      </c>
      <c r="V34" s="45"/>
      <c r="W34" s="45"/>
      <c r="X34" s="20">
        <f>SUM(U34:U48)</f>
        <v>2</v>
      </c>
      <c r="Y34" s="20"/>
      <c r="Z34" s="20">
        <f>D34+G34+J34+M34+P34+X34</f>
        <v>72.5</v>
      </c>
    </row>
    <row r="35" s="1" customFormat="1" ht="13.5" spans="1:26">
      <c r="A35" s="27"/>
      <c r="B35" s="27"/>
      <c r="C35" s="28"/>
      <c r="D35" s="29"/>
      <c r="E35" s="23" t="s">
        <v>114</v>
      </c>
      <c r="F35" s="24">
        <v>2</v>
      </c>
      <c r="G35" s="27"/>
      <c r="H35" s="31"/>
      <c r="I35" s="27"/>
      <c r="J35" s="27"/>
      <c r="K35" s="24"/>
      <c r="L35" s="44"/>
      <c r="M35" s="27"/>
      <c r="N35" s="45"/>
      <c r="O35" s="45"/>
      <c r="P35" s="27"/>
      <c r="Q35" s="45"/>
      <c r="R35" s="45"/>
      <c r="S35" s="27"/>
      <c r="T35" s="45"/>
      <c r="U35" s="45"/>
      <c r="V35" s="45"/>
      <c r="W35" s="45"/>
      <c r="X35" s="27"/>
      <c r="Y35" s="27"/>
      <c r="Z35" s="27"/>
    </row>
    <row r="36" s="1" customFormat="1" ht="13.5" spans="1:26">
      <c r="A36" s="27"/>
      <c r="B36" s="27"/>
      <c r="C36" s="28"/>
      <c r="D36" s="29"/>
      <c r="E36" s="23" t="s">
        <v>115</v>
      </c>
      <c r="F36" s="24">
        <v>2</v>
      </c>
      <c r="G36" s="27"/>
      <c r="H36" s="31"/>
      <c r="I36" s="27"/>
      <c r="J36" s="27"/>
      <c r="K36" s="24"/>
      <c r="L36" s="44"/>
      <c r="M36" s="27"/>
      <c r="N36" s="45"/>
      <c r="O36" s="45"/>
      <c r="P36" s="27"/>
      <c r="Q36" s="45"/>
      <c r="R36" s="45"/>
      <c r="S36" s="27"/>
      <c r="T36" s="45"/>
      <c r="U36" s="45"/>
      <c r="V36" s="45"/>
      <c r="W36" s="45"/>
      <c r="X36" s="27"/>
      <c r="Y36" s="27"/>
      <c r="Z36" s="27"/>
    </row>
    <row r="37" s="1" customFormat="1" ht="13.5" spans="1:26">
      <c r="A37" s="27"/>
      <c r="B37" s="27"/>
      <c r="C37" s="28"/>
      <c r="D37" s="29"/>
      <c r="E37" s="23" t="s">
        <v>116</v>
      </c>
      <c r="F37" s="24">
        <v>1</v>
      </c>
      <c r="G37" s="27"/>
      <c r="H37" s="31"/>
      <c r="I37" s="27"/>
      <c r="J37" s="27"/>
      <c r="K37" s="24"/>
      <c r="L37" s="44"/>
      <c r="M37" s="27"/>
      <c r="N37" s="45"/>
      <c r="O37" s="45"/>
      <c r="P37" s="27"/>
      <c r="Q37" s="45"/>
      <c r="R37" s="45"/>
      <c r="S37" s="27"/>
      <c r="T37" s="45"/>
      <c r="U37" s="45"/>
      <c r="V37" s="45"/>
      <c r="W37" s="45"/>
      <c r="X37" s="27"/>
      <c r="Y37" s="27"/>
      <c r="Z37" s="27"/>
    </row>
    <row r="38" s="1" customFormat="1" ht="13.5" spans="1:26">
      <c r="A38" s="27"/>
      <c r="B38" s="27"/>
      <c r="C38" s="28"/>
      <c r="D38" s="29"/>
      <c r="E38" s="23" t="s">
        <v>117</v>
      </c>
      <c r="F38" s="24">
        <v>2</v>
      </c>
      <c r="G38" s="27"/>
      <c r="H38" s="31"/>
      <c r="I38" s="27"/>
      <c r="J38" s="27"/>
      <c r="K38" s="24"/>
      <c r="L38" s="44"/>
      <c r="M38" s="27"/>
      <c r="N38" s="45"/>
      <c r="O38" s="45"/>
      <c r="P38" s="27"/>
      <c r="Q38" s="45"/>
      <c r="R38" s="45"/>
      <c r="S38" s="27"/>
      <c r="T38" s="45"/>
      <c r="U38" s="45"/>
      <c r="V38" s="45"/>
      <c r="W38" s="45"/>
      <c r="X38" s="27"/>
      <c r="Y38" s="27"/>
      <c r="Z38" s="27"/>
    </row>
    <row r="39" s="1" customFormat="1" ht="13.5" spans="1:26">
      <c r="A39" s="27"/>
      <c r="B39" s="27"/>
      <c r="C39" s="28"/>
      <c r="D39" s="29"/>
      <c r="E39" s="23" t="s">
        <v>122</v>
      </c>
      <c r="F39" s="24">
        <v>5</v>
      </c>
      <c r="G39" s="27"/>
      <c r="H39" s="31"/>
      <c r="I39" s="27"/>
      <c r="J39" s="27"/>
      <c r="K39" s="24"/>
      <c r="L39" s="44"/>
      <c r="M39" s="27"/>
      <c r="N39" s="45"/>
      <c r="O39" s="45"/>
      <c r="P39" s="27"/>
      <c r="Q39" s="45"/>
      <c r="R39" s="45"/>
      <c r="S39" s="27"/>
      <c r="T39" s="45"/>
      <c r="U39" s="45"/>
      <c r="V39" s="45"/>
      <c r="W39" s="45"/>
      <c r="X39" s="27"/>
      <c r="Y39" s="27"/>
      <c r="Z39" s="27"/>
    </row>
    <row r="40" s="1" customFormat="1" ht="13.5" spans="1:26">
      <c r="A40" s="27"/>
      <c r="B40" s="27"/>
      <c r="C40" s="28"/>
      <c r="D40" s="29"/>
      <c r="G40" s="27"/>
      <c r="H40" s="31"/>
      <c r="I40" s="27"/>
      <c r="J40" s="27"/>
      <c r="K40" s="24"/>
      <c r="L40" s="44"/>
      <c r="M40" s="27"/>
      <c r="N40" s="45"/>
      <c r="O40" s="45"/>
      <c r="P40" s="27"/>
      <c r="Q40" s="45"/>
      <c r="R40" s="45"/>
      <c r="S40" s="27"/>
      <c r="T40" s="45"/>
      <c r="U40" s="45"/>
      <c r="V40" s="45"/>
      <c r="W40" s="45"/>
      <c r="X40" s="27"/>
      <c r="Y40" s="27"/>
      <c r="Z40" s="27"/>
    </row>
    <row r="41" s="1" customFormat="1" ht="13.5" spans="1:26">
      <c r="A41" s="27"/>
      <c r="B41" s="27"/>
      <c r="C41" s="28"/>
      <c r="D41" s="29"/>
      <c r="E41" s="23"/>
      <c r="F41" s="24"/>
      <c r="G41" s="27"/>
      <c r="H41" s="31"/>
      <c r="I41" s="27"/>
      <c r="J41" s="27"/>
      <c r="K41" s="24"/>
      <c r="L41" s="44"/>
      <c r="M41" s="27"/>
      <c r="N41" s="45"/>
      <c r="O41" s="45"/>
      <c r="P41" s="27"/>
      <c r="Q41" s="45"/>
      <c r="R41" s="45"/>
      <c r="S41" s="27"/>
      <c r="T41" s="45"/>
      <c r="U41" s="45"/>
      <c r="V41" s="45"/>
      <c r="W41" s="45"/>
      <c r="X41" s="27"/>
      <c r="Y41" s="27"/>
      <c r="Z41" s="27"/>
    </row>
    <row r="42" s="1" customFormat="1" ht="13.5" spans="1:26">
      <c r="A42" s="27"/>
      <c r="B42" s="27"/>
      <c r="C42" s="28"/>
      <c r="D42" s="29"/>
      <c r="E42" s="23"/>
      <c r="F42" s="24"/>
      <c r="G42" s="27"/>
      <c r="H42" s="31"/>
      <c r="I42" s="27"/>
      <c r="J42" s="27"/>
      <c r="K42" s="24"/>
      <c r="L42" s="44"/>
      <c r="M42" s="27"/>
      <c r="N42" s="45"/>
      <c r="O42" s="45"/>
      <c r="P42" s="27"/>
      <c r="Q42" s="45"/>
      <c r="R42" s="45"/>
      <c r="S42" s="27"/>
      <c r="T42" s="45"/>
      <c r="U42" s="45"/>
      <c r="V42" s="45"/>
      <c r="W42" s="45"/>
      <c r="X42" s="27"/>
      <c r="Y42" s="27"/>
      <c r="Z42" s="27"/>
    </row>
    <row r="43" s="1" customFormat="1" ht="13.5" spans="1:26">
      <c r="A43" s="27"/>
      <c r="B43" s="27"/>
      <c r="C43" s="28"/>
      <c r="D43" s="29"/>
      <c r="E43" s="23"/>
      <c r="F43" s="24"/>
      <c r="G43" s="27"/>
      <c r="H43" s="31"/>
      <c r="I43" s="27"/>
      <c r="J43" s="27"/>
      <c r="K43" s="24"/>
      <c r="L43" s="44"/>
      <c r="M43" s="27"/>
      <c r="N43" s="45"/>
      <c r="O43" s="45"/>
      <c r="P43" s="27"/>
      <c r="Q43" s="45"/>
      <c r="R43" s="45"/>
      <c r="S43" s="27"/>
      <c r="T43" s="45"/>
      <c r="U43" s="45"/>
      <c r="V43" s="45"/>
      <c r="W43" s="45"/>
      <c r="X43" s="27"/>
      <c r="Y43" s="27"/>
      <c r="Z43" s="27"/>
    </row>
    <row r="44" s="1" customFormat="1" ht="13.5" spans="1:26">
      <c r="A44" s="27"/>
      <c r="B44" s="27"/>
      <c r="C44" s="28"/>
      <c r="D44" s="29"/>
      <c r="E44" s="23"/>
      <c r="F44" s="24"/>
      <c r="G44" s="27"/>
      <c r="H44" s="31"/>
      <c r="I44" s="27"/>
      <c r="J44" s="27"/>
      <c r="K44" s="24"/>
      <c r="L44" s="44"/>
      <c r="M44" s="27"/>
      <c r="N44" s="45"/>
      <c r="O44" s="45"/>
      <c r="P44" s="27"/>
      <c r="Q44" s="45"/>
      <c r="R44" s="45"/>
      <c r="S44" s="27"/>
      <c r="T44" s="45"/>
      <c r="U44" s="45"/>
      <c r="V44" s="45"/>
      <c r="W44" s="45"/>
      <c r="X44" s="27"/>
      <c r="Y44" s="27"/>
      <c r="Z44" s="27"/>
    </row>
    <row r="45" s="1" customFormat="1" ht="13.5" spans="1:26">
      <c r="A45" s="27"/>
      <c r="B45" s="27"/>
      <c r="C45" s="28"/>
      <c r="D45" s="29"/>
      <c r="E45" s="23"/>
      <c r="F45" s="24"/>
      <c r="G45" s="27"/>
      <c r="H45" s="31"/>
      <c r="I45" s="27"/>
      <c r="J45" s="27"/>
      <c r="K45" s="24"/>
      <c r="L45" s="44"/>
      <c r="M45" s="27"/>
      <c r="N45" s="45"/>
      <c r="O45" s="45"/>
      <c r="P45" s="27"/>
      <c r="Q45" s="45"/>
      <c r="R45" s="45"/>
      <c r="S45" s="27"/>
      <c r="T45" s="45"/>
      <c r="U45" s="45"/>
      <c r="V45" s="45"/>
      <c r="W45" s="45"/>
      <c r="X45" s="27"/>
      <c r="Y45" s="27"/>
      <c r="Z45" s="27"/>
    </row>
    <row r="46" s="1" customFormat="1" ht="13.5" spans="1:26">
      <c r="A46" s="27"/>
      <c r="B46" s="27"/>
      <c r="C46" s="28"/>
      <c r="D46" s="29"/>
      <c r="E46" s="23"/>
      <c r="F46" s="24"/>
      <c r="G46" s="27"/>
      <c r="H46" s="31"/>
      <c r="I46" s="27"/>
      <c r="J46" s="27"/>
      <c r="K46" s="24"/>
      <c r="L46" s="44"/>
      <c r="M46" s="27"/>
      <c r="N46" s="45"/>
      <c r="O46" s="45"/>
      <c r="P46" s="27"/>
      <c r="Q46" s="45"/>
      <c r="R46" s="45"/>
      <c r="S46" s="27"/>
      <c r="T46" s="45"/>
      <c r="U46" s="45"/>
      <c r="V46" s="45"/>
      <c r="W46" s="45"/>
      <c r="X46" s="27"/>
      <c r="Y46" s="27"/>
      <c r="Z46" s="27"/>
    </row>
    <row r="47" s="1" customFormat="1" ht="13.5" spans="1:26">
      <c r="A47" s="27"/>
      <c r="B47" s="27"/>
      <c r="C47" s="28"/>
      <c r="D47" s="29"/>
      <c r="E47" s="23"/>
      <c r="F47" s="24"/>
      <c r="G47" s="27"/>
      <c r="H47" s="31"/>
      <c r="I47" s="27"/>
      <c r="J47" s="27"/>
      <c r="K47" s="24"/>
      <c r="L47" s="44"/>
      <c r="M47" s="27"/>
      <c r="N47" s="45"/>
      <c r="O47" s="45"/>
      <c r="P47" s="27"/>
      <c r="Q47" s="45"/>
      <c r="R47" s="45"/>
      <c r="S47" s="27"/>
      <c r="T47" s="45"/>
      <c r="U47" s="45"/>
      <c r="V47" s="45"/>
      <c r="W47" s="45"/>
      <c r="X47" s="27"/>
      <c r="Y47" s="27"/>
      <c r="Z47" s="27"/>
    </row>
    <row r="48" s="1" customFormat="1" ht="13.5" spans="1:26">
      <c r="A48" s="35"/>
      <c r="B48" s="35"/>
      <c r="C48" s="36"/>
      <c r="D48" s="37"/>
      <c r="E48" s="23"/>
      <c r="F48" s="24"/>
      <c r="G48" s="35"/>
      <c r="H48" s="38"/>
      <c r="I48" s="35"/>
      <c r="J48" s="35"/>
      <c r="K48" s="24"/>
      <c r="L48" s="44"/>
      <c r="M48" s="35"/>
      <c r="N48" s="45"/>
      <c r="O48" s="45"/>
      <c r="P48" s="35"/>
      <c r="Q48" s="45"/>
      <c r="R48" s="45"/>
      <c r="S48" s="35"/>
      <c r="T48" s="45"/>
      <c r="U48" s="45"/>
      <c r="V48" s="45"/>
      <c r="W48" s="45"/>
      <c r="X48" s="35"/>
      <c r="Y48" s="35"/>
      <c r="Z48" s="35"/>
    </row>
    <row r="49" s="1" customFormat="1" ht="13.5" spans="1:26">
      <c r="A49" s="20">
        <v>4</v>
      </c>
      <c r="B49" s="20" t="s">
        <v>124</v>
      </c>
      <c r="C49" s="21" t="s">
        <v>48</v>
      </c>
      <c r="D49" s="22">
        <v>48</v>
      </c>
      <c r="E49" s="23" t="s">
        <v>113</v>
      </c>
      <c r="F49" s="24">
        <v>1</v>
      </c>
      <c r="G49" s="20">
        <f>SUM(F49:F63)</f>
        <v>32.5</v>
      </c>
      <c r="H49" s="26">
        <v>1</v>
      </c>
      <c r="I49" s="20">
        <v>6</v>
      </c>
      <c r="J49" s="20">
        <v>8</v>
      </c>
      <c r="K49" s="24" t="s">
        <v>120</v>
      </c>
      <c r="L49" s="1">
        <v>0.5</v>
      </c>
      <c r="M49" s="20">
        <f>SUM(L49:L63)</f>
        <v>0.5</v>
      </c>
      <c r="N49" s="45"/>
      <c r="O49" s="45"/>
      <c r="P49" s="20">
        <f>SUM(O49:O63)</f>
        <v>0</v>
      </c>
      <c r="Q49" s="45"/>
      <c r="R49" s="45"/>
      <c r="S49" s="20"/>
      <c r="T49" s="45" t="s">
        <v>121</v>
      </c>
      <c r="U49" s="1">
        <v>2</v>
      </c>
      <c r="V49" s="45"/>
      <c r="W49" s="45"/>
      <c r="X49" s="20">
        <f>SUM(U49:U63)</f>
        <v>2</v>
      </c>
      <c r="Y49" s="20"/>
      <c r="Z49" s="20">
        <f>D49+G49+J49+M49+P49+X49</f>
        <v>91</v>
      </c>
    </row>
    <row r="50" s="1" customFormat="1" ht="13.5" spans="1:26">
      <c r="A50" s="27"/>
      <c r="B50" s="27"/>
      <c r="C50" s="28"/>
      <c r="D50" s="29"/>
      <c r="E50" s="23" t="s">
        <v>114</v>
      </c>
      <c r="F50" s="24">
        <v>2</v>
      </c>
      <c r="G50" s="27"/>
      <c r="H50" s="31"/>
      <c r="I50" s="27"/>
      <c r="J50" s="27"/>
      <c r="K50" s="24"/>
      <c r="L50" s="44"/>
      <c r="M50" s="27"/>
      <c r="N50" s="45"/>
      <c r="O50" s="45"/>
      <c r="P50" s="27"/>
      <c r="Q50" s="45"/>
      <c r="R50" s="45"/>
      <c r="S50" s="27"/>
      <c r="T50" s="45"/>
      <c r="U50" s="45"/>
      <c r="V50" s="45"/>
      <c r="W50" s="45"/>
      <c r="X50" s="27"/>
      <c r="Y50" s="27"/>
      <c r="Z50" s="27"/>
    </row>
    <row r="51" s="1" customFormat="1" ht="13.5" spans="1:26">
      <c r="A51" s="27"/>
      <c r="B51" s="27"/>
      <c r="C51" s="28"/>
      <c r="D51" s="29"/>
      <c r="E51" s="23" t="s">
        <v>115</v>
      </c>
      <c r="F51" s="24">
        <v>2</v>
      </c>
      <c r="G51" s="27"/>
      <c r="H51" s="31"/>
      <c r="I51" s="27"/>
      <c r="J51" s="27"/>
      <c r="K51" s="24"/>
      <c r="L51" s="44"/>
      <c r="M51" s="27"/>
      <c r="N51" s="45"/>
      <c r="O51" s="45"/>
      <c r="P51" s="27"/>
      <c r="Q51" s="45"/>
      <c r="R51" s="45"/>
      <c r="S51" s="27"/>
      <c r="T51" s="45"/>
      <c r="U51" s="45"/>
      <c r="V51" s="45"/>
      <c r="W51" s="45"/>
      <c r="X51" s="27"/>
      <c r="Y51" s="27"/>
      <c r="Z51" s="27"/>
    </row>
    <row r="52" s="1" customFormat="1" ht="13.5" spans="1:26">
      <c r="A52" s="27"/>
      <c r="B52" s="27"/>
      <c r="C52" s="28"/>
      <c r="D52" s="29"/>
      <c r="E52" s="23" t="s">
        <v>116</v>
      </c>
      <c r="F52" s="24">
        <v>1</v>
      </c>
      <c r="G52" s="27"/>
      <c r="H52" s="31"/>
      <c r="I52" s="27"/>
      <c r="J52" s="27"/>
      <c r="K52" s="24"/>
      <c r="L52" s="44"/>
      <c r="M52" s="27"/>
      <c r="N52" s="45"/>
      <c r="O52" s="45"/>
      <c r="P52" s="27"/>
      <c r="Q52" s="45"/>
      <c r="R52" s="45"/>
      <c r="S52" s="27"/>
      <c r="T52" s="45"/>
      <c r="U52" s="45"/>
      <c r="V52" s="45"/>
      <c r="W52" s="45"/>
      <c r="X52" s="27"/>
      <c r="Y52" s="27"/>
      <c r="Z52" s="27"/>
    </row>
    <row r="53" s="1" customFormat="1" ht="13.5" spans="1:26">
      <c r="A53" s="27"/>
      <c r="B53" s="27"/>
      <c r="C53" s="28"/>
      <c r="D53" s="29"/>
      <c r="E53" s="23" t="s">
        <v>117</v>
      </c>
      <c r="F53" s="24">
        <v>2</v>
      </c>
      <c r="G53" s="27"/>
      <c r="H53" s="31"/>
      <c r="I53" s="27"/>
      <c r="J53" s="27"/>
      <c r="K53" s="24"/>
      <c r="L53" s="44"/>
      <c r="M53" s="27"/>
      <c r="N53" s="45"/>
      <c r="O53" s="45"/>
      <c r="P53" s="27"/>
      <c r="Q53" s="45"/>
      <c r="R53" s="45"/>
      <c r="S53" s="27"/>
      <c r="T53" s="45"/>
      <c r="U53" s="45"/>
      <c r="V53" s="45"/>
      <c r="W53" s="45"/>
      <c r="X53" s="27"/>
      <c r="Y53" s="27"/>
      <c r="Z53" s="27"/>
    </row>
    <row r="54" s="1" customFormat="1" ht="13.5" spans="1:26">
      <c r="A54" s="27"/>
      <c r="B54" s="27"/>
      <c r="C54" s="28"/>
      <c r="D54" s="29"/>
      <c r="E54" s="23" t="s">
        <v>125</v>
      </c>
      <c r="F54" s="24">
        <v>3</v>
      </c>
      <c r="G54" s="27"/>
      <c r="H54" s="31"/>
      <c r="I54" s="27"/>
      <c r="J54" s="27"/>
      <c r="K54" s="24"/>
      <c r="L54" s="44"/>
      <c r="M54" s="27"/>
      <c r="N54" s="45"/>
      <c r="O54" s="45"/>
      <c r="P54" s="27"/>
      <c r="Q54" s="45"/>
      <c r="R54" s="45"/>
      <c r="S54" s="27"/>
      <c r="T54" s="45"/>
      <c r="U54" s="45"/>
      <c r="V54" s="45"/>
      <c r="W54" s="45"/>
      <c r="X54" s="27"/>
      <c r="Y54" s="27"/>
      <c r="Z54" s="27"/>
    </row>
    <row r="55" s="1" customFormat="1" ht="13.5" spans="1:26">
      <c r="A55" s="27"/>
      <c r="B55" s="27"/>
      <c r="C55" s="28"/>
      <c r="D55" s="29"/>
      <c r="E55" s="23" t="s">
        <v>126</v>
      </c>
      <c r="F55" s="24">
        <v>3</v>
      </c>
      <c r="G55" s="27"/>
      <c r="H55" s="31"/>
      <c r="I55" s="27"/>
      <c r="J55" s="27"/>
      <c r="K55" s="24"/>
      <c r="L55" s="44"/>
      <c r="M55" s="27"/>
      <c r="N55" s="45"/>
      <c r="O55" s="45"/>
      <c r="P55" s="27"/>
      <c r="Q55" s="45"/>
      <c r="R55" s="45"/>
      <c r="S55" s="27"/>
      <c r="T55" s="45"/>
      <c r="U55" s="45"/>
      <c r="V55" s="45"/>
      <c r="W55" s="45"/>
      <c r="X55" s="27"/>
      <c r="Y55" s="27"/>
      <c r="Z55" s="27"/>
    </row>
    <row r="56" s="1" customFormat="1" ht="13.5" spans="1:26">
      <c r="A56" s="27"/>
      <c r="B56" s="27"/>
      <c r="C56" s="28"/>
      <c r="D56" s="29"/>
      <c r="E56" s="42" t="s">
        <v>127</v>
      </c>
      <c r="F56" s="24">
        <v>3</v>
      </c>
      <c r="G56" s="27"/>
      <c r="H56" s="31"/>
      <c r="I56" s="27"/>
      <c r="J56" s="27"/>
      <c r="K56" s="24"/>
      <c r="L56" s="44"/>
      <c r="M56" s="27"/>
      <c r="N56" s="45"/>
      <c r="O56" s="45"/>
      <c r="P56" s="27"/>
      <c r="Q56" s="45"/>
      <c r="R56" s="45"/>
      <c r="S56" s="27"/>
      <c r="T56" s="45"/>
      <c r="U56" s="45"/>
      <c r="V56" s="45"/>
      <c r="W56" s="45"/>
      <c r="X56" s="27"/>
      <c r="Y56" s="27"/>
      <c r="Z56" s="27"/>
    </row>
    <row r="57" s="1" customFormat="1" ht="13.5" spans="1:26">
      <c r="A57" s="27"/>
      <c r="B57" s="27"/>
      <c r="C57" s="28"/>
      <c r="D57" s="29"/>
      <c r="E57" s="23" t="s">
        <v>128</v>
      </c>
      <c r="F57" s="24">
        <v>8.5</v>
      </c>
      <c r="G57" s="27"/>
      <c r="H57" s="31"/>
      <c r="I57" s="27"/>
      <c r="J57" s="27"/>
      <c r="K57" s="24"/>
      <c r="L57" s="44"/>
      <c r="M57" s="27"/>
      <c r="N57" s="45"/>
      <c r="O57" s="45"/>
      <c r="P57" s="27"/>
      <c r="Q57" s="45"/>
      <c r="R57" s="45"/>
      <c r="S57" s="27"/>
      <c r="T57" s="45"/>
      <c r="U57" s="45"/>
      <c r="V57" s="45"/>
      <c r="W57" s="45"/>
      <c r="X57" s="27"/>
      <c r="Y57" s="27"/>
      <c r="Z57" s="27"/>
    </row>
    <row r="58" s="1" customFormat="1" ht="13.5" spans="1:26">
      <c r="A58" s="27"/>
      <c r="B58" s="27"/>
      <c r="C58" s="28"/>
      <c r="D58" s="29"/>
      <c r="E58" s="23" t="s">
        <v>129</v>
      </c>
      <c r="F58" s="24">
        <v>7</v>
      </c>
      <c r="G58" s="27"/>
      <c r="H58" s="31"/>
      <c r="I58" s="27"/>
      <c r="J58" s="27"/>
      <c r="K58" s="24"/>
      <c r="L58" s="44"/>
      <c r="M58" s="27"/>
      <c r="N58" s="45"/>
      <c r="O58" s="45"/>
      <c r="P58" s="27"/>
      <c r="Q58" s="45"/>
      <c r="R58" s="45"/>
      <c r="S58" s="27"/>
      <c r="T58" s="45"/>
      <c r="U58" s="45"/>
      <c r="V58" s="45"/>
      <c r="W58" s="45"/>
      <c r="X58" s="27"/>
      <c r="Y58" s="27"/>
      <c r="Z58" s="27"/>
    </row>
    <row r="59" s="1" customFormat="1" ht="13.5" spans="1:26">
      <c r="A59" s="27"/>
      <c r="B59" s="27"/>
      <c r="C59" s="28"/>
      <c r="D59" s="29"/>
      <c r="G59" s="27"/>
      <c r="H59" s="31"/>
      <c r="I59" s="27"/>
      <c r="J59" s="27"/>
      <c r="K59" s="24"/>
      <c r="L59" s="44"/>
      <c r="M59" s="27"/>
      <c r="N59" s="45"/>
      <c r="O59" s="45"/>
      <c r="P59" s="27"/>
      <c r="Q59" s="45"/>
      <c r="R59" s="45"/>
      <c r="S59" s="27"/>
      <c r="T59" s="45"/>
      <c r="U59" s="45"/>
      <c r="V59" s="45"/>
      <c r="W59" s="45"/>
      <c r="X59" s="27"/>
      <c r="Y59" s="27"/>
      <c r="Z59" s="27"/>
    </row>
    <row r="60" s="1" customFormat="1" ht="13.5" spans="1:26">
      <c r="A60" s="27"/>
      <c r="B60" s="27"/>
      <c r="C60" s="28"/>
      <c r="D60" s="29"/>
      <c r="E60" s="23"/>
      <c r="F60" s="24"/>
      <c r="G60" s="27"/>
      <c r="H60" s="31"/>
      <c r="I60" s="27"/>
      <c r="J60" s="27"/>
      <c r="K60" s="24"/>
      <c r="L60" s="44"/>
      <c r="M60" s="27"/>
      <c r="N60" s="45"/>
      <c r="O60" s="45"/>
      <c r="P60" s="27"/>
      <c r="Q60" s="45"/>
      <c r="R60" s="45"/>
      <c r="S60" s="27"/>
      <c r="T60" s="45"/>
      <c r="U60" s="45"/>
      <c r="V60" s="45"/>
      <c r="W60" s="45"/>
      <c r="X60" s="27"/>
      <c r="Y60" s="27"/>
      <c r="Z60" s="27"/>
    </row>
    <row r="61" s="1" customFormat="1" ht="13.5" spans="1:26">
      <c r="A61" s="27"/>
      <c r="B61" s="27"/>
      <c r="C61" s="28"/>
      <c r="D61" s="29"/>
      <c r="E61" s="23"/>
      <c r="F61" s="24"/>
      <c r="G61" s="27"/>
      <c r="H61" s="31"/>
      <c r="I61" s="27"/>
      <c r="J61" s="27"/>
      <c r="K61" s="24"/>
      <c r="L61" s="44"/>
      <c r="M61" s="27"/>
      <c r="N61" s="45"/>
      <c r="O61" s="45"/>
      <c r="P61" s="27"/>
      <c r="Q61" s="45"/>
      <c r="R61" s="45"/>
      <c r="S61" s="27"/>
      <c r="T61" s="45"/>
      <c r="U61" s="45"/>
      <c r="V61" s="45"/>
      <c r="W61" s="45"/>
      <c r="X61" s="27"/>
      <c r="Y61" s="27"/>
      <c r="Z61" s="27"/>
    </row>
    <row r="62" s="1" customFormat="1" ht="13.5" spans="1:26">
      <c r="A62" s="27"/>
      <c r="B62" s="27"/>
      <c r="C62" s="28"/>
      <c r="D62" s="29"/>
      <c r="E62" s="23"/>
      <c r="F62" s="24"/>
      <c r="G62" s="27"/>
      <c r="H62" s="31"/>
      <c r="I62" s="27"/>
      <c r="J62" s="27"/>
      <c r="K62" s="24"/>
      <c r="L62" s="44"/>
      <c r="M62" s="27"/>
      <c r="N62" s="45"/>
      <c r="O62" s="45"/>
      <c r="P62" s="27"/>
      <c r="Q62" s="45"/>
      <c r="R62" s="45"/>
      <c r="S62" s="27"/>
      <c r="T62" s="45"/>
      <c r="U62" s="45"/>
      <c r="V62" s="45"/>
      <c r="W62" s="45"/>
      <c r="X62" s="27"/>
      <c r="Y62" s="27"/>
      <c r="Z62" s="27"/>
    </row>
    <row r="63" s="1" customFormat="1" ht="13.5" spans="1:26">
      <c r="A63" s="35"/>
      <c r="B63" s="35"/>
      <c r="C63" s="36"/>
      <c r="D63" s="37"/>
      <c r="E63" s="23"/>
      <c r="F63" s="24"/>
      <c r="G63" s="35"/>
      <c r="H63" s="38"/>
      <c r="I63" s="35"/>
      <c r="J63" s="35"/>
      <c r="K63" s="24"/>
      <c r="L63" s="44"/>
      <c r="M63" s="35"/>
      <c r="N63" s="45"/>
      <c r="O63" s="45"/>
      <c r="P63" s="35"/>
      <c r="Q63" s="45"/>
      <c r="R63" s="45"/>
      <c r="S63" s="35"/>
      <c r="T63" s="45"/>
      <c r="U63" s="45"/>
      <c r="V63" s="45"/>
      <c r="W63" s="45"/>
      <c r="X63" s="35"/>
      <c r="Y63" s="35"/>
      <c r="Z63" s="35"/>
    </row>
    <row r="64" s="1" customFormat="1" ht="13.5" spans="1:26">
      <c r="A64" s="20">
        <v>5</v>
      </c>
      <c r="B64" s="20" t="s">
        <v>130</v>
      </c>
      <c r="C64" s="21" t="s">
        <v>65</v>
      </c>
      <c r="D64" s="22">
        <v>48</v>
      </c>
      <c r="E64" s="23" t="s">
        <v>113</v>
      </c>
      <c r="F64" s="24">
        <v>1</v>
      </c>
      <c r="G64" s="20">
        <f>SUM(F64:F78)</f>
        <v>16</v>
      </c>
      <c r="H64" s="26">
        <v>1</v>
      </c>
      <c r="I64" s="20">
        <v>6</v>
      </c>
      <c r="J64" s="20">
        <v>8</v>
      </c>
      <c r="K64" s="24"/>
      <c r="L64" s="44"/>
      <c r="M64" s="20">
        <f>SUM(L64:L78)</f>
        <v>0</v>
      </c>
      <c r="N64" s="45" t="s">
        <v>131</v>
      </c>
      <c r="O64" s="45"/>
      <c r="P64" s="20">
        <f>SUM(O64:O78)</f>
        <v>0</v>
      </c>
      <c r="Q64" s="45" t="s">
        <v>131</v>
      </c>
      <c r="R64" s="45"/>
      <c r="S64" s="20"/>
      <c r="T64" s="45" t="s">
        <v>121</v>
      </c>
      <c r="U64" s="1">
        <v>2</v>
      </c>
      <c r="V64" s="45"/>
      <c r="W64" s="45"/>
      <c r="X64" s="20">
        <f>SUM(U64:U78)</f>
        <v>2</v>
      </c>
      <c r="Y64" s="20"/>
      <c r="Z64" s="20">
        <f>D64+G64+J64+M64+P64+X64</f>
        <v>74</v>
      </c>
    </row>
    <row r="65" s="1" customFormat="1" ht="13.5" spans="1:26">
      <c r="A65" s="27"/>
      <c r="B65" s="27"/>
      <c r="C65" s="28"/>
      <c r="D65" s="29"/>
      <c r="E65" s="23" t="s">
        <v>114</v>
      </c>
      <c r="F65" s="24">
        <v>2</v>
      </c>
      <c r="G65" s="27"/>
      <c r="H65" s="31"/>
      <c r="I65" s="27"/>
      <c r="J65" s="27"/>
      <c r="K65" s="24"/>
      <c r="L65" s="44"/>
      <c r="M65" s="27"/>
      <c r="N65" s="45"/>
      <c r="O65" s="45"/>
      <c r="P65" s="27"/>
      <c r="Q65" s="45"/>
      <c r="R65" s="45"/>
      <c r="S65" s="27"/>
      <c r="T65" s="45"/>
      <c r="U65" s="45"/>
      <c r="V65" s="45"/>
      <c r="W65" s="45"/>
      <c r="X65" s="27"/>
      <c r="Y65" s="27"/>
      <c r="Z65" s="27"/>
    </row>
    <row r="66" s="1" customFormat="1" ht="13.5" spans="1:26">
      <c r="A66" s="27"/>
      <c r="B66" s="27"/>
      <c r="C66" s="28"/>
      <c r="D66" s="29"/>
      <c r="E66" s="23" t="s">
        <v>115</v>
      </c>
      <c r="F66" s="24">
        <v>2</v>
      </c>
      <c r="G66" s="27"/>
      <c r="H66" s="31"/>
      <c r="I66" s="27"/>
      <c r="J66" s="27"/>
      <c r="K66" s="24"/>
      <c r="L66" s="44"/>
      <c r="M66" s="27"/>
      <c r="N66" s="45"/>
      <c r="O66" s="45"/>
      <c r="P66" s="27"/>
      <c r="Q66" s="45"/>
      <c r="R66" s="45"/>
      <c r="S66" s="27"/>
      <c r="T66" s="45"/>
      <c r="U66" s="45"/>
      <c r="V66" s="45"/>
      <c r="W66" s="45"/>
      <c r="X66" s="27"/>
      <c r="Y66" s="27"/>
      <c r="Z66" s="27"/>
    </row>
    <row r="67" s="1" customFormat="1" ht="13.5" spans="1:26">
      <c r="A67" s="27"/>
      <c r="B67" s="27"/>
      <c r="C67" s="28"/>
      <c r="D67" s="29"/>
      <c r="E67" s="23" t="s">
        <v>116</v>
      </c>
      <c r="F67" s="24">
        <v>1</v>
      </c>
      <c r="G67" s="27"/>
      <c r="H67" s="31"/>
      <c r="I67" s="27"/>
      <c r="J67" s="27"/>
      <c r="K67" s="24"/>
      <c r="L67" s="44"/>
      <c r="M67" s="27"/>
      <c r="N67" s="45"/>
      <c r="O67" s="45"/>
      <c r="P67" s="27"/>
      <c r="Q67" s="45"/>
      <c r="R67" s="45"/>
      <c r="S67" s="27"/>
      <c r="T67" s="45"/>
      <c r="U67" s="45"/>
      <c r="V67" s="45"/>
      <c r="W67" s="45"/>
      <c r="X67" s="27"/>
      <c r="Y67" s="27"/>
      <c r="Z67" s="27"/>
    </row>
    <row r="68" s="1" customFormat="1" ht="13.5" spans="1:26">
      <c r="A68" s="27"/>
      <c r="B68" s="27"/>
      <c r="C68" s="28"/>
      <c r="D68" s="29"/>
      <c r="E68" s="23" t="s">
        <v>117</v>
      </c>
      <c r="F68" s="24">
        <v>2</v>
      </c>
      <c r="G68" s="27"/>
      <c r="H68" s="31"/>
      <c r="I68" s="27"/>
      <c r="J68" s="27"/>
      <c r="K68" s="24"/>
      <c r="L68" s="44"/>
      <c r="M68" s="27"/>
      <c r="N68" s="45"/>
      <c r="O68" s="45"/>
      <c r="P68" s="27"/>
      <c r="Q68" s="45"/>
      <c r="R68" s="45"/>
      <c r="S68" s="27"/>
      <c r="T68" s="45"/>
      <c r="U68" s="45"/>
      <c r="V68" s="45"/>
      <c r="W68" s="45"/>
      <c r="X68" s="27"/>
      <c r="Y68" s="27"/>
      <c r="Z68" s="27"/>
    </row>
    <row r="69" s="1" customFormat="1" ht="13.5" spans="1:26">
      <c r="A69" s="27"/>
      <c r="B69" s="27"/>
      <c r="C69" s="28"/>
      <c r="D69" s="29"/>
      <c r="E69" s="23" t="s">
        <v>122</v>
      </c>
      <c r="F69" s="24">
        <v>5</v>
      </c>
      <c r="G69" s="27"/>
      <c r="H69" s="31"/>
      <c r="I69" s="27"/>
      <c r="J69" s="27"/>
      <c r="K69" s="24"/>
      <c r="L69" s="44"/>
      <c r="M69" s="27"/>
      <c r="N69" s="45"/>
      <c r="O69" s="45"/>
      <c r="P69" s="27"/>
      <c r="Q69" s="45"/>
      <c r="R69" s="45"/>
      <c r="S69" s="27"/>
      <c r="T69" s="45"/>
      <c r="U69" s="45"/>
      <c r="V69" s="45"/>
      <c r="W69" s="45"/>
      <c r="X69" s="27"/>
      <c r="Y69" s="27"/>
      <c r="Z69" s="27"/>
    </row>
    <row r="70" s="1" customFormat="1" ht="13.5" spans="1:26">
      <c r="A70" s="27"/>
      <c r="B70" s="27"/>
      <c r="C70" s="28"/>
      <c r="D70" s="29"/>
      <c r="E70" s="23" t="s">
        <v>127</v>
      </c>
      <c r="F70" s="24">
        <v>3</v>
      </c>
      <c r="G70" s="27"/>
      <c r="H70" s="31"/>
      <c r="I70" s="27"/>
      <c r="J70" s="27"/>
      <c r="K70" s="24"/>
      <c r="L70" s="44"/>
      <c r="M70" s="27"/>
      <c r="N70" s="45"/>
      <c r="O70" s="45"/>
      <c r="P70" s="27"/>
      <c r="Q70" s="45"/>
      <c r="R70" s="45"/>
      <c r="S70" s="27"/>
      <c r="T70" s="45"/>
      <c r="U70" s="45"/>
      <c r="V70" s="45"/>
      <c r="W70" s="45"/>
      <c r="X70" s="27"/>
      <c r="Y70" s="27"/>
      <c r="Z70" s="27"/>
    </row>
    <row r="71" s="1" customFormat="1" ht="13.5" spans="1:26">
      <c r="A71" s="27"/>
      <c r="B71" s="27"/>
      <c r="C71" s="28"/>
      <c r="D71" s="29"/>
      <c r="G71" s="27"/>
      <c r="H71" s="31"/>
      <c r="I71" s="27"/>
      <c r="J71" s="27"/>
      <c r="K71" s="24"/>
      <c r="L71" s="44"/>
      <c r="M71" s="27"/>
      <c r="N71" s="45"/>
      <c r="O71" s="45"/>
      <c r="P71" s="27"/>
      <c r="Q71" s="45"/>
      <c r="R71" s="45"/>
      <c r="S71" s="27"/>
      <c r="T71" s="45"/>
      <c r="U71" s="45"/>
      <c r="V71" s="45"/>
      <c r="W71" s="45"/>
      <c r="X71" s="27"/>
      <c r="Y71" s="27"/>
      <c r="Z71" s="27"/>
    </row>
    <row r="72" s="1" customFormat="1" ht="13.5" spans="1:26">
      <c r="A72" s="27"/>
      <c r="B72" s="27"/>
      <c r="C72" s="28"/>
      <c r="D72" s="29"/>
      <c r="E72" s="23"/>
      <c r="F72" s="24"/>
      <c r="G72" s="27"/>
      <c r="H72" s="31"/>
      <c r="I72" s="27"/>
      <c r="J72" s="27"/>
      <c r="K72" s="24"/>
      <c r="L72" s="44"/>
      <c r="M72" s="27"/>
      <c r="N72" s="45"/>
      <c r="O72" s="45"/>
      <c r="P72" s="27"/>
      <c r="Q72" s="45"/>
      <c r="R72" s="45"/>
      <c r="S72" s="27"/>
      <c r="T72" s="45"/>
      <c r="U72" s="45"/>
      <c r="V72" s="45"/>
      <c r="W72" s="45"/>
      <c r="X72" s="27"/>
      <c r="Y72" s="27"/>
      <c r="Z72" s="27"/>
    </row>
    <row r="73" s="1" customFormat="1" ht="13.5" spans="1:26">
      <c r="A73" s="27"/>
      <c r="B73" s="27"/>
      <c r="C73" s="28"/>
      <c r="D73" s="29"/>
      <c r="E73" s="23"/>
      <c r="F73" s="24"/>
      <c r="G73" s="27"/>
      <c r="H73" s="31"/>
      <c r="I73" s="27"/>
      <c r="J73" s="27"/>
      <c r="K73" s="24"/>
      <c r="L73" s="44"/>
      <c r="M73" s="27"/>
      <c r="N73" s="45"/>
      <c r="O73" s="45"/>
      <c r="P73" s="27"/>
      <c r="Q73" s="45"/>
      <c r="R73" s="45"/>
      <c r="S73" s="27"/>
      <c r="T73" s="45"/>
      <c r="U73" s="45"/>
      <c r="V73" s="45"/>
      <c r="W73" s="45"/>
      <c r="X73" s="27"/>
      <c r="Y73" s="27"/>
      <c r="Z73" s="27"/>
    </row>
    <row r="74" s="1" customFormat="1" ht="13.5" spans="1:26">
      <c r="A74" s="27"/>
      <c r="B74" s="27"/>
      <c r="C74" s="28"/>
      <c r="D74" s="29"/>
      <c r="E74" s="23"/>
      <c r="F74" s="24"/>
      <c r="G74" s="27"/>
      <c r="H74" s="31"/>
      <c r="I74" s="27"/>
      <c r="J74" s="27"/>
      <c r="K74" s="24"/>
      <c r="L74" s="44"/>
      <c r="M74" s="27"/>
      <c r="N74" s="45"/>
      <c r="O74" s="45"/>
      <c r="P74" s="27"/>
      <c r="Q74" s="45"/>
      <c r="R74" s="45"/>
      <c r="S74" s="27"/>
      <c r="T74" s="45"/>
      <c r="U74" s="45"/>
      <c r="V74" s="45"/>
      <c r="W74" s="45"/>
      <c r="X74" s="27"/>
      <c r="Y74" s="27"/>
      <c r="Z74" s="27"/>
    </row>
    <row r="75" s="1" customFormat="1" ht="13.5" spans="1:26">
      <c r="A75" s="27"/>
      <c r="B75" s="27"/>
      <c r="C75" s="28"/>
      <c r="D75" s="29"/>
      <c r="E75" s="23"/>
      <c r="F75" s="24"/>
      <c r="G75" s="27"/>
      <c r="H75" s="31"/>
      <c r="I75" s="27"/>
      <c r="J75" s="27"/>
      <c r="K75" s="24"/>
      <c r="L75" s="44"/>
      <c r="M75" s="27"/>
      <c r="N75" s="45"/>
      <c r="O75" s="45"/>
      <c r="P75" s="27"/>
      <c r="Q75" s="45"/>
      <c r="R75" s="45"/>
      <c r="S75" s="27"/>
      <c r="T75" s="45"/>
      <c r="U75" s="45"/>
      <c r="V75" s="45"/>
      <c r="W75" s="45"/>
      <c r="X75" s="27"/>
      <c r="Y75" s="27"/>
      <c r="Z75" s="27"/>
    </row>
    <row r="76" s="1" customFormat="1" ht="13.5" spans="1:26">
      <c r="A76" s="27"/>
      <c r="B76" s="27"/>
      <c r="C76" s="28"/>
      <c r="D76" s="29"/>
      <c r="E76" s="23"/>
      <c r="F76" s="24"/>
      <c r="G76" s="27"/>
      <c r="H76" s="31"/>
      <c r="I76" s="27"/>
      <c r="J76" s="27"/>
      <c r="K76" s="24"/>
      <c r="L76" s="44"/>
      <c r="M76" s="27"/>
      <c r="N76" s="45"/>
      <c r="O76" s="45"/>
      <c r="P76" s="27"/>
      <c r="Q76" s="45"/>
      <c r="R76" s="45"/>
      <c r="S76" s="27"/>
      <c r="T76" s="45"/>
      <c r="U76" s="45"/>
      <c r="V76" s="45"/>
      <c r="W76" s="45"/>
      <c r="X76" s="27"/>
      <c r="Y76" s="27"/>
      <c r="Z76" s="27"/>
    </row>
    <row r="77" s="1" customFormat="1" ht="13.5" spans="1:26">
      <c r="A77" s="27"/>
      <c r="B77" s="27"/>
      <c r="C77" s="28"/>
      <c r="D77" s="29"/>
      <c r="E77" s="23"/>
      <c r="F77" s="24"/>
      <c r="G77" s="27"/>
      <c r="H77" s="31"/>
      <c r="I77" s="27"/>
      <c r="J77" s="27"/>
      <c r="K77" s="24"/>
      <c r="L77" s="44"/>
      <c r="M77" s="27"/>
      <c r="N77" s="45"/>
      <c r="O77" s="45"/>
      <c r="P77" s="27"/>
      <c r="Q77" s="45"/>
      <c r="R77" s="45"/>
      <c r="S77" s="27"/>
      <c r="T77" s="45"/>
      <c r="U77" s="45"/>
      <c r="V77" s="45"/>
      <c r="W77" s="45"/>
      <c r="X77" s="27"/>
      <c r="Y77" s="27"/>
      <c r="Z77" s="27"/>
    </row>
    <row r="78" s="1" customFormat="1" ht="13.5" spans="1:26">
      <c r="A78" s="35"/>
      <c r="B78" s="35"/>
      <c r="C78" s="36"/>
      <c r="D78" s="37"/>
      <c r="E78" s="23"/>
      <c r="F78" s="24"/>
      <c r="G78" s="35"/>
      <c r="H78" s="38"/>
      <c r="I78" s="35"/>
      <c r="J78" s="35"/>
      <c r="K78" s="24"/>
      <c r="L78" s="44"/>
      <c r="M78" s="35"/>
      <c r="N78" s="45"/>
      <c r="O78" s="45"/>
      <c r="P78" s="35"/>
      <c r="Q78" s="45"/>
      <c r="R78" s="45"/>
      <c r="S78" s="35"/>
      <c r="T78" s="45"/>
      <c r="U78" s="45"/>
      <c r="V78" s="45"/>
      <c r="W78" s="45"/>
      <c r="X78" s="35"/>
      <c r="Y78" s="35"/>
      <c r="Z78" s="35"/>
    </row>
    <row r="79" s="1" customFormat="1" ht="13.5" spans="1:26">
      <c r="A79" s="20">
        <v>6</v>
      </c>
      <c r="B79" s="20" t="s">
        <v>132</v>
      </c>
      <c r="C79" s="21" t="s">
        <v>56</v>
      </c>
      <c r="D79" s="22">
        <v>51</v>
      </c>
      <c r="E79" s="23" t="s">
        <v>133</v>
      </c>
      <c r="F79" s="24">
        <v>1</v>
      </c>
      <c r="G79" s="20">
        <f>SUM(F79:F93)</f>
        <v>29</v>
      </c>
      <c r="H79" s="26">
        <v>1</v>
      </c>
      <c r="I79" s="20">
        <v>6</v>
      </c>
      <c r="J79" s="20">
        <v>8</v>
      </c>
      <c r="K79" s="24"/>
      <c r="L79" s="44"/>
      <c r="M79" s="20">
        <f>SUM(L79:L93)</f>
        <v>0</v>
      </c>
      <c r="N79" s="45"/>
      <c r="O79" s="45"/>
      <c r="P79" s="20">
        <f>SUM(O79:O93)</f>
        <v>0</v>
      </c>
      <c r="Q79" s="45"/>
      <c r="R79" s="45"/>
      <c r="S79" s="20"/>
      <c r="T79" s="45" t="s">
        <v>121</v>
      </c>
      <c r="U79" s="1">
        <v>2</v>
      </c>
      <c r="V79" s="45"/>
      <c r="W79" s="45"/>
      <c r="X79" s="20">
        <f>SUM(U79:U93)</f>
        <v>2</v>
      </c>
      <c r="Y79" s="20"/>
      <c r="Z79" s="20">
        <f>D79+G79+J79+M79+P79+X79</f>
        <v>90</v>
      </c>
    </row>
    <row r="80" s="1" customFormat="1" ht="13.5" spans="1:26">
      <c r="A80" s="27"/>
      <c r="B80" s="27"/>
      <c r="C80" s="28"/>
      <c r="D80" s="29"/>
      <c r="E80" s="23" t="s">
        <v>134</v>
      </c>
      <c r="F80" s="24">
        <v>3</v>
      </c>
      <c r="G80" s="27"/>
      <c r="H80" s="31"/>
      <c r="I80" s="27"/>
      <c r="J80" s="27"/>
      <c r="K80" s="24"/>
      <c r="L80" s="44"/>
      <c r="M80" s="27"/>
      <c r="N80" s="45"/>
      <c r="O80" s="45"/>
      <c r="P80" s="27"/>
      <c r="Q80" s="45"/>
      <c r="R80" s="45"/>
      <c r="S80" s="27"/>
      <c r="T80" s="45"/>
      <c r="U80" s="45"/>
      <c r="V80" s="45"/>
      <c r="W80" s="45"/>
      <c r="X80" s="27"/>
      <c r="Y80" s="27"/>
      <c r="Z80" s="27"/>
    </row>
    <row r="81" s="1" customFormat="1" ht="13.5" spans="1:26">
      <c r="A81" s="27"/>
      <c r="B81" s="27"/>
      <c r="C81" s="28"/>
      <c r="D81" s="29"/>
      <c r="E81" s="23" t="s">
        <v>135</v>
      </c>
      <c r="F81" s="24">
        <v>3</v>
      </c>
      <c r="G81" s="27"/>
      <c r="H81" s="31"/>
      <c r="I81" s="27"/>
      <c r="J81" s="27"/>
      <c r="K81" s="24"/>
      <c r="L81" s="44"/>
      <c r="M81" s="27"/>
      <c r="N81" s="45"/>
      <c r="O81" s="45"/>
      <c r="P81" s="27"/>
      <c r="Q81" s="45"/>
      <c r="R81" s="45"/>
      <c r="S81" s="27"/>
      <c r="T81" s="45"/>
      <c r="U81" s="45"/>
      <c r="V81" s="45"/>
      <c r="W81" s="45"/>
      <c r="X81" s="27"/>
      <c r="Y81" s="27"/>
      <c r="Z81" s="27"/>
    </row>
    <row r="82" s="1" customFormat="1" ht="13.5" spans="1:26">
      <c r="A82" s="27"/>
      <c r="B82" s="27"/>
      <c r="C82" s="28"/>
      <c r="D82" s="29"/>
      <c r="E82" s="23" t="s">
        <v>113</v>
      </c>
      <c r="F82" s="24">
        <v>1</v>
      </c>
      <c r="G82" s="27"/>
      <c r="H82" s="31"/>
      <c r="I82" s="27"/>
      <c r="J82" s="27"/>
      <c r="K82" s="24"/>
      <c r="L82" s="44"/>
      <c r="M82" s="27"/>
      <c r="N82" s="45"/>
      <c r="O82" s="45"/>
      <c r="P82" s="27"/>
      <c r="Q82" s="45"/>
      <c r="R82" s="45"/>
      <c r="S82" s="27"/>
      <c r="T82" s="45"/>
      <c r="U82" s="45"/>
      <c r="V82" s="45"/>
      <c r="W82" s="45"/>
      <c r="X82" s="27"/>
      <c r="Y82" s="27"/>
      <c r="Z82" s="27"/>
    </row>
    <row r="83" s="1" customFormat="1" ht="13.5" spans="1:26">
      <c r="A83" s="27"/>
      <c r="B83" s="27"/>
      <c r="C83" s="28"/>
      <c r="D83" s="29"/>
      <c r="E83" s="23" t="s">
        <v>114</v>
      </c>
      <c r="F83" s="24">
        <v>2</v>
      </c>
      <c r="G83" s="27"/>
      <c r="H83" s="31"/>
      <c r="I83" s="27"/>
      <c r="J83" s="27"/>
      <c r="K83" s="24"/>
      <c r="L83" s="44"/>
      <c r="M83" s="27"/>
      <c r="N83" s="45"/>
      <c r="O83" s="45"/>
      <c r="P83" s="27"/>
      <c r="Q83" s="45"/>
      <c r="R83" s="45"/>
      <c r="S83" s="27"/>
      <c r="T83" s="45"/>
      <c r="U83" s="45"/>
      <c r="V83" s="45"/>
      <c r="W83" s="45"/>
      <c r="X83" s="27"/>
      <c r="Y83" s="27"/>
      <c r="Z83" s="27"/>
    </row>
    <row r="84" s="1" customFormat="1" ht="13.5" spans="1:26">
      <c r="A84" s="27"/>
      <c r="B84" s="27"/>
      <c r="C84" s="28"/>
      <c r="D84" s="29"/>
      <c r="E84" s="23" t="s">
        <v>115</v>
      </c>
      <c r="F84" s="24">
        <v>2</v>
      </c>
      <c r="G84" s="27"/>
      <c r="H84" s="31"/>
      <c r="I84" s="27"/>
      <c r="J84" s="27"/>
      <c r="K84" s="24"/>
      <c r="L84" s="44"/>
      <c r="M84" s="27"/>
      <c r="N84" s="45"/>
      <c r="O84" s="45"/>
      <c r="P84" s="27"/>
      <c r="Q84" s="45"/>
      <c r="R84" s="45"/>
      <c r="S84" s="27"/>
      <c r="T84" s="45"/>
      <c r="U84" s="45"/>
      <c r="V84" s="45"/>
      <c r="W84" s="45"/>
      <c r="X84" s="27"/>
      <c r="Y84" s="27"/>
      <c r="Z84" s="27"/>
    </row>
    <row r="85" s="1" customFormat="1" ht="13.5" spans="1:26">
      <c r="A85" s="27"/>
      <c r="B85" s="27"/>
      <c r="C85" s="28"/>
      <c r="D85" s="29"/>
      <c r="E85" s="23" t="s">
        <v>116</v>
      </c>
      <c r="F85" s="24">
        <v>1</v>
      </c>
      <c r="G85" s="27"/>
      <c r="H85" s="31"/>
      <c r="I85" s="27"/>
      <c r="J85" s="27"/>
      <c r="K85" s="24"/>
      <c r="L85" s="44"/>
      <c r="M85" s="27"/>
      <c r="N85" s="45"/>
      <c r="O85" s="45"/>
      <c r="P85" s="27"/>
      <c r="Q85" s="45"/>
      <c r="R85" s="45"/>
      <c r="S85" s="27"/>
      <c r="T85" s="45"/>
      <c r="U85" s="45"/>
      <c r="V85" s="45"/>
      <c r="W85" s="45"/>
      <c r="X85" s="27"/>
      <c r="Y85" s="27"/>
      <c r="Z85" s="27"/>
    </row>
    <row r="86" s="1" customFormat="1" ht="13.5" spans="1:26">
      <c r="A86" s="27"/>
      <c r="B86" s="27"/>
      <c r="C86" s="28"/>
      <c r="D86" s="29"/>
      <c r="E86" s="23" t="s">
        <v>117</v>
      </c>
      <c r="F86" s="24">
        <v>2</v>
      </c>
      <c r="G86" s="27"/>
      <c r="H86" s="31"/>
      <c r="I86" s="27"/>
      <c r="J86" s="27"/>
      <c r="K86" s="24"/>
      <c r="L86" s="44"/>
      <c r="M86" s="27"/>
      <c r="N86" s="45"/>
      <c r="O86" s="45"/>
      <c r="P86" s="27"/>
      <c r="Q86" s="45"/>
      <c r="R86" s="45"/>
      <c r="S86" s="27"/>
      <c r="T86" s="45"/>
      <c r="U86" s="45"/>
      <c r="V86" s="45"/>
      <c r="W86" s="45"/>
      <c r="X86" s="27"/>
      <c r="Y86" s="27"/>
      <c r="Z86" s="27"/>
    </row>
    <row r="87" s="1" customFormat="1" ht="13.5" spans="1:26">
      <c r="A87" s="27"/>
      <c r="B87" s="27"/>
      <c r="C87" s="28"/>
      <c r="D87" s="29"/>
      <c r="E87" s="23" t="s">
        <v>122</v>
      </c>
      <c r="F87" s="24">
        <v>5</v>
      </c>
      <c r="G87" s="27"/>
      <c r="H87" s="31"/>
      <c r="I87" s="27"/>
      <c r="J87" s="27"/>
      <c r="K87" s="24"/>
      <c r="L87" s="44"/>
      <c r="M87" s="27"/>
      <c r="N87" s="45"/>
      <c r="O87" s="45"/>
      <c r="P87" s="27"/>
      <c r="Q87" s="45"/>
      <c r="R87" s="45"/>
      <c r="S87" s="27"/>
      <c r="T87" s="45"/>
      <c r="U87" s="45"/>
      <c r="V87" s="45"/>
      <c r="W87" s="45"/>
      <c r="X87" s="27"/>
      <c r="Y87" s="27"/>
      <c r="Z87" s="27"/>
    </row>
    <row r="88" s="1" customFormat="1" ht="13.5" spans="1:26">
      <c r="A88" s="27"/>
      <c r="B88" s="27"/>
      <c r="C88" s="28"/>
      <c r="D88" s="29"/>
      <c r="E88" s="23" t="s">
        <v>136</v>
      </c>
      <c r="F88" s="24">
        <v>1</v>
      </c>
      <c r="G88" s="27"/>
      <c r="H88" s="31"/>
      <c r="I88" s="27"/>
      <c r="J88" s="27"/>
      <c r="K88" s="24"/>
      <c r="L88" s="44"/>
      <c r="M88" s="27"/>
      <c r="N88" s="45"/>
      <c r="O88" s="45"/>
      <c r="P88" s="27"/>
      <c r="Q88" s="45"/>
      <c r="R88" s="45"/>
      <c r="S88" s="27"/>
      <c r="T88" s="45"/>
      <c r="U88" s="45"/>
      <c r="V88" s="45"/>
      <c r="W88" s="45"/>
      <c r="X88" s="27"/>
      <c r="Y88" s="27"/>
      <c r="Z88" s="27"/>
    </row>
    <row r="89" s="1" customFormat="1" ht="13.5" spans="1:26">
      <c r="A89" s="27"/>
      <c r="B89" s="27"/>
      <c r="C89" s="28"/>
      <c r="D89" s="29"/>
      <c r="E89" s="3" t="s">
        <v>137</v>
      </c>
      <c r="F89" s="1">
        <v>5</v>
      </c>
      <c r="G89" s="27"/>
      <c r="H89" s="31"/>
      <c r="I89" s="27"/>
      <c r="J89" s="27"/>
      <c r="K89" s="24"/>
      <c r="L89" s="44"/>
      <c r="M89" s="27"/>
      <c r="N89" s="45"/>
      <c r="O89" s="45"/>
      <c r="P89" s="27"/>
      <c r="Q89" s="45"/>
      <c r="R89" s="45"/>
      <c r="S89" s="27"/>
      <c r="T89" s="45"/>
      <c r="U89" s="45"/>
      <c r="V89" s="45"/>
      <c r="W89" s="45"/>
      <c r="X89" s="27"/>
      <c r="Y89" s="27"/>
      <c r="Z89" s="27"/>
    </row>
    <row r="90" s="1" customFormat="1" ht="13.5" spans="1:26">
      <c r="A90" s="27"/>
      <c r="B90" s="27"/>
      <c r="C90" s="28"/>
      <c r="D90" s="29"/>
      <c r="E90" s="23" t="s">
        <v>129</v>
      </c>
      <c r="F90" s="24">
        <v>3</v>
      </c>
      <c r="G90" s="27"/>
      <c r="H90" s="31"/>
      <c r="I90" s="27"/>
      <c r="J90" s="27"/>
      <c r="K90" s="24"/>
      <c r="L90" s="44"/>
      <c r="M90" s="27"/>
      <c r="N90" s="45"/>
      <c r="O90" s="45"/>
      <c r="P90" s="27"/>
      <c r="Q90" s="45"/>
      <c r="R90" s="45"/>
      <c r="S90" s="27"/>
      <c r="T90" s="45"/>
      <c r="U90" s="45"/>
      <c r="V90" s="45"/>
      <c r="W90" s="45"/>
      <c r="X90" s="27"/>
      <c r="Y90" s="27"/>
      <c r="Z90" s="27"/>
    </row>
    <row r="91" s="1" customFormat="1" ht="13.5" spans="1:26">
      <c r="A91" s="27"/>
      <c r="B91" s="27"/>
      <c r="C91" s="28"/>
      <c r="D91" s="29"/>
      <c r="E91" s="23"/>
      <c r="F91" s="24"/>
      <c r="G91" s="27"/>
      <c r="H91" s="31"/>
      <c r="I91" s="27"/>
      <c r="J91" s="27"/>
      <c r="K91" s="24"/>
      <c r="L91" s="44"/>
      <c r="M91" s="27"/>
      <c r="N91" s="45"/>
      <c r="O91" s="45"/>
      <c r="P91" s="27"/>
      <c r="Q91" s="45"/>
      <c r="R91" s="45"/>
      <c r="S91" s="27"/>
      <c r="T91" s="45"/>
      <c r="U91" s="45"/>
      <c r="V91" s="45"/>
      <c r="W91" s="45"/>
      <c r="X91" s="27"/>
      <c r="Y91" s="27"/>
      <c r="Z91" s="27"/>
    </row>
    <row r="92" s="1" customFormat="1" ht="13.5" spans="1:26">
      <c r="A92" s="27"/>
      <c r="B92" s="27"/>
      <c r="C92" s="28"/>
      <c r="D92" s="29"/>
      <c r="E92" s="23"/>
      <c r="F92" s="24"/>
      <c r="G92" s="27"/>
      <c r="H92" s="31"/>
      <c r="I92" s="27"/>
      <c r="J92" s="27"/>
      <c r="K92" s="24"/>
      <c r="L92" s="44"/>
      <c r="M92" s="27"/>
      <c r="N92" s="45"/>
      <c r="O92" s="45"/>
      <c r="P92" s="27"/>
      <c r="Q92" s="45"/>
      <c r="R92" s="45"/>
      <c r="S92" s="27"/>
      <c r="T92" s="45"/>
      <c r="U92" s="45"/>
      <c r="V92" s="45"/>
      <c r="W92" s="45"/>
      <c r="X92" s="27"/>
      <c r="Y92" s="27"/>
      <c r="Z92" s="27"/>
    </row>
    <row r="93" s="1" customFormat="1" ht="13.5" spans="1:26">
      <c r="A93" s="35"/>
      <c r="B93" s="35"/>
      <c r="C93" s="36"/>
      <c r="D93" s="37"/>
      <c r="E93" s="23"/>
      <c r="F93" s="24"/>
      <c r="G93" s="35"/>
      <c r="H93" s="38"/>
      <c r="I93" s="35"/>
      <c r="J93" s="35"/>
      <c r="K93" s="24"/>
      <c r="L93" s="44"/>
      <c r="M93" s="35"/>
      <c r="N93" s="45"/>
      <c r="O93" s="45"/>
      <c r="P93" s="35"/>
      <c r="Q93" s="45"/>
      <c r="R93" s="45"/>
      <c r="S93" s="35"/>
      <c r="T93" s="45"/>
      <c r="U93" s="45"/>
      <c r="V93" s="45"/>
      <c r="W93" s="45"/>
      <c r="X93" s="35"/>
      <c r="Y93" s="35"/>
      <c r="Z93" s="35"/>
    </row>
    <row r="94" s="1" customFormat="1" ht="13.5" spans="1:26">
      <c r="A94" s="20">
        <v>7</v>
      </c>
      <c r="B94" s="20" t="s">
        <v>138</v>
      </c>
      <c r="C94" s="21" t="s">
        <v>84</v>
      </c>
      <c r="D94" s="22">
        <v>46</v>
      </c>
      <c r="E94" s="23" t="s">
        <v>113</v>
      </c>
      <c r="F94" s="24">
        <v>1</v>
      </c>
      <c r="G94" s="20">
        <f>SUM(F94:F108)</f>
        <v>13</v>
      </c>
      <c r="H94" s="26">
        <v>1</v>
      </c>
      <c r="I94" s="20">
        <v>6</v>
      </c>
      <c r="J94" s="20">
        <v>8</v>
      </c>
      <c r="M94" s="20">
        <f>SUM(L94:L108)</f>
        <v>0</v>
      </c>
      <c r="N94" s="45"/>
      <c r="O94" s="45"/>
      <c r="P94" s="20">
        <f>SUM(O94:O108)</f>
        <v>0</v>
      </c>
      <c r="Q94" s="45"/>
      <c r="R94" s="45"/>
      <c r="S94" s="20" t="s">
        <v>139</v>
      </c>
      <c r="T94" s="45" t="s">
        <v>121</v>
      </c>
      <c r="U94" s="1">
        <v>2</v>
      </c>
      <c r="V94" s="45"/>
      <c r="W94" s="45"/>
      <c r="X94" s="20">
        <f>SUM(U94:U108)</f>
        <v>2</v>
      </c>
      <c r="Y94" s="20"/>
      <c r="Z94" s="20">
        <f>D94+G94+J94+M94+P94+X94</f>
        <v>69</v>
      </c>
    </row>
    <row r="95" s="1" customFormat="1" ht="13.5" spans="1:26">
      <c r="A95" s="27"/>
      <c r="B95" s="27"/>
      <c r="C95" s="28"/>
      <c r="D95" s="29"/>
      <c r="E95" s="23" t="s">
        <v>114</v>
      </c>
      <c r="F95" s="24">
        <v>2</v>
      </c>
      <c r="G95" s="27"/>
      <c r="H95" s="31"/>
      <c r="I95" s="27"/>
      <c r="J95" s="27"/>
      <c r="K95" s="24"/>
      <c r="L95" s="44"/>
      <c r="M95" s="27"/>
      <c r="N95" s="45"/>
      <c r="O95" s="45"/>
      <c r="P95" s="27"/>
      <c r="Q95" s="45"/>
      <c r="R95" s="45"/>
      <c r="S95" s="27"/>
      <c r="T95" s="45"/>
      <c r="U95" s="45"/>
      <c r="V95" s="45"/>
      <c r="W95" s="45"/>
      <c r="X95" s="27"/>
      <c r="Y95" s="27"/>
      <c r="Z95" s="27"/>
    </row>
    <row r="96" s="1" customFormat="1" ht="13.5" spans="1:26">
      <c r="A96" s="27"/>
      <c r="B96" s="27"/>
      <c r="C96" s="28"/>
      <c r="D96" s="29"/>
      <c r="E96" s="23" t="s">
        <v>115</v>
      </c>
      <c r="F96" s="24">
        <v>2</v>
      </c>
      <c r="G96" s="27"/>
      <c r="H96" s="31"/>
      <c r="I96" s="27"/>
      <c r="J96" s="27"/>
      <c r="K96" s="24"/>
      <c r="L96" s="44"/>
      <c r="M96" s="27"/>
      <c r="N96" s="45"/>
      <c r="O96" s="45"/>
      <c r="P96" s="27"/>
      <c r="Q96" s="45"/>
      <c r="R96" s="45"/>
      <c r="S96" s="27"/>
      <c r="T96" s="45"/>
      <c r="U96" s="45"/>
      <c r="V96" s="45"/>
      <c r="W96" s="45"/>
      <c r="X96" s="27"/>
      <c r="Y96" s="27"/>
      <c r="Z96" s="27"/>
    </row>
    <row r="97" s="1" customFormat="1" ht="13.5" spans="1:26">
      <c r="A97" s="27"/>
      <c r="B97" s="27"/>
      <c r="C97" s="28"/>
      <c r="D97" s="29"/>
      <c r="E97" s="23" t="s">
        <v>116</v>
      </c>
      <c r="F97" s="24">
        <v>1</v>
      </c>
      <c r="G97" s="27"/>
      <c r="H97" s="31"/>
      <c r="I97" s="27"/>
      <c r="J97" s="27"/>
      <c r="K97" s="24"/>
      <c r="L97" s="44"/>
      <c r="M97" s="27"/>
      <c r="N97" s="45"/>
      <c r="O97" s="45"/>
      <c r="P97" s="27"/>
      <c r="Q97" s="45"/>
      <c r="R97" s="45"/>
      <c r="S97" s="27"/>
      <c r="T97" s="45"/>
      <c r="U97" s="45"/>
      <c r="V97" s="45"/>
      <c r="W97" s="45"/>
      <c r="X97" s="27"/>
      <c r="Y97" s="27"/>
      <c r="Z97" s="27"/>
    </row>
    <row r="98" s="1" customFormat="1" ht="13.5" spans="1:26">
      <c r="A98" s="27"/>
      <c r="B98" s="27"/>
      <c r="C98" s="28"/>
      <c r="D98" s="29"/>
      <c r="E98" s="23" t="s">
        <v>117</v>
      </c>
      <c r="F98" s="24">
        <v>2</v>
      </c>
      <c r="G98" s="27"/>
      <c r="H98" s="31"/>
      <c r="I98" s="27"/>
      <c r="J98" s="27"/>
      <c r="K98" s="24"/>
      <c r="L98" s="44"/>
      <c r="M98" s="27"/>
      <c r="N98" s="45"/>
      <c r="O98" s="45"/>
      <c r="P98" s="27"/>
      <c r="Q98" s="45"/>
      <c r="R98" s="45"/>
      <c r="S98" s="27"/>
      <c r="T98" s="45"/>
      <c r="U98" s="45"/>
      <c r="V98" s="45"/>
      <c r="W98" s="45"/>
      <c r="X98" s="27"/>
      <c r="Y98" s="27"/>
      <c r="Z98" s="27"/>
    </row>
    <row r="99" s="1" customFormat="1" ht="13.5" spans="1:26">
      <c r="A99" s="27"/>
      <c r="B99" s="27"/>
      <c r="C99" s="28"/>
      <c r="D99" s="29"/>
      <c r="E99" s="23" t="s">
        <v>122</v>
      </c>
      <c r="F99" s="24">
        <v>5</v>
      </c>
      <c r="G99" s="27"/>
      <c r="H99" s="31"/>
      <c r="I99" s="27"/>
      <c r="J99" s="27"/>
      <c r="K99" s="24"/>
      <c r="L99" s="44"/>
      <c r="M99" s="27"/>
      <c r="N99" s="45"/>
      <c r="O99" s="45"/>
      <c r="P99" s="27"/>
      <c r="Q99" s="45"/>
      <c r="R99" s="45"/>
      <c r="S99" s="27"/>
      <c r="T99" s="45"/>
      <c r="U99" s="45"/>
      <c r="V99" s="45"/>
      <c r="W99" s="45"/>
      <c r="X99" s="27"/>
      <c r="Y99" s="27"/>
      <c r="Z99" s="27"/>
    </row>
    <row r="100" s="1" customFormat="1" ht="13.5" spans="1:26">
      <c r="A100" s="27"/>
      <c r="B100" s="27"/>
      <c r="C100" s="28"/>
      <c r="D100" s="29"/>
      <c r="E100" s="24"/>
      <c r="F100" s="44"/>
      <c r="G100" s="27"/>
      <c r="H100" s="31"/>
      <c r="I100" s="27"/>
      <c r="J100" s="27"/>
      <c r="K100" s="24"/>
      <c r="L100" s="44"/>
      <c r="M100" s="27"/>
      <c r="N100" s="45"/>
      <c r="O100" s="45"/>
      <c r="P100" s="27"/>
      <c r="Q100" s="45"/>
      <c r="R100" s="45"/>
      <c r="S100" s="27"/>
      <c r="T100" s="45"/>
      <c r="U100" s="45"/>
      <c r="V100" s="45"/>
      <c r="W100" s="45"/>
      <c r="X100" s="27"/>
      <c r="Y100" s="27"/>
      <c r="Z100" s="27"/>
    </row>
    <row r="101" s="1" customFormat="1" ht="13.5" spans="1:26">
      <c r="A101" s="27"/>
      <c r="B101" s="27"/>
      <c r="C101" s="28"/>
      <c r="D101" s="29"/>
      <c r="E101" s="23"/>
      <c r="F101" s="24"/>
      <c r="G101" s="27"/>
      <c r="H101" s="31"/>
      <c r="I101" s="27"/>
      <c r="J101" s="27"/>
      <c r="K101" s="24"/>
      <c r="L101" s="44"/>
      <c r="M101" s="27"/>
      <c r="N101" s="45"/>
      <c r="O101" s="45"/>
      <c r="P101" s="27"/>
      <c r="Q101" s="45"/>
      <c r="R101" s="45"/>
      <c r="S101" s="27"/>
      <c r="T101" s="45"/>
      <c r="U101" s="45"/>
      <c r="V101" s="45"/>
      <c r="W101" s="45"/>
      <c r="X101" s="27"/>
      <c r="Y101" s="27"/>
      <c r="Z101" s="27"/>
    </row>
    <row r="102" s="1" customFormat="1" ht="13.5" spans="1:26">
      <c r="A102" s="27"/>
      <c r="B102" s="27"/>
      <c r="C102" s="28"/>
      <c r="D102" s="29"/>
      <c r="E102" s="23"/>
      <c r="F102" s="24"/>
      <c r="G102" s="27"/>
      <c r="H102" s="31"/>
      <c r="I102" s="27"/>
      <c r="J102" s="27"/>
      <c r="K102" s="24"/>
      <c r="L102" s="44"/>
      <c r="M102" s="27"/>
      <c r="N102" s="45"/>
      <c r="O102" s="45"/>
      <c r="P102" s="27"/>
      <c r="Q102" s="45"/>
      <c r="R102" s="45"/>
      <c r="S102" s="27"/>
      <c r="T102" s="45"/>
      <c r="U102" s="45"/>
      <c r="V102" s="45"/>
      <c r="W102" s="45"/>
      <c r="X102" s="27"/>
      <c r="Y102" s="27"/>
      <c r="Z102" s="27"/>
    </row>
    <row r="103" s="1" customFormat="1" ht="13.5" spans="1:26">
      <c r="A103" s="27"/>
      <c r="B103" s="27"/>
      <c r="C103" s="28"/>
      <c r="D103" s="29"/>
      <c r="E103" s="23"/>
      <c r="F103" s="24"/>
      <c r="G103" s="27"/>
      <c r="H103" s="31"/>
      <c r="I103" s="27"/>
      <c r="J103" s="27"/>
      <c r="K103" s="24"/>
      <c r="L103" s="44"/>
      <c r="M103" s="27"/>
      <c r="N103" s="45"/>
      <c r="O103" s="45"/>
      <c r="P103" s="27"/>
      <c r="Q103" s="45"/>
      <c r="R103" s="45"/>
      <c r="S103" s="27"/>
      <c r="T103" s="45"/>
      <c r="U103" s="45"/>
      <c r="V103" s="45"/>
      <c r="W103" s="45"/>
      <c r="X103" s="27"/>
      <c r="Y103" s="27"/>
      <c r="Z103" s="27"/>
    </row>
    <row r="104" s="1" customFormat="1" ht="13.5" spans="1:26">
      <c r="A104" s="27"/>
      <c r="B104" s="27"/>
      <c r="C104" s="28"/>
      <c r="D104" s="29"/>
      <c r="E104" s="23"/>
      <c r="F104" s="24"/>
      <c r="G104" s="27"/>
      <c r="H104" s="31"/>
      <c r="I104" s="27"/>
      <c r="J104" s="27"/>
      <c r="K104" s="24"/>
      <c r="L104" s="44"/>
      <c r="M104" s="27"/>
      <c r="N104" s="45"/>
      <c r="O104" s="45"/>
      <c r="P104" s="27"/>
      <c r="Q104" s="45"/>
      <c r="R104" s="45"/>
      <c r="S104" s="27"/>
      <c r="T104" s="45"/>
      <c r="U104" s="45"/>
      <c r="V104" s="45"/>
      <c r="W104" s="45"/>
      <c r="X104" s="27"/>
      <c r="Y104" s="27"/>
      <c r="Z104" s="27"/>
    </row>
    <row r="105" s="1" customFormat="1" ht="13.5" spans="1:26">
      <c r="A105" s="27"/>
      <c r="B105" s="27"/>
      <c r="C105" s="28"/>
      <c r="D105" s="29"/>
      <c r="E105" s="23"/>
      <c r="F105" s="24"/>
      <c r="G105" s="27"/>
      <c r="H105" s="31"/>
      <c r="I105" s="27"/>
      <c r="J105" s="27"/>
      <c r="K105" s="24"/>
      <c r="L105" s="44"/>
      <c r="M105" s="27"/>
      <c r="N105" s="45"/>
      <c r="O105" s="45"/>
      <c r="P105" s="27"/>
      <c r="Q105" s="45"/>
      <c r="R105" s="45"/>
      <c r="S105" s="27"/>
      <c r="T105" s="45"/>
      <c r="U105" s="45"/>
      <c r="V105" s="45"/>
      <c r="W105" s="45"/>
      <c r="X105" s="27"/>
      <c r="Y105" s="27"/>
      <c r="Z105" s="27"/>
    </row>
    <row r="106" s="1" customFormat="1" ht="13.5" spans="1:26">
      <c r="A106" s="27"/>
      <c r="B106" s="27"/>
      <c r="C106" s="28"/>
      <c r="D106" s="29"/>
      <c r="E106" s="23"/>
      <c r="F106" s="24"/>
      <c r="G106" s="27"/>
      <c r="H106" s="31"/>
      <c r="I106" s="27"/>
      <c r="J106" s="27"/>
      <c r="K106" s="24"/>
      <c r="L106" s="44"/>
      <c r="M106" s="27"/>
      <c r="N106" s="45"/>
      <c r="O106" s="45"/>
      <c r="P106" s="27"/>
      <c r="Q106" s="45"/>
      <c r="R106" s="45"/>
      <c r="S106" s="27"/>
      <c r="T106" s="45"/>
      <c r="U106" s="45"/>
      <c r="V106" s="45"/>
      <c r="W106" s="45"/>
      <c r="X106" s="27"/>
      <c r="Y106" s="27"/>
      <c r="Z106" s="27"/>
    </row>
    <row r="107" s="1" customFormat="1" ht="13.5" spans="1:26">
      <c r="A107" s="27"/>
      <c r="B107" s="27"/>
      <c r="C107" s="28"/>
      <c r="D107" s="29"/>
      <c r="E107" s="23"/>
      <c r="F107" s="24"/>
      <c r="G107" s="27"/>
      <c r="H107" s="31"/>
      <c r="I107" s="27"/>
      <c r="J107" s="27"/>
      <c r="K107" s="24"/>
      <c r="L107" s="44"/>
      <c r="M107" s="27"/>
      <c r="N107" s="45"/>
      <c r="O107" s="45"/>
      <c r="P107" s="27"/>
      <c r="Q107" s="45"/>
      <c r="R107" s="45"/>
      <c r="S107" s="27"/>
      <c r="T107" s="45"/>
      <c r="U107" s="45"/>
      <c r="V107" s="45"/>
      <c r="W107" s="45"/>
      <c r="X107" s="27"/>
      <c r="Y107" s="27"/>
      <c r="Z107" s="27"/>
    </row>
    <row r="108" s="1" customFormat="1" ht="13.5" spans="1:26">
      <c r="A108" s="35"/>
      <c r="B108" s="35"/>
      <c r="C108" s="36"/>
      <c r="D108" s="37"/>
      <c r="E108" s="23"/>
      <c r="F108" s="24"/>
      <c r="G108" s="35"/>
      <c r="H108" s="38"/>
      <c r="I108" s="35"/>
      <c r="J108" s="35"/>
      <c r="K108" s="24"/>
      <c r="L108" s="44"/>
      <c r="M108" s="35"/>
      <c r="N108" s="45"/>
      <c r="O108" s="45"/>
      <c r="P108" s="35"/>
      <c r="Q108" s="45"/>
      <c r="R108" s="45"/>
      <c r="S108" s="35"/>
      <c r="T108" s="45"/>
      <c r="U108" s="45"/>
      <c r="V108" s="45"/>
      <c r="W108" s="45"/>
      <c r="X108" s="35"/>
      <c r="Y108" s="35"/>
      <c r="Z108" s="35"/>
    </row>
    <row r="109" s="1" customFormat="1" ht="13.5" spans="1:26">
      <c r="A109" s="20">
        <v>8</v>
      </c>
      <c r="B109" s="20" t="s">
        <v>140</v>
      </c>
      <c r="C109" s="53" t="s">
        <v>87</v>
      </c>
      <c r="D109" s="22">
        <v>47</v>
      </c>
      <c r="E109" s="23" t="s">
        <v>113</v>
      </c>
      <c r="F109" s="24">
        <v>1</v>
      </c>
      <c r="G109" s="20">
        <f>SUM(F109:F123)</f>
        <v>8</v>
      </c>
      <c r="H109" s="26">
        <v>1</v>
      </c>
      <c r="I109" s="20">
        <v>6</v>
      </c>
      <c r="J109" s="20">
        <v>8</v>
      </c>
      <c r="K109" s="24"/>
      <c r="L109" s="44"/>
      <c r="M109" s="20">
        <f>SUM(L109:L123)</f>
        <v>0</v>
      </c>
      <c r="N109" s="45"/>
      <c r="O109" s="45"/>
      <c r="P109" s="20">
        <f>SUM(O109:O123)</f>
        <v>0</v>
      </c>
      <c r="Q109" s="45"/>
      <c r="R109" s="45"/>
      <c r="S109" s="20"/>
      <c r="T109" s="45" t="s">
        <v>121</v>
      </c>
      <c r="U109" s="1">
        <v>2</v>
      </c>
      <c r="V109" s="45"/>
      <c r="W109" s="45"/>
      <c r="X109" s="20">
        <f>SUM(U109:U123)</f>
        <v>2</v>
      </c>
      <c r="Y109" s="20"/>
      <c r="Z109" s="20">
        <f>D109+G109+J109+M109+P109+X109</f>
        <v>65</v>
      </c>
    </row>
    <row r="110" s="1" customFormat="1" ht="16.5" spans="1:26">
      <c r="A110" s="27"/>
      <c r="B110" s="27"/>
      <c r="C110" s="54"/>
      <c r="D110" s="29"/>
      <c r="E110" s="23" t="s">
        <v>114</v>
      </c>
      <c r="F110" s="24">
        <v>2</v>
      </c>
      <c r="G110" s="27"/>
      <c r="H110" s="31"/>
      <c r="I110" s="27"/>
      <c r="J110" s="27"/>
      <c r="K110" s="24"/>
      <c r="L110" s="44"/>
      <c r="M110" s="27"/>
      <c r="N110" s="45"/>
      <c r="O110" s="45"/>
      <c r="P110" s="27"/>
      <c r="Q110" s="56"/>
      <c r="R110" s="45"/>
      <c r="S110" s="27"/>
      <c r="T110" s="45"/>
      <c r="U110" s="45"/>
      <c r="V110" s="45"/>
      <c r="W110" s="45"/>
      <c r="X110" s="27"/>
      <c r="Y110" s="27"/>
      <c r="Z110" s="27"/>
    </row>
    <row r="111" s="1" customFormat="1" ht="13.5" spans="1:26">
      <c r="A111" s="27"/>
      <c r="B111" s="27"/>
      <c r="C111" s="54"/>
      <c r="D111" s="29"/>
      <c r="E111" s="23" t="s">
        <v>115</v>
      </c>
      <c r="F111" s="24">
        <v>2</v>
      </c>
      <c r="G111" s="27"/>
      <c r="H111" s="31"/>
      <c r="I111" s="27"/>
      <c r="J111" s="27"/>
      <c r="K111" s="24"/>
      <c r="L111" s="44"/>
      <c r="M111" s="27"/>
      <c r="N111" s="45"/>
      <c r="O111" s="45"/>
      <c r="P111" s="27"/>
      <c r="Q111" s="45"/>
      <c r="R111" s="45"/>
      <c r="S111" s="27"/>
      <c r="T111" s="45"/>
      <c r="U111" s="45"/>
      <c r="V111" s="45"/>
      <c r="W111" s="45"/>
      <c r="X111" s="27"/>
      <c r="Y111" s="27"/>
      <c r="Z111" s="27"/>
    </row>
    <row r="112" s="1" customFormat="1" ht="13.5" spans="1:26">
      <c r="A112" s="27"/>
      <c r="B112" s="27"/>
      <c r="C112" s="54"/>
      <c r="D112" s="29"/>
      <c r="E112" s="23" t="s">
        <v>116</v>
      </c>
      <c r="F112" s="24">
        <v>1</v>
      </c>
      <c r="G112" s="27"/>
      <c r="H112" s="31"/>
      <c r="I112" s="27"/>
      <c r="J112" s="27"/>
      <c r="K112" s="24"/>
      <c r="L112" s="44"/>
      <c r="M112" s="27"/>
      <c r="N112" s="45"/>
      <c r="O112" s="45"/>
      <c r="P112" s="27"/>
      <c r="Q112" s="45"/>
      <c r="R112" s="45"/>
      <c r="S112" s="27"/>
      <c r="T112" s="45"/>
      <c r="U112" s="45"/>
      <c r="V112" s="45"/>
      <c r="W112" s="45"/>
      <c r="X112" s="27"/>
      <c r="Y112" s="27"/>
      <c r="Z112" s="27"/>
    </row>
    <row r="113" s="1" customFormat="1" ht="13.5" spans="1:26">
      <c r="A113" s="27"/>
      <c r="B113" s="27"/>
      <c r="C113" s="54"/>
      <c r="D113" s="29"/>
      <c r="E113" s="23" t="s">
        <v>117</v>
      </c>
      <c r="F113" s="24">
        <v>2</v>
      </c>
      <c r="G113" s="27"/>
      <c r="H113" s="31"/>
      <c r="I113" s="27"/>
      <c r="J113" s="27"/>
      <c r="K113" s="24"/>
      <c r="L113" s="44"/>
      <c r="M113" s="27"/>
      <c r="N113" s="45"/>
      <c r="O113" s="45"/>
      <c r="P113" s="27"/>
      <c r="Q113" s="45"/>
      <c r="R113" s="45"/>
      <c r="S113" s="27"/>
      <c r="T113" s="45"/>
      <c r="U113" s="45"/>
      <c r="V113" s="45"/>
      <c r="W113" s="45"/>
      <c r="X113" s="27"/>
      <c r="Y113" s="27"/>
      <c r="Z113" s="27"/>
    </row>
    <row r="114" s="1" customFormat="1" ht="13.5" spans="1:26">
      <c r="A114" s="27"/>
      <c r="B114" s="27"/>
      <c r="C114" s="54"/>
      <c r="D114" s="29"/>
      <c r="E114" s="23"/>
      <c r="F114" s="24"/>
      <c r="G114" s="27"/>
      <c r="H114" s="31"/>
      <c r="I114" s="27"/>
      <c r="J114" s="27"/>
      <c r="K114" s="24"/>
      <c r="L114" s="44"/>
      <c r="M114" s="27"/>
      <c r="N114" s="45"/>
      <c r="O114" s="45"/>
      <c r="P114" s="27"/>
      <c r="Q114" s="45"/>
      <c r="R114" s="45"/>
      <c r="S114" s="27"/>
      <c r="T114" s="45"/>
      <c r="U114" s="45"/>
      <c r="V114" s="45"/>
      <c r="W114" s="45"/>
      <c r="X114" s="27"/>
      <c r="Y114" s="27"/>
      <c r="Z114" s="27"/>
    </row>
    <row r="115" s="1" customFormat="1" ht="13.5" spans="1:26">
      <c r="A115" s="27"/>
      <c r="B115" s="27"/>
      <c r="C115" s="54"/>
      <c r="D115" s="29"/>
      <c r="E115" s="23"/>
      <c r="F115" s="24"/>
      <c r="G115" s="27"/>
      <c r="H115" s="31"/>
      <c r="I115" s="27"/>
      <c r="J115" s="27"/>
      <c r="K115" s="24"/>
      <c r="L115" s="44"/>
      <c r="M115" s="27"/>
      <c r="N115" s="45"/>
      <c r="O115" s="45"/>
      <c r="P115" s="27"/>
      <c r="Q115" s="45"/>
      <c r="R115" s="45"/>
      <c r="S115" s="27"/>
      <c r="T115" s="45"/>
      <c r="U115" s="45"/>
      <c r="V115" s="45"/>
      <c r="W115" s="45"/>
      <c r="X115" s="27"/>
      <c r="Y115" s="27"/>
      <c r="Z115" s="27"/>
    </row>
    <row r="116" s="1" customFormat="1" ht="13.5" spans="1:26">
      <c r="A116" s="27"/>
      <c r="B116" s="27"/>
      <c r="C116" s="54"/>
      <c r="D116" s="29"/>
      <c r="E116" s="23"/>
      <c r="F116" s="24"/>
      <c r="G116" s="27"/>
      <c r="H116" s="31"/>
      <c r="I116" s="27"/>
      <c r="J116" s="27"/>
      <c r="K116" s="24"/>
      <c r="L116" s="44"/>
      <c r="M116" s="27"/>
      <c r="N116" s="45"/>
      <c r="O116" s="45"/>
      <c r="P116" s="27"/>
      <c r="Q116" s="45"/>
      <c r="R116" s="45"/>
      <c r="S116" s="27"/>
      <c r="T116" s="45"/>
      <c r="U116" s="45"/>
      <c r="V116" s="45"/>
      <c r="W116" s="45"/>
      <c r="X116" s="27"/>
      <c r="Y116" s="27"/>
      <c r="Z116" s="27"/>
    </row>
    <row r="117" s="1" customFormat="1" ht="13.5" spans="1:26">
      <c r="A117" s="27"/>
      <c r="B117" s="27"/>
      <c r="C117" s="54"/>
      <c r="D117" s="29"/>
      <c r="E117" s="23"/>
      <c r="F117" s="24"/>
      <c r="G117" s="27"/>
      <c r="H117" s="31"/>
      <c r="I117" s="27"/>
      <c r="J117" s="27"/>
      <c r="K117" s="24"/>
      <c r="L117" s="44"/>
      <c r="M117" s="27"/>
      <c r="N117" s="45"/>
      <c r="O117" s="45"/>
      <c r="P117" s="27"/>
      <c r="Q117" s="45"/>
      <c r="R117" s="45"/>
      <c r="S117" s="27"/>
      <c r="T117" s="45"/>
      <c r="U117" s="45"/>
      <c r="V117" s="45"/>
      <c r="W117" s="45"/>
      <c r="X117" s="27"/>
      <c r="Y117" s="27"/>
      <c r="Z117" s="27"/>
    </row>
    <row r="118" s="1" customFormat="1" ht="13.5" spans="1:26">
      <c r="A118" s="27"/>
      <c r="B118" s="27"/>
      <c r="C118" s="54"/>
      <c r="D118" s="29"/>
      <c r="E118" s="23"/>
      <c r="F118" s="24"/>
      <c r="G118" s="27"/>
      <c r="H118" s="31"/>
      <c r="I118" s="27"/>
      <c r="J118" s="27"/>
      <c r="K118" s="24"/>
      <c r="L118" s="44"/>
      <c r="M118" s="27"/>
      <c r="N118" s="45"/>
      <c r="O118" s="45"/>
      <c r="P118" s="27"/>
      <c r="Q118" s="45"/>
      <c r="R118" s="45"/>
      <c r="S118" s="27"/>
      <c r="T118" s="45"/>
      <c r="U118" s="45"/>
      <c r="V118" s="45"/>
      <c r="W118" s="45"/>
      <c r="X118" s="27"/>
      <c r="Y118" s="27"/>
      <c r="Z118" s="27"/>
    </row>
    <row r="119" s="1" customFormat="1" ht="13.5" spans="1:26">
      <c r="A119" s="27"/>
      <c r="B119" s="27"/>
      <c r="C119" s="54"/>
      <c r="D119" s="29"/>
      <c r="E119" s="23"/>
      <c r="F119" s="24"/>
      <c r="G119" s="27"/>
      <c r="H119" s="31"/>
      <c r="I119" s="27"/>
      <c r="J119" s="27"/>
      <c r="K119" s="24"/>
      <c r="L119" s="44"/>
      <c r="M119" s="27"/>
      <c r="N119" s="45"/>
      <c r="O119" s="45"/>
      <c r="P119" s="27"/>
      <c r="Q119" s="45"/>
      <c r="R119" s="45"/>
      <c r="S119" s="27"/>
      <c r="T119" s="45"/>
      <c r="U119" s="45"/>
      <c r="V119" s="45"/>
      <c r="W119" s="45"/>
      <c r="X119" s="27"/>
      <c r="Y119" s="27"/>
      <c r="Z119" s="27"/>
    </row>
    <row r="120" s="1" customFormat="1" ht="13.5" spans="1:26">
      <c r="A120" s="27"/>
      <c r="B120" s="27"/>
      <c r="C120" s="54"/>
      <c r="D120" s="29"/>
      <c r="E120" s="23"/>
      <c r="F120" s="24"/>
      <c r="G120" s="27"/>
      <c r="H120" s="31"/>
      <c r="I120" s="27"/>
      <c r="J120" s="27"/>
      <c r="K120" s="24"/>
      <c r="L120" s="44"/>
      <c r="M120" s="27"/>
      <c r="N120" s="45"/>
      <c r="O120" s="45"/>
      <c r="P120" s="27"/>
      <c r="Q120" s="45"/>
      <c r="R120" s="45"/>
      <c r="S120" s="27"/>
      <c r="T120" s="45"/>
      <c r="U120" s="45"/>
      <c r="V120" s="45"/>
      <c r="W120" s="45"/>
      <c r="X120" s="27"/>
      <c r="Y120" s="27"/>
      <c r="Z120" s="27"/>
    </row>
    <row r="121" s="1" customFormat="1" ht="13.5" spans="1:26">
      <c r="A121" s="27"/>
      <c r="B121" s="27"/>
      <c r="C121" s="54"/>
      <c r="D121" s="29"/>
      <c r="E121" s="23"/>
      <c r="F121" s="24"/>
      <c r="G121" s="27"/>
      <c r="H121" s="31"/>
      <c r="I121" s="27"/>
      <c r="J121" s="27"/>
      <c r="K121" s="24"/>
      <c r="L121" s="44"/>
      <c r="M121" s="27"/>
      <c r="N121" s="45"/>
      <c r="O121" s="45"/>
      <c r="P121" s="27"/>
      <c r="Q121" s="45"/>
      <c r="R121" s="45"/>
      <c r="S121" s="27"/>
      <c r="T121" s="45"/>
      <c r="U121" s="45"/>
      <c r="V121" s="45"/>
      <c r="W121" s="45"/>
      <c r="X121" s="27"/>
      <c r="Y121" s="27"/>
      <c r="Z121" s="27"/>
    </row>
    <row r="122" s="1" customFormat="1" ht="13.5" spans="1:26">
      <c r="A122" s="27"/>
      <c r="B122" s="27"/>
      <c r="C122" s="54"/>
      <c r="D122" s="29"/>
      <c r="E122" s="23"/>
      <c r="F122" s="24"/>
      <c r="G122" s="27"/>
      <c r="H122" s="31"/>
      <c r="I122" s="27"/>
      <c r="J122" s="27"/>
      <c r="K122" s="24"/>
      <c r="L122" s="44"/>
      <c r="M122" s="27"/>
      <c r="N122" s="45"/>
      <c r="O122" s="45"/>
      <c r="P122" s="27"/>
      <c r="Q122" s="45"/>
      <c r="R122" s="45"/>
      <c r="S122" s="27"/>
      <c r="T122" s="45"/>
      <c r="U122" s="45"/>
      <c r="V122" s="45"/>
      <c r="W122" s="45"/>
      <c r="X122" s="27"/>
      <c r="Y122" s="27"/>
      <c r="Z122" s="27"/>
    </row>
    <row r="123" s="1" customFormat="1" ht="13.5" spans="1:26">
      <c r="A123" s="35"/>
      <c r="B123" s="35"/>
      <c r="C123" s="55"/>
      <c r="D123" s="37"/>
      <c r="E123" s="23"/>
      <c r="F123" s="24"/>
      <c r="G123" s="35"/>
      <c r="H123" s="38"/>
      <c r="I123" s="35"/>
      <c r="J123" s="35"/>
      <c r="K123" s="24"/>
      <c r="L123" s="44"/>
      <c r="M123" s="35"/>
      <c r="N123" s="45"/>
      <c r="O123" s="45"/>
      <c r="P123" s="35"/>
      <c r="Q123" s="45"/>
      <c r="R123" s="45"/>
      <c r="S123" s="35"/>
      <c r="T123" s="45"/>
      <c r="U123" s="45"/>
      <c r="V123" s="45"/>
      <c r="W123" s="45"/>
      <c r="X123" s="35"/>
      <c r="Y123" s="35"/>
      <c r="Z123" s="35"/>
    </row>
    <row r="124" s="1" customFormat="1" ht="13.5" spans="1:26">
      <c r="A124" s="20">
        <v>9</v>
      </c>
      <c r="B124" s="20" t="s">
        <v>141</v>
      </c>
      <c r="C124" s="21" t="s">
        <v>45</v>
      </c>
      <c r="D124" s="22">
        <v>60</v>
      </c>
      <c r="E124" s="23" t="s">
        <v>113</v>
      </c>
      <c r="F124" s="24">
        <v>1</v>
      </c>
      <c r="G124" s="20">
        <f>SUM(F124:F138)</f>
        <v>21</v>
      </c>
      <c r="H124" s="26">
        <v>1</v>
      </c>
      <c r="I124" s="20">
        <v>6</v>
      </c>
      <c r="J124" s="20">
        <v>8</v>
      </c>
      <c r="M124" s="20">
        <f>SUM(L124:L138)</f>
        <v>0</v>
      </c>
      <c r="N124" s="45" t="s">
        <v>111</v>
      </c>
      <c r="O124" s="45">
        <v>5</v>
      </c>
      <c r="P124" s="20">
        <f>SUM(O124:O138)</f>
        <v>5</v>
      </c>
      <c r="Q124" s="45"/>
      <c r="R124" s="45"/>
      <c r="S124" s="20"/>
      <c r="T124" s="45" t="s">
        <v>142</v>
      </c>
      <c r="U124" s="1">
        <v>5</v>
      </c>
      <c r="V124" s="45"/>
      <c r="W124" s="45"/>
      <c r="X124" s="20">
        <f>SUM(U124:U138)</f>
        <v>5</v>
      </c>
      <c r="Y124" s="20"/>
      <c r="Z124" s="20">
        <f>D124+G124+J124+M124+P124+X124</f>
        <v>99</v>
      </c>
    </row>
    <row r="125" s="1" customFormat="1" ht="13.5" spans="1:26">
      <c r="A125" s="27"/>
      <c r="B125" s="27"/>
      <c r="C125" s="28"/>
      <c r="D125" s="29"/>
      <c r="E125" s="23" t="s">
        <v>114</v>
      </c>
      <c r="F125" s="24">
        <v>2</v>
      </c>
      <c r="G125" s="27"/>
      <c r="H125" s="31"/>
      <c r="I125" s="27"/>
      <c r="J125" s="27"/>
      <c r="K125" s="24"/>
      <c r="L125" s="44"/>
      <c r="M125" s="27"/>
      <c r="N125" s="45"/>
      <c r="O125" s="45"/>
      <c r="P125" s="27"/>
      <c r="Q125" s="45"/>
      <c r="R125" s="45"/>
      <c r="S125" s="27"/>
      <c r="T125" s="45"/>
      <c r="U125" s="45"/>
      <c r="V125" s="45"/>
      <c r="W125" s="45"/>
      <c r="X125" s="27"/>
      <c r="Y125" s="27"/>
      <c r="Z125" s="27"/>
    </row>
    <row r="126" s="1" customFormat="1" ht="13.5" spans="1:26">
      <c r="A126" s="27"/>
      <c r="B126" s="27"/>
      <c r="C126" s="28"/>
      <c r="D126" s="29"/>
      <c r="E126" s="23" t="s">
        <v>115</v>
      </c>
      <c r="F126" s="24">
        <v>2</v>
      </c>
      <c r="G126" s="27"/>
      <c r="H126" s="31"/>
      <c r="I126" s="27"/>
      <c r="J126" s="27"/>
      <c r="K126" s="24"/>
      <c r="L126" s="44"/>
      <c r="M126" s="27"/>
      <c r="N126" s="45"/>
      <c r="O126" s="45"/>
      <c r="P126" s="27"/>
      <c r="Q126" s="45"/>
      <c r="R126" s="45"/>
      <c r="S126" s="27"/>
      <c r="T126" s="45"/>
      <c r="U126" s="45"/>
      <c r="V126" s="45"/>
      <c r="W126" s="45"/>
      <c r="X126" s="27"/>
      <c r="Y126" s="27"/>
      <c r="Z126" s="27"/>
    </row>
    <row r="127" s="1" customFormat="1" ht="13.5" spans="1:26">
      <c r="A127" s="27"/>
      <c r="B127" s="27"/>
      <c r="C127" s="28"/>
      <c r="D127" s="29"/>
      <c r="E127" s="23" t="s">
        <v>116</v>
      </c>
      <c r="F127" s="24">
        <v>1</v>
      </c>
      <c r="G127" s="27"/>
      <c r="H127" s="31"/>
      <c r="I127" s="27"/>
      <c r="J127" s="27"/>
      <c r="K127" s="24"/>
      <c r="L127" s="44"/>
      <c r="M127" s="27"/>
      <c r="N127" s="45"/>
      <c r="O127" s="45"/>
      <c r="P127" s="27"/>
      <c r="Q127" s="45"/>
      <c r="R127" s="45"/>
      <c r="S127" s="27"/>
      <c r="T127" s="45"/>
      <c r="U127" s="45"/>
      <c r="V127" s="45"/>
      <c r="W127" s="45"/>
      <c r="X127" s="27"/>
      <c r="Y127" s="27"/>
      <c r="Z127" s="27"/>
    </row>
    <row r="128" s="1" customFormat="1" ht="13.5" spans="1:26">
      <c r="A128" s="27"/>
      <c r="B128" s="27"/>
      <c r="C128" s="28"/>
      <c r="D128" s="29"/>
      <c r="E128" s="23" t="s">
        <v>117</v>
      </c>
      <c r="F128" s="24">
        <v>2</v>
      </c>
      <c r="G128" s="27"/>
      <c r="H128" s="31"/>
      <c r="I128" s="27"/>
      <c r="J128" s="27"/>
      <c r="K128" s="24"/>
      <c r="L128" s="44"/>
      <c r="M128" s="27"/>
      <c r="N128" s="45"/>
      <c r="O128" s="45"/>
      <c r="P128" s="27"/>
      <c r="Q128" s="45"/>
      <c r="R128" s="45"/>
      <c r="S128" s="27"/>
      <c r="T128" s="45"/>
      <c r="U128" s="45"/>
      <c r="V128" s="45"/>
      <c r="W128" s="45"/>
      <c r="X128" s="27"/>
      <c r="Y128" s="27"/>
      <c r="Z128" s="27"/>
    </row>
    <row r="129" s="1" customFormat="1" ht="13.5" spans="1:26">
      <c r="A129" s="27"/>
      <c r="B129" s="27"/>
      <c r="C129" s="28"/>
      <c r="D129" s="29"/>
      <c r="E129" s="23" t="s">
        <v>122</v>
      </c>
      <c r="F129" s="24">
        <v>5</v>
      </c>
      <c r="G129" s="27"/>
      <c r="H129" s="31"/>
      <c r="I129" s="27"/>
      <c r="J129" s="27"/>
      <c r="K129" s="24"/>
      <c r="L129" s="44"/>
      <c r="M129" s="27"/>
      <c r="N129" s="45"/>
      <c r="O129" s="45"/>
      <c r="P129" s="27"/>
      <c r="Q129" s="45"/>
      <c r="R129" s="45"/>
      <c r="S129" s="27"/>
      <c r="T129" s="45"/>
      <c r="U129" s="45"/>
      <c r="V129" s="45"/>
      <c r="W129" s="45"/>
      <c r="X129" s="27"/>
      <c r="Y129" s="27"/>
      <c r="Z129" s="27"/>
    </row>
    <row r="130" s="1" customFormat="1" ht="13.5" spans="1:26">
      <c r="A130" s="27"/>
      <c r="B130" s="27"/>
      <c r="C130" s="28"/>
      <c r="D130" s="29"/>
      <c r="E130" s="23" t="s">
        <v>143</v>
      </c>
      <c r="F130" s="24">
        <v>8</v>
      </c>
      <c r="G130" s="27"/>
      <c r="H130" s="31"/>
      <c r="I130" s="27"/>
      <c r="J130" s="27"/>
      <c r="K130" s="24"/>
      <c r="L130" s="44"/>
      <c r="M130" s="27"/>
      <c r="N130" s="45"/>
      <c r="O130" s="45"/>
      <c r="P130" s="27"/>
      <c r="Q130" s="45"/>
      <c r="R130" s="45"/>
      <c r="S130" s="27"/>
      <c r="T130" s="45"/>
      <c r="U130" s="45"/>
      <c r="V130" s="45"/>
      <c r="W130" s="45"/>
      <c r="X130" s="27"/>
      <c r="Y130" s="27"/>
      <c r="Z130" s="27"/>
    </row>
    <row r="131" s="1" customFormat="1" ht="13.5" spans="1:26">
      <c r="A131" s="27"/>
      <c r="B131" s="27"/>
      <c r="C131" s="28"/>
      <c r="D131" s="29"/>
      <c r="E131" s="24"/>
      <c r="F131" s="44"/>
      <c r="G131" s="27"/>
      <c r="H131" s="31"/>
      <c r="I131" s="27"/>
      <c r="J131" s="27"/>
      <c r="K131" s="24"/>
      <c r="L131" s="44"/>
      <c r="M131" s="27"/>
      <c r="N131" s="45"/>
      <c r="O131" s="45"/>
      <c r="P131" s="27"/>
      <c r="Q131" s="45"/>
      <c r="R131" s="45"/>
      <c r="S131" s="27"/>
      <c r="T131" s="45"/>
      <c r="U131" s="45"/>
      <c r="V131" s="45"/>
      <c r="W131" s="45"/>
      <c r="X131" s="27"/>
      <c r="Y131" s="27"/>
      <c r="Z131" s="27"/>
    </row>
    <row r="132" s="1" customFormat="1" ht="13.5" spans="1:26">
      <c r="A132" s="27"/>
      <c r="B132" s="27"/>
      <c r="C132" s="28"/>
      <c r="D132" s="29"/>
      <c r="E132" s="23"/>
      <c r="F132" s="24"/>
      <c r="G132" s="27"/>
      <c r="H132" s="31"/>
      <c r="I132" s="27"/>
      <c r="J132" s="27"/>
      <c r="K132" s="24"/>
      <c r="L132" s="44"/>
      <c r="M132" s="27"/>
      <c r="N132" s="45"/>
      <c r="O132" s="45"/>
      <c r="P132" s="27"/>
      <c r="Q132" s="45"/>
      <c r="R132" s="45"/>
      <c r="S132" s="27"/>
      <c r="T132" s="45"/>
      <c r="U132" s="45"/>
      <c r="V132" s="45"/>
      <c r="W132" s="45"/>
      <c r="X132" s="27"/>
      <c r="Y132" s="27"/>
      <c r="Z132" s="27"/>
    </row>
    <row r="133" s="1" customFormat="1" ht="13.5" spans="1:26">
      <c r="A133" s="27"/>
      <c r="B133" s="27"/>
      <c r="C133" s="28"/>
      <c r="D133" s="29"/>
      <c r="E133" s="23"/>
      <c r="F133" s="24"/>
      <c r="G133" s="27"/>
      <c r="H133" s="31"/>
      <c r="I133" s="27"/>
      <c r="J133" s="27"/>
      <c r="K133" s="24"/>
      <c r="L133" s="44"/>
      <c r="M133" s="27"/>
      <c r="N133" s="45"/>
      <c r="O133" s="45"/>
      <c r="P133" s="27"/>
      <c r="Q133" s="45"/>
      <c r="R133" s="45"/>
      <c r="S133" s="27"/>
      <c r="T133" s="45"/>
      <c r="U133" s="45"/>
      <c r="V133" s="45"/>
      <c r="W133" s="45"/>
      <c r="X133" s="27"/>
      <c r="Y133" s="27"/>
      <c r="Z133" s="27"/>
    </row>
    <row r="134" s="1" customFormat="1" ht="13.5" spans="1:26">
      <c r="A134" s="27"/>
      <c r="B134" s="27"/>
      <c r="C134" s="28"/>
      <c r="D134" s="29"/>
      <c r="E134" s="23"/>
      <c r="F134" s="24"/>
      <c r="G134" s="27"/>
      <c r="H134" s="31"/>
      <c r="I134" s="27"/>
      <c r="J134" s="27"/>
      <c r="K134" s="24"/>
      <c r="L134" s="44"/>
      <c r="M134" s="27"/>
      <c r="N134" s="45"/>
      <c r="O134" s="45"/>
      <c r="P134" s="27"/>
      <c r="Q134" s="45"/>
      <c r="R134" s="45"/>
      <c r="S134" s="27"/>
      <c r="T134" s="45"/>
      <c r="U134" s="45"/>
      <c r="V134" s="45"/>
      <c r="W134" s="45"/>
      <c r="X134" s="27"/>
      <c r="Y134" s="27"/>
      <c r="Z134" s="27"/>
    </row>
    <row r="135" s="1" customFormat="1" ht="13.5" spans="1:26">
      <c r="A135" s="27"/>
      <c r="B135" s="27"/>
      <c r="C135" s="28"/>
      <c r="D135" s="29"/>
      <c r="E135" s="23"/>
      <c r="F135" s="24"/>
      <c r="G135" s="27"/>
      <c r="H135" s="31"/>
      <c r="I135" s="27"/>
      <c r="J135" s="27"/>
      <c r="K135" s="24"/>
      <c r="L135" s="44"/>
      <c r="M135" s="27"/>
      <c r="N135" s="45"/>
      <c r="O135" s="45"/>
      <c r="P135" s="27"/>
      <c r="Q135" s="45"/>
      <c r="R135" s="45"/>
      <c r="S135" s="27"/>
      <c r="T135" s="45"/>
      <c r="U135" s="45"/>
      <c r="V135" s="45"/>
      <c r="W135" s="45"/>
      <c r="X135" s="27"/>
      <c r="Y135" s="27"/>
      <c r="Z135" s="27"/>
    </row>
    <row r="136" s="1" customFormat="1" ht="13.5" spans="1:26">
      <c r="A136" s="27"/>
      <c r="B136" s="27"/>
      <c r="C136" s="28"/>
      <c r="D136" s="29"/>
      <c r="E136" s="23"/>
      <c r="F136" s="24"/>
      <c r="G136" s="27"/>
      <c r="H136" s="31"/>
      <c r="I136" s="27"/>
      <c r="J136" s="27"/>
      <c r="K136" s="24"/>
      <c r="L136" s="44"/>
      <c r="M136" s="27"/>
      <c r="N136" s="45"/>
      <c r="O136" s="45"/>
      <c r="P136" s="27"/>
      <c r="Q136" s="45"/>
      <c r="R136" s="45"/>
      <c r="S136" s="27"/>
      <c r="T136" s="45"/>
      <c r="U136" s="45"/>
      <c r="V136" s="45"/>
      <c r="W136" s="45"/>
      <c r="X136" s="27"/>
      <c r="Y136" s="27"/>
      <c r="Z136" s="27"/>
    </row>
    <row r="137" s="1" customFormat="1" ht="13.5" spans="1:26">
      <c r="A137" s="27"/>
      <c r="B137" s="27"/>
      <c r="C137" s="28"/>
      <c r="D137" s="29"/>
      <c r="E137" s="23"/>
      <c r="F137" s="24"/>
      <c r="G137" s="27"/>
      <c r="H137" s="31"/>
      <c r="I137" s="27"/>
      <c r="J137" s="27"/>
      <c r="K137" s="24"/>
      <c r="L137" s="44"/>
      <c r="M137" s="27"/>
      <c r="N137" s="45"/>
      <c r="O137" s="45"/>
      <c r="P137" s="27"/>
      <c r="Q137" s="45"/>
      <c r="R137" s="45"/>
      <c r="S137" s="27"/>
      <c r="T137" s="45"/>
      <c r="U137" s="45"/>
      <c r="V137" s="45"/>
      <c r="W137" s="45"/>
      <c r="X137" s="27"/>
      <c r="Y137" s="27"/>
      <c r="Z137" s="27"/>
    </row>
    <row r="138" s="1" customFormat="1" ht="13.5" spans="1:26">
      <c r="A138" s="35"/>
      <c r="B138" s="35"/>
      <c r="C138" s="36"/>
      <c r="D138" s="37"/>
      <c r="E138" s="23"/>
      <c r="F138" s="24"/>
      <c r="G138" s="35"/>
      <c r="H138" s="38"/>
      <c r="I138" s="35"/>
      <c r="J138" s="35"/>
      <c r="K138" s="24"/>
      <c r="L138" s="44"/>
      <c r="M138" s="35"/>
      <c r="N138" s="45"/>
      <c r="O138" s="45"/>
      <c r="P138" s="35"/>
      <c r="Q138" s="45"/>
      <c r="R138" s="45"/>
      <c r="S138" s="35"/>
      <c r="T138" s="45"/>
      <c r="U138" s="45"/>
      <c r="V138" s="45"/>
      <c r="W138" s="45"/>
      <c r="X138" s="35"/>
      <c r="Y138" s="35"/>
      <c r="Z138" s="35"/>
    </row>
    <row r="139" s="1" customFormat="1" ht="13.5" spans="1:26">
      <c r="A139" s="20">
        <v>10</v>
      </c>
      <c r="B139" s="20" t="s">
        <v>144</v>
      </c>
      <c r="C139" s="21" t="s">
        <v>57</v>
      </c>
      <c r="D139" s="22">
        <v>46</v>
      </c>
      <c r="E139" s="23" t="s">
        <v>113</v>
      </c>
      <c r="F139" s="24">
        <v>1</v>
      </c>
      <c r="G139" s="20">
        <f>SUM(F139:F153)</f>
        <v>24</v>
      </c>
      <c r="H139" s="26">
        <v>1</v>
      </c>
      <c r="I139" s="20">
        <v>6</v>
      </c>
      <c r="J139" s="20">
        <v>8</v>
      </c>
      <c r="K139" s="24"/>
      <c r="L139" s="44"/>
      <c r="M139" s="20">
        <f>SUM(L139:L153)</f>
        <v>0</v>
      </c>
      <c r="N139" s="45" t="s">
        <v>111</v>
      </c>
      <c r="O139" s="45">
        <v>5</v>
      </c>
      <c r="P139" s="20">
        <f>SUM(O139:O153)</f>
        <v>5</v>
      </c>
      <c r="Q139" s="45"/>
      <c r="R139" s="45"/>
      <c r="S139" s="20"/>
      <c r="T139" s="45" t="s">
        <v>112</v>
      </c>
      <c r="U139" s="1">
        <v>0</v>
      </c>
      <c r="V139" s="45"/>
      <c r="W139" s="45"/>
      <c r="X139" s="20">
        <f>SUM(U139:U153)</f>
        <v>0</v>
      </c>
      <c r="Y139" s="20"/>
      <c r="Z139" s="20">
        <f>D139+G139+J139+M139+P139+X139</f>
        <v>83</v>
      </c>
    </row>
    <row r="140" s="1" customFormat="1" ht="13.5" spans="1:26">
      <c r="A140" s="27"/>
      <c r="B140" s="27"/>
      <c r="C140" s="28"/>
      <c r="D140" s="29"/>
      <c r="E140" s="23" t="s">
        <v>114</v>
      </c>
      <c r="F140" s="24">
        <v>2</v>
      </c>
      <c r="G140" s="27"/>
      <c r="H140" s="31"/>
      <c r="I140" s="27"/>
      <c r="J140" s="27"/>
      <c r="K140" s="24"/>
      <c r="L140" s="44"/>
      <c r="M140" s="27"/>
      <c r="N140" s="45"/>
      <c r="O140" s="45"/>
      <c r="P140" s="27"/>
      <c r="Q140" s="45"/>
      <c r="R140" s="45"/>
      <c r="S140" s="27"/>
      <c r="T140" s="45"/>
      <c r="U140" s="45"/>
      <c r="V140" s="45"/>
      <c r="W140" s="45"/>
      <c r="X140" s="27"/>
      <c r="Y140" s="27"/>
      <c r="Z140" s="27"/>
    </row>
    <row r="141" s="1" customFormat="1" ht="13.5" spans="1:26">
      <c r="A141" s="27"/>
      <c r="B141" s="27"/>
      <c r="C141" s="28"/>
      <c r="D141" s="29"/>
      <c r="E141" s="23" t="s">
        <v>115</v>
      </c>
      <c r="F141" s="24">
        <v>2</v>
      </c>
      <c r="G141" s="27"/>
      <c r="H141" s="31"/>
      <c r="I141" s="27"/>
      <c r="J141" s="27"/>
      <c r="K141" s="24"/>
      <c r="L141" s="44"/>
      <c r="M141" s="27"/>
      <c r="N141" s="45"/>
      <c r="O141" s="45"/>
      <c r="P141" s="27"/>
      <c r="Q141" s="45"/>
      <c r="R141" s="45"/>
      <c r="S141" s="27"/>
      <c r="T141" s="45"/>
      <c r="U141" s="45"/>
      <c r="V141" s="45"/>
      <c r="W141" s="45"/>
      <c r="X141" s="27"/>
      <c r="Y141" s="27"/>
      <c r="Z141" s="27"/>
    </row>
    <row r="142" s="1" customFormat="1" ht="13.5" spans="1:26">
      <c r="A142" s="27"/>
      <c r="B142" s="27"/>
      <c r="C142" s="28"/>
      <c r="D142" s="29"/>
      <c r="E142" s="23" t="s">
        <v>116</v>
      </c>
      <c r="F142" s="24">
        <v>1</v>
      </c>
      <c r="G142" s="27"/>
      <c r="H142" s="31"/>
      <c r="I142" s="27"/>
      <c r="J142" s="27"/>
      <c r="K142" s="24"/>
      <c r="L142" s="44"/>
      <c r="M142" s="27"/>
      <c r="N142" s="45"/>
      <c r="O142" s="45"/>
      <c r="P142" s="27"/>
      <c r="Q142" s="45"/>
      <c r="R142" s="45"/>
      <c r="S142" s="27"/>
      <c r="T142" s="45"/>
      <c r="U142" s="45"/>
      <c r="V142" s="45"/>
      <c r="W142" s="45"/>
      <c r="X142" s="27"/>
      <c r="Y142" s="27"/>
      <c r="Z142" s="27"/>
    </row>
    <row r="143" s="1" customFormat="1" ht="13.5" spans="1:26">
      <c r="A143" s="27"/>
      <c r="B143" s="27"/>
      <c r="C143" s="28"/>
      <c r="D143" s="29"/>
      <c r="E143" s="23" t="s">
        <v>117</v>
      </c>
      <c r="F143" s="24">
        <v>2</v>
      </c>
      <c r="G143" s="27"/>
      <c r="H143" s="31"/>
      <c r="I143" s="27"/>
      <c r="J143" s="27"/>
      <c r="K143" s="24"/>
      <c r="L143" s="44"/>
      <c r="M143" s="27"/>
      <c r="N143" s="45"/>
      <c r="O143" s="45"/>
      <c r="P143" s="27"/>
      <c r="Q143" s="45"/>
      <c r="R143" s="45"/>
      <c r="S143" s="27"/>
      <c r="T143" s="45"/>
      <c r="U143" s="45"/>
      <c r="V143" s="45"/>
      <c r="W143" s="45"/>
      <c r="X143" s="27"/>
      <c r="Y143" s="27"/>
      <c r="Z143" s="27"/>
    </row>
    <row r="144" s="1" customFormat="1" ht="13.5" spans="1:26">
      <c r="A144" s="27"/>
      <c r="B144" s="27"/>
      <c r="C144" s="28"/>
      <c r="D144" s="29"/>
      <c r="E144" s="23" t="s">
        <v>145</v>
      </c>
      <c r="F144" s="24">
        <v>3</v>
      </c>
      <c r="G144" s="27"/>
      <c r="H144" s="31"/>
      <c r="I144" s="27"/>
      <c r="J144" s="27"/>
      <c r="K144" s="24"/>
      <c r="L144" s="44"/>
      <c r="M144" s="27"/>
      <c r="N144" s="45"/>
      <c r="O144" s="45"/>
      <c r="P144" s="27"/>
      <c r="Q144" s="45"/>
      <c r="R144" s="45"/>
      <c r="S144" s="27"/>
      <c r="T144" s="45"/>
      <c r="U144" s="45"/>
      <c r="V144" s="45"/>
      <c r="W144" s="45"/>
      <c r="X144" s="27"/>
      <c r="Y144" s="27"/>
      <c r="Z144" s="27"/>
    </row>
    <row r="145" s="1" customFormat="1" ht="13.5" spans="1:26">
      <c r="A145" s="27"/>
      <c r="B145" s="27"/>
      <c r="C145" s="28"/>
      <c r="D145" s="29"/>
      <c r="E145" s="23" t="s">
        <v>146</v>
      </c>
      <c r="F145" s="24">
        <v>7</v>
      </c>
      <c r="G145" s="27"/>
      <c r="H145" s="31"/>
      <c r="I145" s="27"/>
      <c r="J145" s="27"/>
      <c r="K145" s="24"/>
      <c r="L145" s="44"/>
      <c r="M145" s="27"/>
      <c r="N145" s="45"/>
      <c r="O145" s="45"/>
      <c r="P145" s="27"/>
      <c r="Q145" s="45"/>
      <c r="R145" s="45"/>
      <c r="S145" s="27"/>
      <c r="T145" s="45"/>
      <c r="U145" s="45"/>
      <c r="V145" s="45"/>
      <c r="W145" s="45"/>
      <c r="X145" s="27"/>
      <c r="Y145" s="27"/>
      <c r="Z145" s="27"/>
    </row>
    <row r="146" s="1" customFormat="1" ht="13.5" spans="1:26">
      <c r="A146" s="27"/>
      <c r="B146" s="27"/>
      <c r="C146" s="28"/>
      <c r="D146" s="29"/>
      <c r="E146" s="23" t="s">
        <v>127</v>
      </c>
      <c r="F146" s="24">
        <v>3</v>
      </c>
      <c r="G146" s="27"/>
      <c r="H146" s="31"/>
      <c r="I146" s="27"/>
      <c r="J146" s="27"/>
      <c r="K146" s="24"/>
      <c r="L146" s="44"/>
      <c r="M146" s="27"/>
      <c r="N146" s="45"/>
      <c r="O146" s="45"/>
      <c r="P146" s="27"/>
      <c r="Q146" s="45"/>
      <c r="R146" s="45"/>
      <c r="S146" s="27"/>
      <c r="T146" s="45"/>
      <c r="U146" s="45"/>
      <c r="V146" s="45"/>
      <c r="W146" s="45"/>
      <c r="X146" s="27"/>
      <c r="Y146" s="27"/>
      <c r="Z146" s="27"/>
    </row>
    <row r="147" s="1" customFormat="1" ht="13.5" spans="1:26">
      <c r="A147" s="27"/>
      <c r="B147" s="27"/>
      <c r="C147" s="28"/>
      <c r="D147" s="29"/>
      <c r="E147" s="23" t="s">
        <v>129</v>
      </c>
      <c r="F147" s="24">
        <v>3</v>
      </c>
      <c r="G147" s="27"/>
      <c r="H147" s="31"/>
      <c r="I147" s="27"/>
      <c r="J147" s="27"/>
      <c r="K147" s="24"/>
      <c r="L147" s="44"/>
      <c r="M147" s="27"/>
      <c r="N147" s="45"/>
      <c r="O147" s="45"/>
      <c r="P147" s="27"/>
      <c r="Q147" s="45"/>
      <c r="R147" s="45"/>
      <c r="S147" s="27"/>
      <c r="T147" s="45"/>
      <c r="U147" s="45"/>
      <c r="V147" s="45"/>
      <c r="W147" s="45"/>
      <c r="X147" s="27"/>
      <c r="Y147" s="27"/>
      <c r="Z147" s="27"/>
    </row>
    <row r="148" s="1" customFormat="1" ht="13.5" spans="1:26">
      <c r="A148" s="27"/>
      <c r="B148" s="27"/>
      <c r="C148" s="28"/>
      <c r="D148" s="29"/>
      <c r="E148" s="23"/>
      <c r="F148" s="24"/>
      <c r="G148" s="27"/>
      <c r="H148" s="31"/>
      <c r="I148" s="27"/>
      <c r="J148" s="27"/>
      <c r="K148" s="24"/>
      <c r="L148" s="44"/>
      <c r="M148" s="27"/>
      <c r="N148" s="45"/>
      <c r="O148" s="45"/>
      <c r="P148" s="27"/>
      <c r="Q148" s="45"/>
      <c r="R148" s="45"/>
      <c r="S148" s="27"/>
      <c r="T148" s="45"/>
      <c r="U148" s="45"/>
      <c r="V148" s="45"/>
      <c r="W148" s="45"/>
      <c r="X148" s="27"/>
      <c r="Y148" s="27"/>
      <c r="Z148" s="27"/>
    </row>
    <row r="149" s="1" customFormat="1" ht="13.5" spans="1:26">
      <c r="A149" s="27"/>
      <c r="B149" s="27"/>
      <c r="C149" s="28"/>
      <c r="D149" s="29"/>
      <c r="E149" s="23"/>
      <c r="F149" s="24"/>
      <c r="G149" s="27"/>
      <c r="H149" s="31"/>
      <c r="I149" s="27"/>
      <c r="J149" s="27"/>
      <c r="K149" s="24"/>
      <c r="L149" s="44"/>
      <c r="M149" s="27"/>
      <c r="N149" s="45"/>
      <c r="O149" s="45"/>
      <c r="P149" s="27"/>
      <c r="Q149" s="45"/>
      <c r="R149" s="45"/>
      <c r="S149" s="27"/>
      <c r="T149" s="45"/>
      <c r="U149" s="45"/>
      <c r="V149" s="45"/>
      <c r="W149" s="45"/>
      <c r="X149" s="27"/>
      <c r="Y149" s="27"/>
      <c r="Z149" s="27"/>
    </row>
    <row r="150" s="1" customFormat="1" ht="13.5" spans="1:26">
      <c r="A150" s="27"/>
      <c r="B150" s="27"/>
      <c r="C150" s="28"/>
      <c r="D150" s="29"/>
      <c r="E150" s="23"/>
      <c r="F150" s="24"/>
      <c r="G150" s="27"/>
      <c r="H150" s="31"/>
      <c r="I150" s="27"/>
      <c r="J150" s="27"/>
      <c r="K150" s="24"/>
      <c r="L150" s="44"/>
      <c r="M150" s="27"/>
      <c r="N150" s="45"/>
      <c r="O150" s="45"/>
      <c r="P150" s="27"/>
      <c r="Q150" s="45"/>
      <c r="R150" s="45"/>
      <c r="S150" s="27"/>
      <c r="T150" s="45"/>
      <c r="U150" s="45"/>
      <c r="V150" s="45"/>
      <c r="W150" s="45"/>
      <c r="X150" s="27"/>
      <c r="Y150" s="27"/>
      <c r="Z150" s="27"/>
    </row>
    <row r="151" s="1" customFormat="1" ht="13.5" spans="1:26">
      <c r="A151" s="27"/>
      <c r="B151" s="27"/>
      <c r="C151" s="28"/>
      <c r="D151" s="29"/>
      <c r="E151" s="23"/>
      <c r="F151" s="24"/>
      <c r="G151" s="27"/>
      <c r="H151" s="31"/>
      <c r="I151" s="27"/>
      <c r="J151" s="27"/>
      <c r="K151" s="24"/>
      <c r="L151" s="44"/>
      <c r="M151" s="27"/>
      <c r="N151" s="45"/>
      <c r="O151" s="45"/>
      <c r="P151" s="27"/>
      <c r="Q151" s="45"/>
      <c r="R151" s="45"/>
      <c r="S151" s="27"/>
      <c r="T151" s="45"/>
      <c r="U151" s="45"/>
      <c r="V151" s="45"/>
      <c r="W151" s="45"/>
      <c r="X151" s="27"/>
      <c r="Y151" s="27"/>
      <c r="Z151" s="27"/>
    </row>
    <row r="152" s="1" customFormat="1" ht="13.5" spans="1:26">
      <c r="A152" s="27"/>
      <c r="B152" s="27"/>
      <c r="C152" s="28"/>
      <c r="D152" s="29"/>
      <c r="E152" s="23"/>
      <c r="F152" s="24"/>
      <c r="G152" s="27"/>
      <c r="H152" s="31"/>
      <c r="I152" s="27"/>
      <c r="J152" s="27"/>
      <c r="K152" s="24"/>
      <c r="L152" s="44"/>
      <c r="M152" s="27"/>
      <c r="N152" s="45"/>
      <c r="O152" s="45"/>
      <c r="P152" s="27"/>
      <c r="Q152" s="45"/>
      <c r="R152" s="45"/>
      <c r="S152" s="27"/>
      <c r="T152" s="45"/>
      <c r="U152" s="45"/>
      <c r="V152" s="45"/>
      <c r="W152" s="45"/>
      <c r="X152" s="27"/>
      <c r="Y152" s="27"/>
      <c r="Z152" s="27"/>
    </row>
    <row r="153" s="1" customFormat="1" ht="13.5" spans="1:26">
      <c r="A153" s="35"/>
      <c r="B153" s="35"/>
      <c r="C153" s="36"/>
      <c r="D153" s="37"/>
      <c r="E153" s="23"/>
      <c r="F153" s="24"/>
      <c r="G153" s="35"/>
      <c r="H153" s="38"/>
      <c r="I153" s="35"/>
      <c r="J153" s="35"/>
      <c r="K153" s="24"/>
      <c r="L153" s="44"/>
      <c r="M153" s="35"/>
      <c r="N153" s="45"/>
      <c r="O153" s="45"/>
      <c r="P153" s="35"/>
      <c r="Q153" s="45"/>
      <c r="R153" s="45"/>
      <c r="S153" s="35"/>
      <c r="T153" s="45"/>
      <c r="U153" s="45"/>
      <c r="V153" s="45"/>
      <c r="W153" s="45"/>
      <c r="X153" s="35"/>
      <c r="Y153" s="35"/>
      <c r="Z153" s="35"/>
    </row>
    <row r="154" s="1" customFormat="1" ht="13.5" spans="1:26">
      <c r="A154" s="20">
        <v>11</v>
      </c>
      <c r="B154" s="20" t="s">
        <v>147</v>
      </c>
      <c r="C154" s="21" t="s">
        <v>63</v>
      </c>
      <c r="D154" s="22">
        <v>49</v>
      </c>
      <c r="E154" s="23" t="s">
        <v>113</v>
      </c>
      <c r="F154" s="24">
        <v>1</v>
      </c>
      <c r="G154" s="20">
        <f>SUM(F154:F168)</f>
        <v>17</v>
      </c>
      <c r="H154" s="26">
        <v>1</v>
      </c>
      <c r="I154" s="20">
        <v>6</v>
      </c>
      <c r="J154" s="20">
        <v>8</v>
      </c>
      <c r="K154" s="24" t="s">
        <v>148</v>
      </c>
      <c r="L154" s="44">
        <v>0.5</v>
      </c>
      <c r="M154" s="20">
        <f>SUM(L154:L168)</f>
        <v>0.5</v>
      </c>
      <c r="N154" s="45"/>
      <c r="O154" s="45"/>
      <c r="P154" s="20">
        <f>SUM(O154:O168)</f>
        <v>0</v>
      </c>
      <c r="Q154" s="45"/>
      <c r="R154" s="45"/>
      <c r="S154" s="20"/>
      <c r="T154" s="45" t="s">
        <v>121</v>
      </c>
      <c r="U154" s="1">
        <v>2</v>
      </c>
      <c r="V154" s="45"/>
      <c r="W154" s="45"/>
      <c r="X154" s="20">
        <f>SUM(U154:U168)</f>
        <v>2</v>
      </c>
      <c r="Y154" s="20"/>
      <c r="Z154" s="20">
        <f>D154+G154+J154+M154+P154+X154</f>
        <v>76.5</v>
      </c>
    </row>
    <row r="155" s="1" customFormat="1" ht="13.5" spans="1:26">
      <c r="A155" s="27"/>
      <c r="B155" s="27"/>
      <c r="C155" s="28"/>
      <c r="D155" s="29"/>
      <c r="E155" s="23" t="s">
        <v>114</v>
      </c>
      <c r="F155" s="24">
        <v>2</v>
      </c>
      <c r="G155" s="27"/>
      <c r="H155" s="31"/>
      <c r="I155" s="27"/>
      <c r="J155" s="27"/>
      <c r="K155" s="24"/>
      <c r="L155" s="44"/>
      <c r="M155" s="27"/>
      <c r="N155" s="45"/>
      <c r="O155" s="45"/>
      <c r="P155" s="27"/>
      <c r="Q155" s="45"/>
      <c r="R155" s="45"/>
      <c r="S155" s="27"/>
      <c r="T155" s="45"/>
      <c r="U155" s="45"/>
      <c r="V155" s="45"/>
      <c r="W155" s="45"/>
      <c r="X155" s="27"/>
      <c r="Y155" s="27"/>
      <c r="Z155" s="27"/>
    </row>
    <row r="156" s="1" customFormat="1" ht="13.5" spans="1:26">
      <c r="A156" s="27"/>
      <c r="B156" s="27"/>
      <c r="C156" s="28"/>
      <c r="D156" s="29"/>
      <c r="E156" s="23" t="s">
        <v>115</v>
      </c>
      <c r="F156" s="24">
        <v>2</v>
      </c>
      <c r="G156" s="27"/>
      <c r="H156" s="31"/>
      <c r="I156" s="27"/>
      <c r="J156" s="27"/>
      <c r="K156" s="24"/>
      <c r="L156" s="44"/>
      <c r="M156" s="27"/>
      <c r="N156" s="45"/>
      <c r="O156" s="45"/>
      <c r="P156" s="27"/>
      <c r="Q156" s="45"/>
      <c r="R156" s="45"/>
      <c r="S156" s="27"/>
      <c r="T156" s="45"/>
      <c r="U156" s="45"/>
      <c r="V156" s="45"/>
      <c r="W156" s="45"/>
      <c r="X156" s="27"/>
      <c r="Y156" s="27"/>
      <c r="Z156" s="27"/>
    </row>
    <row r="157" s="1" customFormat="1" ht="13.5" spans="1:26">
      <c r="A157" s="27"/>
      <c r="B157" s="27"/>
      <c r="C157" s="28"/>
      <c r="D157" s="29"/>
      <c r="E157" s="23" t="s">
        <v>116</v>
      </c>
      <c r="F157" s="24">
        <v>1</v>
      </c>
      <c r="G157" s="27"/>
      <c r="H157" s="31"/>
      <c r="I157" s="27"/>
      <c r="J157" s="27"/>
      <c r="K157" s="24"/>
      <c r="L157" s="44"/>
      <c r="M157" s="27"/>
      <c r="N157" s="45"/>
      <c r="O157" s="45"/>
      <c r="P157" s="27"/>
      <c r="Q157" s="45"/>
      <c r="R157" s="45"/>
      <c r="S157" s="27"/>
      <c r="T157" s="45"/>
      <c r="U157" s="45"/>
      <c r="V157" s="45"/>
      <c r="W157" s="45"/>
      <c r="X157" s="27"/>
      <c r="Y157" s="27"/>
      <c r="Z157" s="27"/>
    </row>
    <row r="158" s="1" customFormat="1" ht="13.5" spans="1:26">
      <c r="A158" s="27"/>
      <c r="B158" s="27"/>
      <c r="C158" s="28"/>
      <c r="D158" s="29"/>
      <c r="E158" s="23" t="s">
        <v>117</v>
      </c>
      <c r="F158" s="24">
        <v>2</v>
      </c>
      <c r="G158" s="27"/>
      <c r="H158" s="31"/>
      <c r="I158" s="27"/>
      <c r="J158" s="27"/>
      <c r="K158" s="24"/>
      <c r="L158" s="44"/>
      <c r="M158" s="27"/>
      <c r="N158" s="45"/>
      <c r="O158" s="45"/>
      <c r="P158" s="27"/>
      <c r="Q158" s="45"/>
      <c r="R158" s="45"/>
      <c r="S158" s="27"/>
      <c r="T158" s="45"/>
      <c r="U158" s="45"/>
      <c r="V158" s="45"/>
      <c r="W158" s="45"/>
      <c r="X158" s="27"/>
      <c r="Y158" s="27"/>
      <c r="Z158" s="27"/>
    </row>
    <row r="159" s="1" customFormat="1" ht="13.5" spans="1:26">
      <c r="A159" s="27"/>
      <c r="B159" s="27"/>
      <c r="C159" s="28"/>
      <c r="D159" s="29"/>
      <c r="E159" s="23" t="s">
        <v>149</v>
      </c>
      <c r="F159" s="24">
        <v>1</v>
      </c>
      <c r="G159" s="27"/>
      <c r="H159" s="31"/>
      <c r="I159" s="27"/>
      <c r="J159" s="27"/>
      <c r="K159" s="24"/>
      <c r="L159" s="44"/>
      <c r="M159" s="27"/>
      <c r="N159" s="45"/>
      <c r="O159" s="45"/>
      <c r="P159" s="27"/>
      <c r="Q159" s="45"/>
      <c r="R159" s="45"/>
      <c r="S159" s="27"/>
      <c r="T159" s="45"/>
      <c r="U159" s="45"/>
      <c r="V159" s="45"/>
      <c r="W159" s="45"/>
      <c r="X159" s="27"/>
      <c r="Y159" s="27"/>
      <c r="Z159" s="27"/>
    </row>
    <row r="160" s="1" customFormat="1" ht="13.5" spans="1:26">
      <c r="A160" s="27"/>
      <c r="B160" s="27"/>
      <c r="C160" s="28"/>
      <c r="D160" s="29"/>
      <c r="E160" s="23" t="s">
        <v>122</v>
      </c>
      <c r="F160" s="24">
        <v>5</v>
      </c>
      <c r="G160" s="27"/>
      <c r="H160" s="31"/>
      <c r="I160" s="27"/>
      <c r="J160" s="27"/>
      <c r="K160" s="24"/>
      <c r="L160" s="44"/>
      <c r="M160" s="27"/>
      <c r="N160" s="45"/>
      <c r="O160" s="45"/>
      <c r="P160" s="27"/>
      <c r="Q160" s="45"/>
      <c r="R160" s="45"/>
      <c r="S160" s="27"/>
      <c r="T160" s="45"/>
      <c r="U160" s="45"/>
      <c r="V160" s="45"/>
      <c r="W160" s="45"/>
      <c r="X160" s="27"/>
      <c r="Y160" s="27"/>
      <c r="Z160" s="27"/>
    </row>
    <row r="161" s="1" customFormat="1" ht="13.5" spans="1:26">
      <c r="A161" s="27"/>
      <c r="B161" s="27"/>
      <c r="C161" s="28"/>
      <c r="D161" s="29"/>
      <c r="E161" s="23" t="s">
        <v>127</v>
      </c>
      <c r="F161" s="24">
        <v>3</v>
      </c>
      <c r="G161" s="27"/>
      <c r="H161" s="31"/>
      <c r="I161" s="27"/>
      <c r="J161" s="27"/>
      <c r="K161" s="24"/>
      <c r="L161" s="44"/>
      <c r="M161" s="27"/>
      <c r="N161" s="45"/>
      <c r="O161" s="45"/>
      <c r="P161" s="27"/>
      <c r="Q161" s="45"/>
      <c r="R161" s="45"/>
      <c r="S161" s="27"/>
      <c r="T161" s="45"/>
      <c r="U161" s="45"/>
      <c r="V161" s="45"/>
      <c r="W161" s="45"/>
      <c r="X161" s="27"/>
      <c r="Y161" s="27"/>
      <c r="Z161" s="27"/>
    </row>
    <row r="162" s="1" customFormat="1" ht="13.5" spans="1:26">
      <c r="A162" s="27"/>
      <c r="B162" s="27"/>
      <c r="C162" s="28"/>
      <c r="D162" s="29"/>
      <c r="G162" s="27"/>
      <c r="H162" s="31"/>
      <c r="I162" s="27"/>
      <c r="J162" s="27"/>
      <c r="K162" s="24"/>
      <c r="L162" s="44"/>
      <c r="M162" s="27"/>
      <c r="N162" s="45"/>
      <c r="O162" s="45"/>
      <c r="P162" s="27"/>
      <c r="Q162" s="45"/>
      <c r="R162" s="45"/>
      <c r="S162" s="27"/>
      <c r="T162" s="45"/>
      <c r="U162" s="45"/>
      <c r="V162" s="45"/>
      <c r="W162" s="45"/>
      <c r="X162" s="27"/>
      <c r="Y162" s="27"/>
      <c r="Z162" s="27"/>
    </row>
    <row r="163" s="1" customFormat="1" ht="13.5" spans="1:26">
      <c r="A163" s="27"/>
      <c r="B163" s="27"/>
      <c r="C163" s="28"/>
      <c r="D163" s="29"/>
      <c r="E163" s="23"/>
      <c r="F163" s="24"/>
      <c r="G163" s="27"/>
      <c r="H163" s="31"/>
      <c r="I163" s="27"/>
      <c r="J163" s="27"/>
      <c r="K163" s="24"/>
      <c r="L163" s="44"/>
      <c r="M163" s="27"/>
      <c r="N163" s="45"/>
      <c r="O163" s="45"/>
      <c r="P163" s="27"/>
      <c r="Q163" s="45"/>
      <c r="R163" s="45"/>
      <c r="S163" s="27"/>
      <c r="T163" s="45"/>
      <c r="U163" s="45"/>
      <c r="V163" s="45"/>
      <c r="W163" s="45"/>
      <c r="X163" s="27"/>
      <c r="Y163" s="27"/>
      <c r="Z163" s="27"/>
    </row>
    <row r="164" s="1" customFormat="1" ht="13.5" spans="1:26">
      <c r="A164" s="27"/>
      <c r="B164" s="27"/>
      <c r="C164" s="28"/>
      <c r="D164" s="29"/>
      <c r="E164" s="23"/>
      <c r="F164" s="24"/>
      <c r="G164" s="27"/>
      <c r="H164" s="31"/>
      <c r="I164" s="27"/>
      <c r="J164" s="27"/>
      <c r="K164" s="24"/>
      <c r="L164" s="44"/>
      <c r="M164" s="27"/>
      <c r="N164" s="45"/>
      <c r="O164" s="45"/>
      <c r="P164" s="27"/>
      <c r="Q164" s="45"/>
      <c r="R164" s="45"/>
      <c r="S164" s="27"/>
      <c r="T164" s="45"/>
      <c r="U164" s="45"/>
      <c r="V164" s="45"/>
      <c r="W164" s="45"/>
      <c r="X164" s="27"/>
      <c r="Y164" s="27"/>
      <c r="Z164" s="27"/>
    </row>
    <row r="165" s="1" customFormat="1" ht="13.5" spans="1:26">
      <c r="A165" s="27"/>
      <c r="B165" s="27"/>
      <c r="C165" s="28"/>
      <c r="D165" s="29"/>
      <c r="E165" s="23"/>
      <c r="F165" s="24"/>
      <c r="G165" s="27"/>
      <c r="H165" s="31"/>
      <c r="I165" s="27"/>
      <c r="J165" s="27"/>
      <c r="K165" s="24"/>
      <c r="L165" s="44"/>
      <c r="M165" s="27"/>
      <c r="N165" s="45"/>
      <c r="O165" s="45"/>
      <c r="P165" s="27"/>
      <c r="Q165" s="45"/>
      <c r="R165" s="45"/>
      <c r="S165" s="27"/>
      <c r="T165" s="45"/>
      <c r="U165" s="45"/>
      <c r="V165" s="45"/>
      <c r="W165" s="45"/>
      <c r="X165" s="27"/>
      <c r="Y165" s="27"/>
      <c r="Z165" s="27"/>
    </row>
    <row r="166" s="1" customFormat="1" ht="13.5" spans="1:26">
      <c r="A166" s="27"/>
      <c r="B166" s="27"/>
      <c r="C166" s="28"/>
      <c r="D166" s="29"/>
      <c r="E166" s="23"/>
      <c r="F166" s="24"/>
      <c r="G166" s="27"/>
      <c r="H166" s="31"/>
      <c r="I166" s="27"/>
      <c r="J166" s="27"/>
      <c r="K166" s="24"/>
      <c r="L166" s="44"/>
      <c r="M166" s="27"/>
      <c r="N166" s="45"/>
      <c r="O166" s="45"/>
      <c r="P166" s="27"/>
      <c r="Q166" s="45"/>
      <c r="R166" s="45"/>
      <c r="S166" s="27"/>
      <c r="T166" s="45"/>
      <c r="U166" s="45"/>
      <c r="V166" s="45"/>
      <c r="W166" s="45"/>
      <c r="X166" s="27"/>
      <c r="Y166" s="27"/>
      <c r="Z166" s="27"/>
    </row>
    <row r="167" s="1" customFormat="1" ht="13.5" spans="1:26">
      <c r="A167" s="27"/>
      <c r="B167" s="27"/>
      <c r="C167" s="28"/>
      <c r="D167" s="29"/>
      <c r="E167" s="23"/>
      <c r="F167" s="24"/>
      <c r="G167" s="27"/>
      <c r="H167" s="31"/>
      <c r="I167" s="27"/>
      <c r="J167" s="27"/>
      <c r="K167" s="24"/>
      <c r="L167" s="44"/>
      <c r="M167" s="27"/>
      <c r="N167" s="45"/>
      <c r="O167" s="45"/>
      <c r="P167" s="27"/>
      <c r="Q167" s="45"/>
      <c r="R167" s="45"/>
      <c r="S167" s="27"/>
      <c r="T167" s="45"/>
      <c r="U167" s="45"/>
      <c r="V167" s="45"/>
      <c r="W167" s="45"/>
      <c r="X167" s="27"/>
      <c r="Y167" s="27"/>
      <c r="Z167" s="27"/>
    </row>
    <row r="168" s="1" customFormat="1" ht="13.5" spans="1:26">
      <c r="A168" s="35"/>
      <c r="B168" s="35"/>
      <c r="C168" s="36"/>
      <c r="D168" s="37"/>
      <c r="E168" s="23"/>
      <c r="F168" s="24"/>
      <c r="G168" s="35"/>
      <c r="H168" s="38"/>
      <c r="I168" s="35"/>
      <c r="J168" s="35"/>
      <c r="K168" s="24"/>
      <c r="L168" s="44"/>
      <c r="M168" s="35"/>
      <c r="N168" s="45"/>
      <c r="O168" s="45"/>
      <c r="P168" s="35"/>
      <c r="Q168" s="45"/>
      <c r="R168" s="45"/>
      <c r="S168" s="35"/>
      <c r="T168" s="45"/>
      <c r="U168" s="45"/>
      <c r="V168" s="45"/>
      <c r="W168" s="45"/>
      <c r="X168" s="35"/>
      <c r="Y168" s="35"/>
      <c r="Z168" s="35"/>
    </row>
    <row r="169" s="1" customFormat="1" ht="13.5" spans="1:26">
      <c r="A169" s="20">
        <v>12</v>
      </c>
      <c r="B169" s="20" t="s">
        <v>150</v>
      </c>
      <c r="C169" s="53" t="s">
        <v>36</v>
      </c>
      <c r="D169" s="22">
        <v>60</v>
      </c>
      <c r="E169" s="23" t="s">
        <v>113</v>
      </c>
      <c r="F169" s="24">
        <v>1</v>
      </c>
      <c r="G169" s="25">
        <f>SUM(F169:F183)</f>
        <v>32</v>
      </c>
      <c r="H169" s="26">
        <v>1</v>
      </c>
      <c r="I169" s="20">
        <v>6</v>
      </c>
      <c r="J169" s="20">
        <v>8</v>
      </c>
      <c r="K169" s="24" t="s">
        <v>148</v>
      </c>
      <c r="L169" s="44">
        <v>0.5</v>
      </c>
      <c r="M169" s="20">
        <f>SUM(L169:L183)</f>
        <v>1</v>
      </c>
      <c r="N169" s="45" t="s">
        <v>111</v>
      </c>
      <c r="O169" s="45">
        <v>5</v>
      </c>
      <c r="P169" s="20">
        <f>SUM(O169:O183)</f>
        <v>5</v>
      </c>
      <c r="Q169" s="45"/>
      <c r="R169" s="45"/>
      <c r="S169" s="20"/>
      <c r="T169" s="45" t="s">
        <v>142</v>
      </c>
      <c r="U169" s="1">
        <v>5</v>
      </c>
      <c r="V169" s="45"/>
      <c r="W169" s="45"/>
      <c r="X169" s="20">
        <f>SUM(U169:U183)</f>
        <v>5</v>
      </c>
      <c r="Y169" s="20"/>
      <c r="Z169" s="20">
        <f>D169+G169+J169+M169+P169+X169</f>
        <v>111</v>
      </c>
    </row>
    <row r="170" s="1" customFormat="1" ht="13.5" spans="1:26">
      <c r="A170" s="27"/>
      <c r="B170" s="27"/>
      <c r="C170" s="54"/>
      <c r="D170" s="29"/>
      <c r="E170" s="23" t="s">
        <v>114</v>
      </c>
      <c r="F170" s="24">
        <v>2</v>
      </c>
      <c r="G170" s="30"/>
      <c r="H170" s="31"/>
      <c r="I170" s="27"/>
      <c r="J170" s="27"/>
      <c r="K170" s="24" t="s">
        <v>151</v>
      </c>
      <c r="L170" s="44">
        <v>0.5</v>
      </c>
      <c r="M170" s="27"/>
      <c r="N170" s="45"/>
      <c r="O170" s="45"/>
      <c r="P170" s="27"/>
      <c r="Q170" s="45"/>
      <c r="R170" s="45"/>
      <c r="S170" s="27"/>
      <c r="T170" s="45"/>
      <c r="U170" s="45"/>
      <c r="V170" s="45"/>
      <c r="W170" s="45"/>
      <c r="X170" s="27"/>
      <c r="Y170" s="27"/>
      <c r="Z170" s="27"/>
    </row>
    <row r="171" s="1" customFormat="1" ht="13.5" spans="1:26">
      <c r="A171" s="27"/>
      <c r="B171" s="27"/>
      <c r="C171" s="54"/>
      <c r="D171" s="29"/>
      <c r="E171" s="23" t="s">
        <v>115</v>
      </c>
      <c r="F171" s="24">
        <v>2</v>
      </c>
      <c r="G171" s="30"/>
      <c r="H171" s="31"/>
      <c r="I171" s="27"/>
      <c r="J171" s="27"/>
      <c r="K171" s="24"/>
      <c r="L171" s="44"/>
      <c r="M171" s="27"/>
      <c r="N171" s="45"/>
      <c r="O171" s="45"/>
      <c r="P171" s="27"/>
      <c r="Q171" s="45"/>
      <c r="R171" s="45"/>
      <c r="S171" s="27"/>
      <c r="T171" s="45"/>
      <c r="U171" s="45"/>
      <c r="V171" s="45"/>
      <c r="W171" s="45"/>
      <c r="X171" s="27"/>
      <c r="Y171" s="27"/>
      <c r="Z171" s="27"/>
    </row>
    <row r="172" s="1" customFormat="1" ht="13.5" spans="1:26">
      <c r="A172" s="27"/>
      <c r="B172" s="27"/>
      <c r="C172" s="54"/>
      <c r="D172" s="29"/>
      <c r="E172" s="23" t="s">
        <v>116</v>
      </c>
      <c r="F172" s="24">
        <v>1</v>
      </c>
      <c r="G172" s="30"/>
      <c r="H172" s="31"/>
      <c r="I172" s="27"/>
      <c r="J172" s="27"/>
      <c r="K172" s="24"/>
      <c r="L172" s="44"/>
      <c r="M172" s="27"/>
      <c r="N172" s="45"/>
      <c r="O172" s="45"/>
      <c r="P172" s="27"/>
      <c r="Q172" s="45"/>
      <c r="R172" s="45"/>
      <c r="S172" s="27"/>
      <c r="T172" s="45"/>
      <c r="U172" s="45"/>
      <c r="V172" s="45"/>
      <c r="W172" s="45"/>
      <c r="X172" s="27"/>
      <c r="Y172" s="27"/>
      <c r="Z172" s="27"/>
    </row>
    <row r="173" s="1" customFormat="1" ht="13.5" spans="1:26">
      <c r="A173" s="27"/>
      <c r="B173" s="27"/>
      <c r="C173" s="54"/>
      <c r="D173" s="29"/>
      <c r="E173" s="23" t="s">
        <v>117</v>
      </c>
      <c r="F173" s="24">
        <v>2</v>
      </c>
      <c r="G173" s="30"/>
      <c r="H173" s="31"/>
      <c r="I173" s="27"/>
      <c r="J173" s="27"/>
      <c r="K173" s="24"/>
      <c r="L173" s="44"/>
      <c r="M173" s="27"/>
      <c r="N173" s="45"/>
      <c r="O173" s="45"/>
      <c r="P173" s="27"/>
      <c r="Q173" s="45"/>
      <c r="R173" s="45"/>
      <c r="S173" s="27"/>
      <c r="T173" s="45"/>
      <c r="U173" s="45"/>
      <c r="V173" s="45"/>
      <c r="W173" s="45"/>
      <c r="X173" s="27"/>
      <c r="Y173" s="27"/>
      <c r="Z173" s="27"/>
    </row>
    <row r="174" s="1" customFormat="1" ht="13.5" spans="1:26">
      <c r="A174" s="27"/>
      <c r="B174" s="27"/>
      <c r="C174" s="54"/>
      <c r="D174" s="29"/>
      <c r="E174" s="23" t="s">
        <v>152</v>
      </c>
      <c r="F174" s="24">
        <v>1</v>
      </c>
      <c r="G174" s="30"/>
      <c r="H174" s="31"/>
      <c r="I174" s="27"/>
      <c r="J174" s="27"/>
      <c r="K174" s="24"/>
      <c r="L174" s="44"/>
      <c r="M174" s="27"/>
      <c r="N174" s="45"/>
      <c r="O174" s="45"/>
      <c r="P174" s="27"/>
      <c r="Q174" s="45"/>
      <c r="R174" s="45"/>
      <c r="S174" s="27"/>
      <c r="T174" s="45"/>
      <c r="U174" s="45"/>
      <c r="V174" s="45"/>
      <c r="W174" s="45"/>
      <c r="X174" s="27"/>
      <c r="Y174" s="27"/>
      <c r="Z174" s="27"/>
    </row>
    <row r="175" s="1" customFormat="1" ht="13.5" spans="1:26">
      <c r="A175" s="27"/>
      <c r="B175" s="27"/>
      <c r="C175" s="54"/>
      <c r="D175" s="29"/>
      <c r="E175" s="23" t="s">
        <v>153</v>
      </c>
      <c r="F175" s="24">
        <v>3</v>
      </c>
      <c r="G175" s="30"/>
      <c r="H175" s="31"/>
      <c r="I175" s="27"/>
      <c r="J175" s="27"/>
      <c r="K175" s="24"/>
      <c r="L175" s="44"/>
      <c r="M175" s="27"/>
      <c r="N175" s="45"/>
      <c r="O175" s="45"/>
      <c r="P175" s="27"/>
      <c r="Q175" s="45"/>
      <c r="R175" s="45"/>
      <c r="S175" s="27"/>
      <c r="T175" s="45"/>
      <c r="U175" s="45"/>
      <c r="V175" s="45"/>
      <c r="W175" s="45"/>
      <c r="X175" s="27"/>
      <c r="Y175" s="27"/>
      <c r="Z175" s="27"/>
    </row>
    <row r="176" s="1" customFormat="1" ht="13.5" spans="1:26">
      <c r="A176" s="27"/>
      <c r="B176" s="27"/>
      <c r="C176" s="54"/>
      <c r="D176" s="29"/>
      <c r="E176" s="23" t="s">
        <v>154</v>
      </c>
      <c r="F176" s="24">
        <v>1</v>
      </c>
      <c r="G176" s="30"/>
      <c r="H176" s="31"/>
      <c r="I176" s="27"/>
      <c r="J176" s="27"/>
      <c r="K176" s="24"/>
      <c r="L176" s="44"/>
      <c r="M176" s="27"/>
      <c r="N176" s="45"/>
      <c r="O176" s="45"/>
      <c r="P176" s="27"/>
      <c r="Q176" s="45"/>
      <c r="R176" s="45"/>
      <c r="S176" s="27"/>
      <c r="T176" s="45"/>
      <c r="U176" s="45"/>
      <c r="V176" s="45"/>
      <c r="W176" s="45"/>
      <c r="X176" s="27"/>
      <c r="Y176" s="27"/>
      <c r="Z176" s="27"/>
    </row>
    <row r="177" s="1" customFormat="1" ht="13.5" spans="1:26">
      <c r="A177" s="27"/>
      <c r="B177" s="27"/>
      <c r="C177" s="54"/>
      <c r="D177" s="29"/>
      <c r="E177" s="23" t="s">
        <v>155</v>
      </c>
      <c r="F177" s="24">
        <v>1</v>
      </c>
      <c r="G177" s="30"/>
      <c r="H177" s="31"/>
      <c r="I177" s="27"/>
      <c r="J177" s="27"/>
      <c r="K177" s="24"/>
      <c r="L177" s="44"/>
      <c r="M177" s="27"/>
      <c r="N177" s="45"/>
      <c r="O177" s="45"/>
      <c r="P177" s="27"/>
      <c r="Q177" s="45"/>
      <c r="R177" s="45"/>
      <c r="S177" s="27"/>
      <c r="T177" s="45"/>
      <c r="U177" s="45"/>
      <c r="V177" s="45"/>
      <c r="W177" s="45"/>
      <c r="X177" s="27"/>
      <c r="Y177" s="27"/>
      <c r="Z177" s="27"/>
    </row>
    <row r="178" s="1" customFormat="1" ht="13.5" spans="1:26">
      <c r="A178" s="27"/>
      <c r="B178" s="27"/>
      <c r="C178" s="54"/>
      <c r="D178" s="29"/>
      <c r="E178" s="23" t="s">
        <v>122</v>
      </c>
      <c r="F178" s="24">
        <v>5</v>
      </c>
      <c r="G178" s="30"/>
      <c r="H178" s="31"/>
      <c r="I178" s="27"/>
      <c r="J178" s="27"/>
      <c r="K178" s="24"/>
      <c r="L178" s="44"/>
      <c r="M178" s="27"/>
      <c r="N178" s="45"/>
      <c r="O178" s="45"/>
      <c r="P178" s="27"/>
      <c r="Q178" s="45"/>
      <c r="R178" s="45"/>
      <c r="S178" s="27"/>
      <c r="T178" s="45"/>
      <c r="U178" s="45"/>
      <c r="V178" s="45"/>
      <c r="W178" s="45"/>
      <c r="X178" s="27"/>
      <c r="Y178" s="27"/>
      <c r="Z178" s="27"/>
    </row>
    <row r="179" s="1" customFormat="1" ht="13.5" spans="1:26">
      <c r="A179" s="27"/>
      <c r="B179" s="27"/>
      <c r="C179" s="54"/>
      <c r="D179" s="29"/>
      <c r="E179" s="3" t="s">
        <v>156</v>
      </c>
      <c r="F179" s="24">
        <v>8</v>
      </c>
      <c r="G179" s="30"/>
      <c r="H179" s="31"/>
      <c r="I179" s="27"/>
      <c r="J179" s="27"/>
      <c r="K179" s="24"/>
      <c r="L179" s="44"/>
      <c r="M179" s="27"/>
      <c r="N179" s="45"/>
      <c r="O179" s="45"/>
      <c r="P179" s="27"/>
      <c r="Q179" s="45"/>
      <c r="R179" s="45"/>
      <c r="S179" s="27"/>
      <c r="T179" s="45"/>
      <c r="U179" s="45"/>
      <c r="V179" s="45"/>
      <c r="W179" s="45"/>
      <c r="X179" s="27"/>
      <c r="Y179" s="27"/>
      <c r="Z179" s="27"/>
    </row>
    <row r="180" s="1" customFormat="1" ht="13.5" spans="1:26">
      <c r="A180" s="27"/>
      <c r="B180" s="27"/>
      <c r="C180" s="54"/>
      <c r="D180" s="29"/>
      <c r="E180" s="32" t="s">
        <v>157</v>
      </c>
      <c r="F180" s="25">
        <v>5</v>
      </c>
      <c r="G180" s="30"/>
      <c r="H180" s="31"/>
      <c r="I180" s="27"/>
      <c r="J180" s="27"/>
      <c r="K180" s="24"/>
      <c r="L180" s="44"/>
      <c r="M180" s="27"/>
      <c r="N180" s="45"/>
      <c r="O180" s="45"/>
      <c r="P180" s="27"/>
      <c r="Q180" s="45"/>
      <c r="R180" s="45"/>
      <c r="S180" s="27"/>
      <c r="T180" s="45"/>
      <c r="U180" s="45"/>
      <c r="V180" s="45"/>
      <c r="W180" s="45"/>
      <c r="X180" s="27"/>
      <c r="Y180" s="27"/>
      <c r="Z180" s="27"/>
    </row>
    <row r="181" s="1" customFormat="1" ht="13.5" spans="1:26">
      <c r="A181" s="27"/>
      <c r="B181" s="27"/>
      <c r="C181" s="54"/>
      <c r="D181" s="29"/>
      <c r="E181" s="3"/>
      <c r="F181" s="3"/>
      <c r="G181" s="30"/>
      <c r="H181" s="31"/>
      <c r="I181" s="27"/>
      <c r="J181" s="27"/>
      <c r="K181" s="24"/>
      <c r="L181" s="44"/>
      <c r="M181" s="27"/>
      <c r="N181" s="45"/>
      <c r="O181" s="45"/>
      <c r="P181" s="27"/>
      <c r="Q181" s="45"/>
      <c r="R181" s="45"/>
      <c r="S181" s="27"/>
      <c r="T181" s="45"/>
      <c r="U181" s="45"/>
      <c r="V181" s="45"/>
      <c r="W181" s="45"/>
      <c r="X181" s="27"/>
      <c r="Y181" s="27"/>
      <c r="Z181" s="27"/>
    </row>
    <row r="182" s="1" customFormat="1" ht="13.5" spans="1:26">
      <c r="A182" s="27"/>
      <c r="B182" s="27"/>
      <c r="C182" s="54"/>
      <c r="D182" s="29"/>
      <c r="E182" s="3"/>
      <c r="F182" s="3"/>
      <c r="G182" s="30"/>
      <c r="H182" s="31"/>
      <c r="I182" s="27"/>
      <c r="J182" s="27"/>
      <c r="K182" s="24"/>
      <c r="L182" s="44"/>
      <c r="M182" s="27"/>
      <c r="N182" s="45"/>
      <c r="O182" s="45"/>
      <c r="P182" s="27"/>
      <c r="Q182" s="45"/>
      <c r="R182" s="45"/>
      <c r="S182" s="27"/>
      <c r="T182" s="45"/>
      <c r="U182" s="45"/>
      <c r="V182" s="45"/>
      <c r="W182" s="45"/>
      <c r="X182" s="27"/>
      <c r="Y182" s="27"/>
      <c r="Z182" s="27"/>
    </row>
    <row r="183" s="1" customFormat="1" ht="13.5" spans="1:26">
      <c r="A183" s="35"/>
      <c r="B183" s="35"/>
      <c r="C183" s="55"/>
      <c r="D183" s="37"/>
      <c r="E183" s="33"/>
      <c r="F183" s="34"/>
      <c r="G183" s="34"/>
      <c r="H183" s="38"/>
      <c r="I183" s="35"/>
      <c r="J183" s="35"/>
      <c r="K183" s="24"/>
      <c r="L183" s="44"/>
      <c r="M183" s="35"/>
      <c r="N183" s="45"/>
      <c r="O183" s="45"/>
      <c r="P183" s="35"/>
      <c r="Q183" s="45"/>
      <c r="R183" s="45"/>
      <c r="S183" s="35"/>
      <c r="T183" s="45"/>
      <c r="U183" s="45"/>
      <c r="V183" s="45"/>
      <c r="W183" s="45"/>
      <c r="X183" s="35"/>
      <c r="Y183" s="35"/>
      <c r="Z183" s="35"/>
    </row>
    <row r="184" s="1" customFormat="1" ht="13.5" spans="1:26">
      <c r="A184" s="20">
        <v>13</v>
      </c>
      <c r="B184" s="20" t="s">
        <v>158</v>
      </c>
      <c r="C184" s="21" t="s">
        <v>80</v>
      </c>
      <c r="D184" s="22">
        <v>46</v>
      </c>
      <c r="E184" s="23" t="s">
        <v>113</v>
      </c>
      <c r="F184" s="24">
        <v>1</v>
      </c>
      <c r="G184" s="20">
        <f>SUM(F184:F198)</f>
        <v>8</v>
      </c>
      <c r="H184" s="26">
        <v>1</v>
      </c>
      <c r="I184" s="20">
        <v>6</v>
      </c>
      <c r="J184" s="20">
        <v>8</v>
      </c>
      <c r="K184" s="24"/>
      <c r="L184" s="44"/>
      <c r="M184" s="20">
        <f>SUM(L184:L198)</f>
        <v>0</v>
      </c>
      <c r="N184" s="45" t="s">
        <v>111</v>
      </c>
      <c r="O184" s="45">
        <v>5</v>
      </c>
      <c r="P184" s="20">
        <f>SUM(O184:O198)</f>
        <v>5</v>
      </c>
      <c r="Q184" s="45"/>
      <c r="R184" s="45"/>
      <c r="S184" s="20"/>
      <c r="T184" s="45" t="s">
        <v>121</v>
      </c>
      <c r="U184" s="1">
        <v>2</v>
      </c>
      <c r="V184" s="45"/>
      <c r="W184" s="45"/>
      <c r="X184" s="20">
        <f>SUM(U184:U198)</f>
        <v>2</v>
      </c>
      <c r="Y184" s="20"/>
      <c r="Z184" s="20">
        <f>D184+G184+J184+M184+P184+X184</f>
        <v>69</v>
      </c>
    </row>
    <row r="185" s="1" customFormat="1" ht="13.5" spans="1:26">
      <c r="A185" s="27"/>
      <c r="B185" s="27"/>
      <c r="C185" s="28"/>
      <c r="D185" s="29"/>
      <c r="E185" s="23" t="s">
        <v>114</v>
      </c>
      <c r="F185" s="24">
        <v>2</v>
      </c>
      <c r="G185" s="27"/>
      <c r="H185" s="31"/>
      <c r="I185" s="27"/>
      <c r="J185" s="27"/>
      <c r="K185" s="24"/>
      <c r="L185" s="44"/>
      <c r="M185" s="27"/>
      <c r="N185" s="45"/>
      <c r="O185" s="45"/>
      <c r="P185" s="27"/>
      <c r="Q185" s="45"/>
      <c r="R185" s="45"/>
      <c r="S185" s="27"/>
      <c r="T185" s="45"/>
      <c r="U185" s="45"/>
      <c r="V185" s="45"/>
      <c r="W185" s="45"/>
      <c r="X185" s="27"/>
      <c r="Y185" s="27"/>
      <c r="Z185" s="27"/>
    </row>
    <row r="186" s="1" customFormat="1" ht="13.5" spans="1:26">
      <c r="A186" s="27"/>
      <c r="B186" s="27"/>
      <c r="C186" s="28"/>
      <c r="D186" s="29"/>
      <c r="E186" s="23" t="s">
        <v>115</v>
      </c>
      <c r="F186" s="24">
        <v>2</v>
      </c>
      <c r="G186" s="27"/>
      <c r="H186" s="31"/>
      <c r="I186" s="27"/>
      <c r="J186" s="27"/>
      <c r="K186" s="24"/>
      <c r="L186" s="44"/>
      <c r="M186" s="27"/>
      <c r="N186" s="45"/>
      <c r="O186" s="45"/>
      <c r="P186" s="27"/>
      <c r="Q186" s="45"/>
      <c r="R186" s="45"/>
      <c r="S186" s="27"/>
      <c r="T186" s="45"/>
      <c r="U186" s="45"/>
      <c r="V186" s="45"/>
      <c r="W186" s="45"/>
      <c r="X186" s="27"/>
      <c r="Y186" s="27"/>
      <c r="Z186" s="27"/>
    </row>
    <row r="187" s="1" customFormat="1" ht="13.5" spans="1:26">
      <c r="A187" s="27"/>
      <c r="B187" s="27"/>
      <c r="C187" s="28"/>
      <c r="D187" s="29"/>
      <c r="E187" s="23" t="s">
        <v>116</v>
      </c>
      <c r="F187" s="24">
        <v>1</v>
      </c>
      <c r="G187" s="27"/>
      <c r="H187" s="31"/>
      <c r="I187" s="27"/>
      <c r="J187" s="27"/>
      <c r="K187" s="24"/>
      <c r="L187" s="44"/>
      <c r="M187" s="27"/>
      <c r="N187" s="45"/>
      <c r="O187" s="45"/>
      <c r="P187" s="27"/>
      <c r="Q187" s="45"/>
      <c r="R187" s="45"/>
      <c r="S187" s="27"/>
      <c r="T187" s="45"/>
      <c r="U187" s="45"/>
      <c r="V187" s="45"/>
      <c r="W187" s="45"/>
      <c r="X187" s="27"/>
      <c r="Y187" s="27"/>
      <c r="Z187" s="27"/>
    </row>
    <row r="188" s="1" customFormat="1" ht="13.5" spans="1:26">
      <c r="A188" s="27"/>
      <c r="B188" s="27"/>
      <c r="C188" s="28"/>
      <c r="D188" s="29"/>
      <c r="E188" s="23" t="s">
        <v>117</v>
      </c>
      <c r="F188" s="24">
        <v>2</v>
      </c>
      <c r="G188" s="27"/>
      <c r="H188" s="31"/>
      <c r="I188" s="27"/>
      <c r="J188" s="27"/>
      <c r="K188" s="24"/>
      <c r="L188" s="44"/>
      <c r="M188" s="27"/>
      <c r="N188" s="45"/>
      <c r="O188" s="45"/>
      <c r="P188" s="27"/>
      <c r="Q188" s="45"/>
      <c r="R188" s="45"/>
      <c r="S188" s="27"/>
      <c r="T188" s="45"/>
      <c r="U188" s="45"/>
      <c r="V188" s="45"/>
      <c r="W188" s="45"/>
      <c r="X188" s="27"/>
      <c r="Y188" s="27"/>
      <c r="Z188" s="27"/>
    </row>
    <row r="189" s="1" customFormat="1" ht="13.5" spans="1:26">
      <c r="A189" s="27"/>
      <c r="B189" s="27"/>
      <c r="C189" s="28"/>
      <c r="D189" s="29"/>
      <c r="E189" s="23"/>
      <c r="F189" s="24"/>
      <c r="G189" s="27"/>
      <c r="H189" s="31"/>
      <c r="I189" s="27"/>
      <c r="J189" s="27"/>
      <c r="K189" s="24"/>
      <c r="L189" s="44"/>
      <c r="M189" s="27"/>
      <c r="N189" s="45"/>
      <c r="O189" s="45"/>
      <c r="P189" s="27"/>
      <c r="Q189" s="45"/>
      <c r="R189" s="45"/>
      <c r="S189" s="27"/>
      <c r="T189" s="45"/>
      <c r="U189" s="45"/>
      <c r="V189" s="45"/>
      <c r="W189" s="45"/>
      <c r="X189" s="27"/>
      <c r="Y189" s="27"/>
      <c r="Z189" s="27"/>
    </row>
    <row r="190" s="1" customFormat="1" ht="13.5" spans="1:26">
      <c r="A190" s="27"/>
      <c r="B190" s="27"/>
      <c r="C190" s="28"/>
      <c r="D190" s="29"/>
      <c r="E190" s="23"/>
      <c r="F190" s="24"/>
      <c r="G190" s="27"/>
      <c r="H190" s="31"/>
      <c r="I190" s="27"/>
      <c r="J190" s="27"/>
      <c r="K190" s="24"/>
      <c r="L190" s="44"/>
      <c r="M190" s="27"/>
      <c r="N190" s="45"/>
      <c r="O190" s="45"/>
      <c r="P190" s="27"/>
      <c r="Q190" s="45"/>
      <c r="R190" s="45"/>
      <c r="S190" s="27"/>
      <c r="T190" s="45"/>
      <c r="U190" s="45"/>
      <c r="V190" s="45"/>
      <c r="W190" s="45"/>
      <c r="X190" s="27"/>
      <c r="Y190" s="27"/>
      <c r="Z190" s="27"/>
    </row>
    <row r="191" s="1" customFormat="1" ht="13.5" spans="1:26">
      <c r="A191" s="27"/>
      <c r="B191" s="27"/>
      <c r="C191" s="28"/>
      <c r="D191" s="29"/>
      <c r="E191" s="23"/>
      <c r="F191" s="24"/>
      <c r="G191" s="27"/>
      <c r="H191" s="31"/>
      <c r="I191" s="27"/>
      <c r="J191" s="27"/>
      <c r="K191" s="24"/>
      <c r="L191" s="44"/>
      <c r="M191" s="27"/>
      <c r="N191" s="45"/>
      <c r="O191" s="45"/>
      <c r="P191" s="27"/>
      <c r="Q191" s="45"/>
      <c r="R191" s="45"/>
      <c r="S191" s="27"/>
      <c r="T191" s="45"/>
      <c r="U191" s="45"/>
      <c r="V191" s="45"/>
      <c r="W191" s="45"/>
      <c r="X191" s="27"/>
      <c r="Y191" s="27"/>
      <c r="Z191" s="27"/>
    </row>
    <row r="192" s="1" customFormat="1" ht="13.5" spans="1:26">
      <c r="A192" s="27"/>
      <c r="B192" s="27"/>
      <c r="C192" s="28"/>
      <c r="D192" s="29"/>
      <c r="E192" s="23"/>
      <c r="F192" s="24"/>
      <c r="G192" s="27"/>
      <c r="H192" s="31"/>
      <c r="I192" s="27"/>
      <c r="J192" s="27"/>
      <c r="K192" s="24"/>
      <c r="L192" s="44"/>
      <c r="M192" s="27"/>
      <c r="N192" s="45"/>
      <c r="O192" s="45"/>
      <c r="P192" s="27"/>
      <c r="Q192" s="45"/>
      <c r="R192" s="45"/>
      <c r="S192" s="27"/>
      <c r="T192" s="45"/>
      <c r="U192" s="45"/>
      <c r="V192" s="45"/>
      <c r="W192" s="45"/>
      <c r="X192" s="27"/>
      <c r="Y192" s="27"/>
      <c r="Z192" s="27"/>
    </row>
    <row r="193" s="1" customFormat="1" ht="13.5" spans="1:26">
      <c r="A193" s="27"/>
      <c r="B193" s="27"/>
      <c r="C193" s="28"/>
      <c r="D193" s="29"/>
      <c r="E193" s="23"/>
      <c r="F193" s="24"/>
      <c r="G193" s="27"/>
      <c r="H193" s="31"/>
      <c r="I193" s="27"/>
      <c r="J193" s="27"/>
      <c r="K193" s="24"/>
      <c r="L193" s="44"/>
      <c r="M193" s="27"/>
      <c r="N193" s="45"/>
      <c r="O193" s="45"/>
      <c r="P193" s="27"/>
      <c r="Q193" s="45"/>
      <c r="R193" s="45"/>
      <c r="S193" s="27"/>
      <c r="T193" s="45"/>
      <c r="U193" s="45"/>
      <c r="V193" s="45"/>
      <c r="W193" s="45"/>
      <c r="X193" s="27"/>
      <c r="Y193" s="27"/>
      <c r="Z193" s="27"/>
    </row>
    <row r="194" s="1" customFormat="1" ht="13.5" spans="1:26">
      <c r="A194" s="27"/>
      <c r="B194" s="27"/>
      <c r="C194" s="28"/>
      <c r="D194" s="29"/>
      <c r="E194" s="23"/>
      <c r="F194" s="24"/>
      <c r="G194" s="27"/>
      <c r="H194" s="31"/>
      <c r="I194" s="27"/>
      <c r="J194" s="27"/>
      <c r="K194" s="24"/>
      <c r="L194" s="44"/>
      <c r="M194" s="27"/>
      <c r="N194" s="45"/>
      <c r="O194" s="45"/>
      <c r="P194" s="27"/>
      <c r="Q194" s="45"/>
      <c r="R194" s="45"/>
      <c r="S194" s="27"/>
      <c r="T194" s="45"/>
      <c r="U194" s="45"/>
      <c r="V194" s="45"/>
      <c r="W194" s="45"/>
      <c r="X194" s="27"/>
      <c r="Y194" s="27"/>
      <c r="Z194" s="27"/>
    </row>
    <row r="195" s="1" customFormat="1" ht="13.5" spans="1:26">
      <c r="A195" s="27"/>
      <c r="B195" s="27"/>
      <c r="C195" s="28"/>
      <c r="D195" s="29"/>
      <c r="E195" s="23"/>
      <c r="F195" s="24"/>
      <c r="G195" s="27"/>
      <c r="H195" s="31"/>
      <c r="I195" s="27"/>
      <c r="J195" s="27"/>
      <c r="K195" s="24"/>
      <c r="L195" s="44"/>
      <c r="M195" s="27"/>
      <c r="N195" s="45"/>
      <c r="O195" s="45"/>
      <c r="P195" s="27"/>
      <c r="Q195" s="45"/>
      <c r="R195" s="45"/>
      <c r="S195" s="27"/>
      <c r="T195" s="45"/>
      <c r="U195" s="45"/>
      <c r="V195" s="45"/>
      <c r="W195" s="45"/>
      <c r="X195" s="27"/>
      <c r="Y195" s="27"/>
      <c r="Z195" s="27"/>
    </row>
    <row r="196" s="1" customFormat="1" ht="13.5" spans="1:26">
      <c r="A196" s="27"/>
      <c r="B196" s="27"/>
      <c r="C196" s="28"/>
      <c r="D196" s="29"/>
      <c r="E196" s="23"/>
      <c r="F196" s="24"/>
      <c r="G196" s="27"/>
      <c r="H196" s="31"/>
      <c r="I196" s="27"/>
      <c r="J196" s="27"/>
      <c r="K196" s="24"/>
      <c r="L196" s="44"/>
      <c r="M196" s="27"/>
      <c r="N196" s="45"/>
      <c r="O196" s="45"/>
      <c r="P196" s="27"/>
      <c r="Q196" s="45"/>
      <c r="R196" s="45"/>
      <c r="S196" s="27"/>
      <c r="T196" s="45"/>
      <c r="U196" s="45"/>
      <c r="V196" s="45"/>
      <c r="W196" s="45"/>
      <c r="X196" s="27"/>
      <c r="Y196" s="27"/>
      <c r="Z196" s="27"/>
    </row>
    <row r="197" s="1" customFormat="1" ht="13.5" spans="1:26">
      <c r="A197" s="27"/>
      <c r="B197" s="27"/>
      <c r="C197" s="28"/>
      <c r="D197" s="29"/>
      <c r="E197" s="23"/>
      <c r="F197" s="24"/>
      <c r="G197" s="27"/>
      <c r="H197" s="31"/>
      <c r="I197" s="27"/>
      <c r="J197" s="27"/>
      <c r="K197" s="24"/>
      <c r="L197" s="44"/>
      <c r="M197" s="27"/>
      <c r="N197" s="45"/>
      <c r="O197" s="45"/>
      <c r="P197" s="27"/>
      <c r="Q197" s="45"/>
      <c r="R197" s="45"/>
      <c r="S197" s="27"/>
      <c r="T197" s="45"/>
      <c r="U197" s="45"/>
      <c r="V197" s="45"/>
      <c r="W197" s="45"/>
      <c r="X197" s="27"/>
      <c r="Y197" s="27"/>
      <c r="Z197" s="27"/>
    </row>
    <row r="198" s="1" customFormat="1" ht="13.5" spans="1:26">
      <c r="A198" s="35"/>
      <c r="B198" s="35"/>
      <c r="C198" s="36"/>
      <c r="D198" s="37"/>
      <c r="E198" s="23"/>
      <c r="F198" s="24"/>
      <c r="G198" s="35"/>
      <c r="H198" s="38"/>
      <c r="I198" s="35"/>
      <c r="J198" s="35"/>
      <c r="K198" s="24"/>
      <c r="L198" s="44"/>
      <c r="M198" s="35"/>
      <c r="N198" s="45"/>
      <c r="O198" s="45"/>
      <c r="P198" s="35"/>
      <c r="Q198" s="45"/>
      <c r="R198" s="45"/>
      <c r="S198" s="35"/>
      <c r="T198" s="45"/>
      <c r="U198" s="45"/>
      <c r="V198" s="45"/>
      <c r="W198" s="45"/>
      <c r="X198" s="35"/>
      <c r="Y198" s="35"/>
      <c r="Z198" s="35"/>
    </row>
    <row r="199" s="1" customFormat="1" ht="13.5" spans="1:26">
      <c r="A199" s="20">
        <v>14</v>
      </c>
      <c r="B199" s="20" t="s">
        <v>159</v>
      </c>
      <c r="C199" s="21" t="s">
        <v>74</v>
      </c>
      <c r="D199" s="22">
        <v>48</v>
      </c>
      <c r="E199" s="23" t="s">
        <v>113</v>
      </c>
      <c r="F199" s="24">
        <v>1</v>
      </c>
      <c r="G199" s="20">
        <f>SUM(F199:F213)</f>
        <v>13</v>
      </c>
      <c r="H199" s="26">
        <v>1</v>
      </c>
      <c r="I199" s="20">
        <v>6</v>
      </c>
      <c r="J199" s="20">
        <v>8</v>
      </c>
      <c r="K199" s="24"/>
      <c r="L199" s="44"/>
      <c r="M199" s="20">
        <f>SUM(L199:L213)</f>
        <v>0</v>
      </c>
      <c r="N199" s="45"/>
      <c r="O199" s="45"/>
      <c r="P199" s="20">
        <f>SUM(O199:O213)</f>
        <v>0</v>
      </c>
      <c r="Q199" s="45"/>
      <c r="R199" s="45"/>
      <c r="S199" s="20"/>
      <c r="T199" s="45" t="s">
        <v>121</v>
      </c>
      <c r="U199" s="1">
        <v>2</v>
      </c>
      <c r="V199" s="45"/>
      <c r="W199" s="45"/>
      <c r="X199" s="20">
        <f>SUM(U199:U213)</f>
        <v>2</v>
      </c>
      <c r="Y199" s="20"/>
      <c r="Z199" s="20">
        <f>D199+G199+J199+M199+P199+X199</f>
        <v>71</v>
      </c>
    </row>
    <row r="200" s="1" customFormat="1" ht="13.5" spans="1:26">
      <c r="A200" s="27"/>
      <c r="B200" s="27"/>
      <c r="C200" s="28"/>
      <c r="D200" s="29"/>
      <c r="E200" s="23" t="s">
        <v>114</v>
      </c>
      <c r="F200" s="24">
        <v>2</v>
      </c>
      <c r="G200" s="27"/>
      <c r="H200" s="31"/>
      <c r="I200" s="27"/>
      <c r="J200" s="27"/>
      <c r="K200" s="24"/>
      <c r="L200" s="44"/>
      <c r="M200" s="27"/>
      <c r="N200" s="45"/>
      <c r="O200" s="45"/>
      <c r="P200" s="27"/>
      <c r="Q200" s="45"/>
      <c r="R200" s="45"/>
      <c r="S200" s="27"/>
      <c r="T200" s="45"/>
      <c r="U200" s="45"/>
      <c r="V200" s="45"/>
      <c r="W200" s="45"/>
      <c r="X200" s="27"/>
      <c r="Y200" s="27"/>
      <c r="Z200" s="27"/>
    </row>
    <row r="201" s="1" customFormat="1" ht="13.5" spans="1:26">
      <c r="A201" s="27"/>
      <c r="B201" s="27"/>
      <c r="C201" s="28"/>
      <c r="D201" s="29"/>
      <c r="E201" s="23" t="s">
        <v>115</v>
      </c>
      <c r="F201" s="24">
        <v>2</v>
      </c>
      <c r="G201" s="27"/>
      <c r="H201" s="31"/>
      <c r="I201" s="27"/>
      <c r="J201" s="27"/>
      <c r="K201" s="24"/>
      <c r="L201" s="44"/>
      <c r="M201" s="27"/>
      <c r="N201" s="45"/>
      <c r="O201" s="45"/>
      <c r="P201" s="27"/>
      <c r="Q201" s="45"/>
      <c r="R201" s="45"/>
      <c r="S201" s="27"/>
      <c r="T201" s="45"/>
      <c r="U201" s="45"/>
      <c r="V201" s="45"/>
      <c r="W201" s="45"/>
      <c r="X201" s="27"/>
      <c r="Y201" s="27"/>
      <c r="Z201" s="27"/>
    </row>
    <row r="202" s="1" customFormat="1" ht="13.5" spans="1:26">
      <c r="A202" s="27"/>
      <c r="B202" s="27"/>
      <c r="C202" s="28"/>
      <c r="D202" s="29"/>
      <c r="E202" s="23" t="s">
        <v>116</v>
      </c>
      <c r="F202" s="24">
        <v>1</v>
      </c>
      <c r="G202" s="27"/>
      <c r="H202" s="31"/>
      <c r="I202" s="27"/>
      <c r="J202" s="27"/>
      <c r="K202" s="24"/>
      <c r="L202" s="44"/>
      <c r="M202" s="27"/>
      <c r="N202" s="45"/>
      <c r="O202" s="45"/>
      <c r="P202" s="27"/>
      <c r="Q202" s="45"/>
      <c r="R202" s="45"/>
      <c r="S202" s="27"/>
      <c r="T202" s="45"/>
      <c r="U202" s="45"/>
      <c r="V202" s="45"/>
      <c r="W202" s="45"/>
      <c r="X202" s="27"/>
      <c r="Y202" s="27"/>
      <c r="Z202" s="27"/>
    </row>
    <row r="203" s="1" customFormat="1" ht="13.5" spans="1:26">
      <c r="A203" s="27"/>
      <c r="B203" s="27"/>
      <c r="C203" s="28"/>
      <c r="D203" s="29"/>
      <c r="E203" s="23" t="s">
        <v>117</v>
      </c>
      <c r="F203" s="24">
        <v>2</v>
      </c>
      <c r="G203" s="27"/>
      <c r="H203" s="31"/>
      <c r="I203" s="27"/>
      <c r="J203" s="27"/>
      <c r="K203" s="24"/>
      <c r="L203" s="44"/>
      <c r="M203" s="27"/>
      <c r="N203" s="45"/>
      <c r="O203" s="45"/>
      <c r="P203" s="27"/>
      <c r="Q203" s="45"/>
      <c r="R203" s="45"/>
      <c r="S203" s="27"/>
      <c r="T203" s="45"/>
      <c r="U203" s="45"/>
      <c r="V203" s="45"/>
      <c r="W203" s="45"/>
      <c r="X203" s="27"/>
      <c r="Y203" s="27"/>
      <c r="Z203" s="27"/>
    </row>
    <row r="204" s="1" customFormat="1" ht="13.5" spans="1:26">
      <c r="A204" s="27"/>
      <c r="B204" s="27"/>
      <c r="C204" s="28"/>
      <c r="D204" s="29"/>
      <c r="E204" s="23" t="s">
        <v>122</v>
      </c>
      <c r="F204" s="24">
        <v>5</v>
      </c>
      <c r="G204" s="27"/>
      <c r="H204" s="31"/>
      <c r="I204" s="27"/>
      <c r="J204" s="27"/>
      <c r="K204" s="24"/>
      <c r="L204" s="44"/>
      <c r="M204" s="27"/>
      <c r="N204" s="45"/>
      <c r="O204" s="45"/>
      <c r="P204" s="27"/>
      <c r="Q204" s="45"/>
      <c r="R204" s="45"/>
      <c r="S204" s="27"/>
      <c r="T204" s="45"/>
      <c r="U204" s="45"/>
      <c r="V204" s="45"/>
      <c r="W204" s="45"/>
      <c r="X204" s="27"/>
      <c r="Y204" s="27"/>
      <c r="Z204" s="27"/>
    </row>
    <row r="205" s="1" customFormat="1" ht="13.5" spans="1:26">
      <c r="A205" s="27"/>
      <c r="B205" s="27"/>
      <c r="C205" s="28"/>
      <c r="D205" s="29"/>
      <c r="E205" s="23"/>
      <c r="F205" s="24"/>
      <c r="G205" s="27"/>
      <c r="H205" s="31"/>
      <c r="I205" s="27"/>
      <c r="J205" s="27"/>
      <c r="K205" s="24"/>
      <c r="L205" s="44"/>
      <c r="M205" s="27"/>
      <c r="N205" s="45"/>
      <c r="O205" s="45"/>
      <c r="P205" s="27"/>
      <c r="Q205" s="45"/>
      <c r="R205" s="45"/>
      <c r="S205" s="27"/>
      <c r="T205" s="45"/>
      <c r="U205" s="45"/>
      <c r="V205" s="45"/>
      <c r="W205" s="45"/>
      <c r="X205" s="27"/>
      <c r="Y205" s="27"/>
      <c r="Z205" s="27"/>
    </row>
    <row r="206" s="1" customFormat="1" ht="13.5" spans="1:26">
      <c r="A206" s="27"/>
      <c r="B206" s="27"/>
      <c r="C206" s="28"/>
      <c r="D206" s="29"/>
      <c r="E206" s="23"/>
      <c r="F206" s="24"/>
      <c r="G206" s="27"/>
      <c r="H206" s="31"/>
      <c r="I206" s="27"/>
      <c r="J206" s="27"/>
      <c r="K206" s="24"/>
      <c r="L206" s="44"/>
      <c r="M206" s="27"/>
      <c r="N206" s="45"/>
      <c r="O206" s="45"/>
      <c r="P206" s="27"/>
      <c r="Q206" s="45"/>
      <c r="R206" s="45"/>
      <c r="S206" s="27"/>
      <c r="T206" s="45"/>
      <c r="U206" s="45"/>
      <c r="V206" s="45"/>
      <c r="W206" s="45"/>
      <c r="X206" s="27"/>
      <c r="Y206" s="27"/>
      <c r="Z206" s="27"/>
    </row>
    <row r="207" s="1" customFormat="1" ht="13.5" spans="1:26">
      <c r="A207" s="27"/>
      <c r="B207" s="27"/>
      <c r="C207" s="28"/>
      <c r="D207" s="29"/>
      <c r="E207" s="23"/>
      <c r="F207" s="24"/>
      <c r="G207" s="27"/>
      <c r="H207" s="31"/>
      <c r="I207" s="27"/>
      <c r="J207" s="27"/>
      <c r="K207" s="24"/>
      <c r="L207" s="44"/>
      <c r="M207" s="27"/>
      <c r="N207" s="45"/>
      <c r="O207" s="45"/>
      <c r="P207" s="27"/>
      <c r="Q207" s="45"/>
      <c r="R207" s="45"/>
      <c r="S207" s="27"/>
      <c r="T207" s="45"/>
      <c r="U207" s="45"/>
      <c r="V207" s="45"/>
      <c r="W207" s="45"/>
      <c r="X207" s="27"/>
      <c r="Y207" s="27"/>
      <c r="Z207" s="27"/>
    </row>
    <row r="208" s="1" customFormat="1" ht="13.5" spans="1:26">
      <c r="A208" s="27"/>
      <c r="B208" s="27"/>
      <c r="C208" s="28"/>
      <c r="D208" s="29"/>
      <c r="E208" s="23"/>
      <c r="F208" s="24"/>
      <c r="G208" s="27"/>
      <c r="H208" s="31"/>
      <c r="I208" s="27"/>
      <c r="J208" s="27"/>
      <c r="K208" s="24"/>
      <c r="L208" s="44"/>
      <c r="M208" s="27"/>
      <c r="N208" s="45"/>
      <c r="O208" s="45"/>
      <c r="P208" s="27"/>
      <c r="Q208" s="45"/>
      <c r="R208" s="45"/>
      <c r="S208" s="27"/>
      <c r="T208" s="45"/>
      <c r="U208" s="45"/>
      <c r="V208" s="45"/>
      <c r="W208" s="45"/>
      <c r="X208" s="27"/>
      <c r="Y208" s="27"/>
      <c r="Z208" s="27"/>
    </row>
    <row r="209" s="1" customFormat="1" ht="13.5" spans="1:26">
      <c r="A209" s="27"/>
      <c r="B209" s="27"/>
      <c r="C209" s="28"/>
      <c r="D209" s="29"/>
      <c r="E209" s="23"/>
      <c r="F209" s="24"/>
      <c r="G209" s="27"/>
      <c r="H209" s="31"/>
      <c r="I209" s="27"/>
      <c r="J209" s="27"/>
      <c r="K209" s="24"/>
      <c r="L209" s="44"/>
      <c r="M209" s="27"/>
      <c r="N209" s="45"/>
      <c r="O209" s="45"/>
      <c r="P209" s="27"/>
      <c r="Q209" s="45"/>
      <c r="R209" s="45"/>
      <c r="S209" s="27"/>
      <c r="T209" s="45"/>
      <c r="U209" s="45"/>
      <c r="V209" s="45"/>
      <c r="W209" s="45"/>
      <c r="X209" s="27"/>
      <c r="Y209" s="27"/>
      <c r="Z209" s="27"/>
    </row>
    <row r="210" s="1" customFormat="1" ht="13.5" spans="1:26">
      <c r="A210" s="27"/>
      <c r="B210" s="27"/>
      <c r="C210" s="28"/>
      <c r="D210" s="29"/>
      <c r="E210" s="23"/>
      <c r="F210" s="24"/>
      <c r="G210" s="27"/>
      <c r="H210" s="31"/>
      <c r="I210" s="27"/>
      <c r="J210" s="27"/>
      <c r="K210" s="24"/>
      <c r="L210" s="44"/>
      <c r="M210" s="27"/>
      <c r="N210" s="45"/>
      <c r="O210" s="45"/>
      <c r="P210" s="27"/>
      <c r="Q210" s="45"/>
      <c r="R210" s="45"/>
      <c r="S210" s="27"/>
      <c r="T210" s="45"/>
      <c r="U210" s="45"/>
      <c r="V210" s="45"/>
      <c r="W210" s="45"/>
      <c r="X210" s="27"/>
      <c r="Y210" s="27"/>
      <c r="Z210" s="27"/>
    </row>
    <row r="211" s="1" customFormat="1" ht="13.5" spans="1:26">
      <c r="A211" s="27"/>
      <c r="B211" s="27"/>
      <c r="C211" s="28"/>
      <c r="D211" s="29"/>
      <c r="E211" s="23"/>
      <c r="F211" s="24"/>
      <c r="G211" s="27"/>
      <c r="H211" s="31"/>
      <c r="I211" s="27"/>
      <c r="J211" s="27"/>
      <c r="K211" s="24"/>
      <c r="L211" s="44"/>
      <c r="M211" s="27"/>
      <c r="N211" s="45"/>
      <c r="O211" s="45"/>
      <c r="P211" s="27"/>
      <c r="Q211" s="45"/>
      <c r="R211" s="45"/>
      <c r="S211" s="27"/>
      <c r="T211" s="45"/>
      <c r="U211" s="45"/>
      <c r="V211" s="45"/>
      <c r="W211" s="45"/>
      <c r="X211" s="27"/>
      <c r="Y211" s="27"/>
      <c r="Z211" s="27"/>
    </row>
    <row r="212" s="1" customFormat="1" ht="13.5" spans="1:26">
      <c r="A212" s="27"/>
      <c r="B212" s="27"/>
      <c r="C212" s="28"/>
      <c r="D212" s="29"/>
      <c r="E212" s="23"/>
      <c r="F212" s="24"/>
      <c r="G212" s="27"/>
      <c r="H212" s="31"/>
      <c r="I212" s="27"/>
      <c r="J212" s="27"/>
      <c r="K212" s="24"/>
      <c r="L212" s="44"/>
      <c r="M212" s="27"/>
      <c r="N212" s="45"/>
      <c r="O212" s="45"/>
      <c r="P212" s="27"/>
      <c r="Q212" s="45"/>
      <c r="R212" s="45"/>
      <c r="S212" s="27"/>
      <c r="T212" s="45"/>
      <c r="U212" s="45"/>
      <c r="V212" s="45"/>
      <c r="W212" s="45"/>
      <c r="X212" s="27"/>
      <c r="Y212" s="27"/>
      <c r="Z212" s="27"/>
    </row>
    <row r="213" s="1" customFormat="1" ht="13.5" spans="1:26">
      <c r="A213" s="35"/>
      <c r="B213" s="35"/>
      <c r="C213" s="36"/>
      <c r="D213" s="37"/>
      <c r="E213" s="23"/>
      <c r="F213" s="24"/>
      <c r="G213" s="35"/>
      <c r="H213" s="38"/>
      <c r="I213" s="35"/>
      <c r="J213" s="35"/>
      <c r="K213" s="24"/>
      <c r="L213" s="44"/>
      <c r="M213" s="35"/>
      <c r="N213" s="45"/>
      <c r="O213" s="45"/>
      <c r="P213" s="35"/>
      <c r="Q213" s="45"/>
      <c r="R213" s="45"/>
      <c r="S213" s="35"/>
      <c r="T213" s="45"/>
      <c r="U213" s="45"/>
      <c r="V213" s="45"/>
      <c r="W213" s="45"/>
      <c r="X213" s="35"/>
      <c r="Y213" s="35"/>
      <c r="Z213" s="35"/>
    </row>
    <row r="214" s="1" customFormat="1" ht="13.5" spans="1:26">
      <c r="A214" s="20">
        <v>15</v>
      </c>
      <c r="B214" s="20" t="s">
        <v>160</v>
      </c>
      <c r="C214" s="21" t="s">
        <v>60</v>
      </c>
      <c r="D214" s="22">
        <v>43</v>
      </c>
      <c r="E214" s="23" t="s">
        <v>113</v>
      </c>
      <c r="F214" s="24">
        <v>1</v>
      </c>
      <c r="G214" s="20">
        <f>SUM(F214:F228)</f>
        <v>25</v>
      </c>
      <c r="H214" s="26">
        <v>1</v>
      </c>
      <c r="I214" s="20">
        <v>6</v>
      </c>
      <c r="J214" s="20">
        <v>8</v>
      </c>
      <c r="K214" s="24"/>
      <c r="L214" s="44"/>
      <c r="M214" s="20">
        <f>SUM(L214:L228)</f>
        <v>0</v>
      </c>
      <c r="N214" s="45" t="s">
        <v>161</v>
      </c>
      <c r="O214" s="45">
        <v>5</v>
      </c>
      <c r="P214" s="20">
        <f>SUM(O214:O228)</f>
        <v>5</v>
      </c>
      <c r="Q214" s="45" t="s">
        <v>131</v>
      </c>
      <c r="R214" s="45"/>
      <c r="S214" s="20"/>
      <c r="T214" s="45" t="s">
        <v>121</v>
      </c>
      <c r="U214" s="1">
        <v>2</v>
      </c>
      <c r="V214" s="45" t="s">
        <v>131</v>
      </c>
      <c r="W214" s="45"/>
      <c r="X214" s="20">
        <f>SUM(U214:U228)</f>
        <v>2</v>
      </c>
      <c r="Y214" s="20"/>
      <c r="Z214" s="20">
        <f>D214+G214+J214+M214+P214+X214</f>
        <v>83</v>
      </c>
    </row>
    <row r="215" s="1" customFormat="1" ht="13.5" spans="1:26">
      <c r="A215" s="27"/>
      <c r="B215" s="27"/>
      <c r="C215" s="28"/>
      <c r="D215" s="29"/>
      <c r="E215" s="23" t="s">
        <v>114</v>
      </c>
      <c r="F215" s="24">
        <v>2</v>
      </c>
      <c r="G215" s="27"/>
      <c r="H215" s="31"/>
      <c r="I215" s="27"/>
      <c r="J215" s="27"/>
      <c r="K215" s="24"/>
      <c r="L215" s="44"/>
      <c r="M215" s="27"/>
      <c r="N215" s="45"/>
      <c r="O215" s="45"/>
      <c r="P215" s="27"/>
      <c r="Q215" s="45"/>
      <c r="R215" s="45"/>
      <c r="S215" s="27"/>
      <c r="T215" s="45"/>
      <c r="U215" s="45"/>
      <c r="V215" s="45"/>
      <c r="W215" s="45"/>
      <c r="X215" s="27"/>
      <c r="Y215" s="27"/>
      <c r="Z215" s="27"/>
    </row>
    <row r="216" s="1" customFormat="1" ht="13.5" spans="1:26">
      <c r="A216" s="27"/>
      <c r="B216" s="27"/>
      <c r="C216" s="28"/>
      <c r="D216" s="29"/>
      <c r="E216" s="23" t="s">
        <v>115</v>
      </c>
      <c r="F216" s="24">
        <v>2</v>
      </c>
      <c r="G216" s="27"/>
      <c r="H216" s="31"/>
      <c r="I216" s="27"/>
      <c r="J216" s="27"/>
      <c r="K216" s="24"/>
      <c r="L216" s="44"/>
      <c r="M216" s="27"/>
      <c r="N216" s="45"/>
      <c r="O216" s="45"/>
      <c r="P216" s="27"/>
      <c r="Q216" s="45"/>
      <c r="R216" s="45"/>
      <c r="S216" s="27"/>
      <c r="T216" s="45"/>
      <c r="U216" s="45"/>
      <c r="V216" s="45"/>
      <c r="W216" s="45"/>
      <c r="X216" s="27"/>
      <c r="Y216" s="27"/>
      <c r="Z216" s="27"/>
    </row>
    <row r="217" s="1" customFormat="1" ht="13.5" spans="1:26">
      <c r="A217" s="27"/>
      <c r="B217" s="27"/>
      <c r="C217" s="28"/>
      <c r="D217" s="29"/>
      <c r="E217" s="23" t="s">
        <v>116</v>
      </c>
      <c r="F217" s="24">
        <v>1</v>
      </c>
      <c r="G217" s="27"/>
      <c r="H217" s="31"/>
      <c r="I217" s="27"/>
      <c r="J217" s="27"/>
      <c r="K217" s="24"/>
      <c r="L217" s="44"/>
      <c r="M217" s="27"/>
      <c r="N217" s="45"/>
      <c r="O217" s="45"/>
      <c r="P217" s="27"/>
      <c r="Q217" s="45"/>
      <c r="R217" s="45"/>
      <c r="S217" s="27"/>
      <c r="T217" s="45"/>
      <c r="U217" s="45"/>
      <c r="V217" s="45"/>
      <c r="W217" s="45"/>
      <c r="X217" s="27"/>
      <c r="Y217" s="27"/>
      <c r="Z217" s="27"/>
    </row>
    <row r="218" s="1" customFormat="1" ht="13.5" spans="1:26">
      <c r="A218" s="27"/>
      <c r="B218" s="27"/>
      <c r="C218" s="28"/>
      <c r="D218" s="29"/>
      <c r="E218" s="23" t="s">
        <v>117</v>
      </c>
      <c r="F218" s="24">
        <v>2</v>
      </c>
      <c r="G218" s="27"/>
      <c r="H218" s="31"/>
      <c r="I218" s="27"/>
      <c r="J218" s="27"/>
      <c r="K218" s="24"/>
      <c r="L218" s="44"/>
      <c r="M218" s="27"/>
      <c r="N218" s="45"/>
      <c r="O218" s="45"/>
      <c r="P218" s="27"/>
      <c r="Q218" s="45"/>
      <c r="R218" s="45"/>
      <c r="S218" s="27"/>
      <c r="T218" s="45"/>
      <c r="U218" s="45"/>
      <c r="V218" s="45"/>
      <c r="W218" s="45"/>
      <c r="X218" s="27"/>
      <c r="Y218" s="27"/>
      <c r="Z218" s="27"/>
    </row>
    <row r="219" s="1" customFormat="1" ht="13.5" spans="1:26">
      <c r="A219" s="27"/>
      <c r="B219" s="27"/>
      <c r="C219" s="28"/>
      <c r="D219" s="29"/>
      <c r="E219" s="23" t="s">
        <v>162</v>
      </c>
      <c r="F219" s="24">
        <v>3</v>
      </c>
      <c r="G219" s="27"/>
      <c r="H219" s="31"/>
      <c r="I219" s="27"/>
      <c r="J219" s="27"/>
      <c r="K219" s="24"/>
      <c r="L219" s="44"/>
      <c r="M219" s="27"/>
      <c r="N219" s="45"/>
      <c r="O219" s="45"/>
      <c r="P219" s="27"/>
      <c r="Q219" s="45"/>
      <c r="R219" s="45"/>
      <c r="S219" s="27"/>
      <c r="T219" s="45"/>
      <c r="U219" s="45"/>
      <c r="V219" s="45"/>
      <c r="W219" s="45"/>
      <c r="X219" s="27"/>
      <c r="Y219" s="27"/>
      <c r="Z219" s="27"/>
    </row>
    <row r="220" s="1" customFormat="1" ht="13.5" spans="1:26">
      <c r="A220" s="27"/>
      <c r="B220" s="27"/>
      <c r="C220" s="28"/>
      <c r="D220" s="29"/>
      <c r="E220" s="23" t="s">
        <v>122</v>
      </c>
      <c r="F220" s="24">
        <v>5</v>
      </c>
      <c r="G220" s="27"/>
      <c r="H220" s="31"/>
      <c r="I220" s="27"/>
      <c r="J220" s="27"/>
      <c r="K220" s="24"/>
      <c r="L220" s="44"/>
      <c r="M220" s="27"/>
      <c r="N220" s="45"/>
      <c r="O220" s="45"/>
      <c r="P220" s="27"/>
      <c r="Q220" s="45"/>
      <c r="R220" s="45"/>
      <c r="S220" s="27"/>
      <c r="T220" s="45"/>
      <c r="U220" s="45"/>
      <c r="V220" s="45"/>
      <c r="W220" s="45"/>
      <c r="X220" s="27"/>
      <c r="Y220" s="27"/>
      <c r="Z220" s="27"/>
    </row>
    <row r="221" s="1" customFormat="1" ht="13.5" spans="1:26">
      <c r="A221" s="27"/>
      <c r="B221" s="27"/>
      <c r="C221" s="28"/>
      <c r="D221" s="29"/>
      <c r="E221" s="23" t="s">
        <v>163</v>
      </c>
      <c r="F221" s="24">
        <v>9</v>
      </c>
      <c r="G221" s="27"/>
      <c r="H221" s="31"/>
      <c r="I221" s="27"/>
      <c r="J221" s="27"/>
      <c r="K221" s="24"/>
      <c r="L221" s="44"/>
      <c r="M221" s="27"/>
      <c r="N221" s="45"/>
      <c r="O221" s="45"/>
      <c r="P221" s="27"/>
      <c r="Q221" s="45"/>
      <c r="R221" s="45"/>
      <c r="S221" s="27"/>
      <c r="T221" s="45"/>
      <c r="U221" s="45"/>
      <c r="V221" s="45"/>
      <c r="W221" s="45"/>
      <c r="X221" s="27"/>
      <c r="Y221" s="27"/>
      <c r="Z221" s="27"/>
    </row>
    <row r="222" s="1" customFormat="1" ht="13.5" spans="1:26">
      <c r="A222" s="27"/>
      <c r="B222" s="27"/>
      <c r="C222" s="28"/>
      <c r="D222" s="29"/>
      <c r="E222" s="23"/>
      <c r="F222" s="24"/>
      <c r="G222" s="27"/>
      <c r="H222" s="31"/>
      <c r="I222" s="27"/>
      <c r="J222" s="27"/>
      <c r="K222" s="24"/>
      <c r="L222" s="44"/>
      <c r="M222" s="27"/>
      <c r="N222" s="45"/>
      <c r="O222" s="45"/>
      <c r="P222" s="27"/>
      <c r="Q222" s="45"/>
      <c r="R222" s="45"/>
      <c r="S222" s="27"/>
      <c r="T222" s="45"/>
      <c r="U222" s="45"/>
      <c r="V222" s="45"/>
      <c r="W222" s="45"/>
      <c r="X222" s="27"/>
      <c r="Y222" s="27"/>
      <c r="Z222" s="27"/>
    </row>
    <row r="223" s="1" customFormat="1" ht="13.5" spans="1:26">
      <c r="A223" s="27"/>
      <c r="B223" s="27"/>
      <c r="C223" s="28"/>
      <c r="D223" s="29"/>
      <c r="E223" s="23"/>
      <c r="F223" s="24"/>
      <c r="G223" s="27"/>
      <c r="H223" s="31"/>
      <c r="I223" s="27"/>
      <c r="J223" s="27"/>
      <c r="K223" s="24"/>
      <c r="L223" s="44"/>
      <c r="M223" s="27"/>
      <c r="N223" s="45"/>
      <c r="O223" s="45"/>
      <c r="P223" s="27"/>
      <c r="Q223" s="45"/>
      <c r="R223" s="45"/>
      <c r="S223" s="27"/>
      <c r="T223" s="45"/>
      <c r="U223" s="45"/>
      <c r="V223" s="45"/>
      <c r="W223" s="45"/>
      <c r="X223" s="27"/>
      <c r="Y223" s="27"/>
      <c r="Z223" s="27"/>
    </row>
    <row r="224" s="1" customFormat="1" ht="13.5" spans="1:26">
      <c r="A224" s="27"/>
      <c r="B224" s="27"/>
      <c r="C224" s="28"/>
      <c r="D224" s="29"/>
      <c r="E224" s="23"/>
      <c r="F224" s="24"/>
      <c r="G224" s="27"/>
      <c r="H224" s="31"/>
      <c r="I224" s="27"/>
      <c r="J224" s="27"/>
      <c r="K224" s="24"/>
      <c r="L224" s="44"/>
      <c r="M224" s="27"/>
      <c r="N224" s="45"/>
      <c r="O224" s="45"/>
      <c r="P224" s="27"/>
      <c r="Q224" s="45"/>
      <c r="R224" s="45"/>
      <c r="S224" s="27"/>
      <c r="T224" s="45"/>
      <c r="U224" s="45"/>
      <c r="V224" s="45"/>
      <c r="W224" s="45"/>
      <c r="X224" s="27"/>
      <c r="Y224" s="27"/>
      <c r="Z224" s="27"/>
    </row>
    <row r="225" s="1" customFormat="1" ht="13.5" spans="1:26">
      <c r="A225" s="27"/>
      <c r="B225" s="27"/>
      <c r="C225" s="28"/>
      <c r="D225" s="29"/>
      <c r="E225" s="23"/>
      <c r="F225" s="24"/>
      <c r="G225" s="27"/>
      <c r="H225" s="31"/>
      <c r="I225" s="27"/>
      <c r="J225" s="27"/>
      <c r="K225" s="24"/>
      <c r="L225" s="44"/>
      <c r="M225" s="27"/>
      <c r="N225" s="45"/>
      <c r="O225" s="45"/>
      <c r="P225" s="27"/>
      <c r="Q225" s="45"/>
      <c r="R225" s="45"/>
      <c r="S225" s="27"/>
      <c r="T225" s="45"/>
      <c r="U225" s="45"/>
      <c r="V225" s="45"/>
      <c r="W225" s="45"/>
      <c r="X225" s="27"/>
      <c r="Y225" s="27"/>
      <c r="Z225" s="27"/>
    </row>
    <row r="226" s="1" customFormat="1" ht="13.5" spans="1:26">
      <c r="A226" s="27"/>
      <c r="B226" s="27"/>
      <c r="C226" s="28"/>
      <c r="D226" s="29"/>
      <c r="E226" s="23"/>
      <c r="F226" s="24"/>
      <c r="G226" s="27"/>
      <c r="H226" s="31"/>
      <c r="I226" s="27"/>
      <c r="J226" s="27"/>
      <c r="K226" s="24"/>
      <c r="L226" s="44"/>
      <c r="M226" s="27"/>
      <c r="N226" s="45"/>
      <c r="O226" s="45"/>
      <c r="P226" s="27"/>
      <c r="Q226" s="45"/>
      <c r="R226" s="45"/>
      <c r="S226" s="27"/>
      <c r="T226" s="45"/>
      <c r="U226" s="45"/>
      <c r="V226" s="45"/>
      <c r="W226" s="45"/>
      <c r="X226" s="27"/>
      <c r="Y226" s="27"/>
      <c r="Z226" s="27"/>
    </row>
    <row r="227" s="1" customFormat="1" ht="13.5" spans="1:26">
      <c r="A227" s="27"/>
      <c r="B227" s="27"/>
      <c r="C227" s="28"/>
      <c r="D227" s="29"/>
      <c r="E227" s="23"/>
      <c r="F227" s="24"/>
      <c r="G227" s="27"/>
      <c r="H227" s="31"/>
      <c r="I227" s="27"/>
      <c r="J227" s="27"/>
      <c r="K227" s="24"/>
      <c r="L227" s="44"/>
      <c r="M227" s="27"/>
      <c r="N227" s="45"/>
      <c r="O227" s="45"/>
      <c r="P227" s="27"/>
      <c r="Q227" s="45"/>
      <c r="R227" s="45"/>
      <c r="S227" s="27"/>
      <c r="T227" s="45"/>
      <c r="U227" s="45"/>
      <c r="V227" s="45"/>
      <c r="W227" s="45"/>
      <c r="X227" s="27"/>
      <c r="Y227" s="27"/>
      <c r="Z227" s="27"/>
    </row>
    <row r="228" s="1" customFormat="1" ht="13.5" spans="1:26">
      <c r="A228" s="35"/>
      <c r="B228" s="35"/>
      <c r="C228" s="36"/>
      <c r="D228" s="37"/>
      <c r="E228" s="23"/>
      <c r="F228" s="24"/>
      <c r="G228" s="35"/>
      <c r="H228" s="38"/>
      <c r="I228" s="35"/>
      <c r="J228" s="35"/>
      <c r="K228" s="24"/>
      <c r="L228" s="44"/>
      <c r="M228" s="35"/>
      <c r="N228" s="45"/>
      <c r="O228" s="45"/>
      <c r="P228" s="35"/>
      <c r="Q228" s="45"/>
      <c r="R228" s="45"/>
      <c r="S228" s="35"/>
      <c r="T228" s="45"/>
      <c r="U228" s="45"/>
      <c r="V228" s="45"/>
      <c r="W228" s="45"/>
      <c r="X228" s="35"/>
      <c r="Y228" s="35"/>
      <c r="Z228" s="35"/>
    </row>
    <row r="229" s="1" customFormat="1" ht="13.5" spans="1:26">
      <c r="A229" s="20">
        <v>16</v>
      </c>
      <c r="B229" s="20" t="s">
        <v>164</v>
      </c>
      <c r="C229" s="21" t="s">
        <v>69</v>
      </c>
      <c r="D229" s="22">
        <v>47</v>
      </c>
      <c r="E229" s="23" t="s">
        <v>113</v>
      </c>
      <c r="F229" s="24">
        <v>1</v>
      </c>
      <c r="G229" s="20">
        <f>SUM(F229:F243)</f>
        <v>19</v>
      </c>
      <c r="H229" s="26">
        <v>1</v>
      </c>
      <c r="I229" s="20">
        <v>6</v>
      </c>
      <c r="J229" s="20">
        <v>8</v>
      </c>
      <c r="K229" s="24"/>
      <c r="L229" s="44"/>
      <c r="M229" s="20">
        <f>SUM(L229:L243)</f>
        <v>0</v>
      </c>
      <c r="N229" s="45" t="s">
        <v>131</v>
      </c>
      <c r="O229" s="45"/>
      <c r="P229" s="20">
        <f>SUM(O229:O243)</f>
        <v>0</v>
      </c>
      <c r="Q229" s="45" t="s">
        <v>131</v>
      </c>
      <c r="R229" s="45"/>
      <c r="S229" s="20"/>
      <c r="T229" s="45" t="s">
        <v>121</v>
      </c>
      <c r="U229" s="1">
        <v>2</v>
      </c>
      <c r="V229" s="45" t="s">
        <v>131</v>
      </c>
      <c r="W229" s="45"/>
      <c r="X229" s="20">
        <f>SUM(U229:U243)</f>
        <v>2</v>
      </c>
      <c r="Y229" s="20"/>
      <c r="Z229" s="20">
        <f>D229+G229+J229+M229+P229+X229</f>
        <v>76</v>
      </c>
    </row>
    <row r="230" s="1" customFormat="1" ht="13.5" spans="1:26">
      <c r="A230" s="27"/>
      <c r="B230" s="27"/>
      <c r="C230" s="28"/>
      <c r="D230" s="29"/>
      <c r="E230" s="23" t="s">
        <v>114</v>
      </c>
      <c r="F230" s="24">
        <v>2</v>
      </c>
      <c r="G230" s="27"/>
      <c r="H230" s="31"/>
      <c r="I230" s="27"/>
      <c r="J230" s="27"/>
      <c r="K230" s="24"/>
      <c r="L230" s="44"/>
      <c r="M230" s="27"/>
      <c r="N230" s="45"/>
      <c r="O230" s="45"/>
      <c r="P230" s="27"/>
      <c r="Q230" s="45"/>
      <c r="R230" s="45"/>
      <c r="S230" s="27"/>
      <c r="T230" s="45"/>
      <c r="U230" s="45"/>
      <c r="V230" s="45"/>
      <c r="W230" s="45"/>
      <c r="X230" s="27"/>
      <c r="Y230" s="27"/>
      <c r="Z230" s="27"/>
    </row>
    <row r="231" s="1" customFormat="1" ht="13.5" spans="1:26">
      <c r="A231" s="27"/>
      <c r="B231" s="27"/>
      <c r="C231" s="28"/>
      <c r="D231" s="29"/>
      <c r="E231" s="23" t="s">
        <v>115</v>
      </c>
      <c r="F231" s="24">
        <v>2</v>
      </c>
      <c r="G231" s="27"/>
      <c r="H231" s="31"/>
      <c r="I231" s="27"/>
      <c r="J231" s="27"/>
      <c r="K231" s="24"/>
      <c r="L231" s="44"/>
      <c r="M231" s="27"/>
      <c r="N231" s="45"/>
      <c r="O231" s="45"/>
      <c r="P231" s="27"/>
      <c r="Q231" s="45"/>
      <c r="R231" s="45"/>
      <c r="S231" s="27"/>
      <c r="T231" s="45"/>
      <c r="U231" s="45"/>
      <c r="V231" s="45"/>
      <c r="W231" s="45"/>
      <c r="X231" s="27"/>
      <c r="Y231" s="27"/>
      <c r="Z231" s="27"/>
    </row>
    <row r="232" s="1" customFormat="1" ht="13.5" spans="1:26">
      <c r="A232" s="27"/>
      <c r="B232" s="27"/>
      <c r="C232" s="28"/>
      <c r="D232" s="29"/>
      <c r="E232" s="23" t="s">
        <v>116</v>
      </c>
      <c r="F232" s="24">
        <v>1</v>
      </c>
      <c r="G232" s="27"/>
      <c r="H232" s="31"/>
      <c r="I232" s="27"/>
      <c r="J232" s="27"/>
      <c r="K232" s="24"/>
      <c r="L232" s="44"/>
      <c r="M232" s="27"/>
      <c r="N232" s="45"/>
      <c r="O232" s="45"/>
      <c r="P232" s="27"/>
      <c r="Q232" s="45"/>
      <c r="R232" s="45"/>
      <c r="S232" s="27"/>
      <c r="T232" s="45"/>
      <c r="U232" s="45"/>
      <c r="V232" s="45"/>
      <c r="W232" s="45"/>
      <c r="X232" s="27"/>
      <c r="Y232" s="27"/>
      <c r="Z232" s="27"/>
    </row>
    <row r="233" s="1" customFormat="1" ht="13.5" spans="1:26">
      <c r="A233" s="27"/>
      <c r="B233" s="27"/>
      <c r="C233" s="28"/>
      <c r="D233" s="29"/>
      <c r="E233" s="23" t="s">
        <v>117</v>
      </c>
      <c r="F233" s="24">
        <v>2</v>
      </c>
      <c r="G233" s="27"/>
      <c r="H233" s="31"/>
      <c r="I233" s="27"/>
      <c r="J233" s="27"/>
      <c r="K233" s="24"/>
      <c r="L233" s="44"/>
      <c r="M233" s="27"/>
      <c r="N233" s="45"/>
      <c r="O233" s="45"/>
      <c r="P233" s="27"/>
      <c r="Q233" s="45"/>
      <c r="R233" s="45"/>
      <c r="S233" s="27"/>
      <c r="T233" s="45"/>
      <c r="U233" s="45"/>
      <c r="V233" s="45"/>
      <c r="W233" s="45"/>
      <c r="X233" s="27"/>
      <c r="Y233" s="27"/>
      <c r="Z233" s="27"/>
    </row>
    <row r="234" s="1" customFormat="1" ht="13.5" spans="1:26">
      <c r="A234" s="27"/>
      <c r="B234" s="27"/>
      <c r="C234" s="28"/>
      <c r="D234" s="29"/>
      <c r="E234" s="23" t="s">
        <v>122</v>
      </c>
      <c r="F234" s="24">
        <v>5</v>
      </c>
      <c r="G234" s="27"/>
      <c r="H234" s="31"/>
      <c r="I234" s="27"/>
      <c r="J234" s="27"/>
      <c r="K234" s="24"/>
      <c r="L234" s="44"/>
      <c r="M234" s="27"/>
      <c r="N234" s="45"/>
      <c r="O234" s="45"/>
      <c r="P234" s="27"/>
      <c r="Q234" s="45"/>
      <c r="R234" s="45"/>
      <c r="S234" s="27"/>
      <c r="T234" s="45"/>
      <c r="U234" s="45"/>
      <c r="V234" s="45"/>
      <c r="W234" s="45"/>
      <c r="X234" s="27"/>
      <c r="Y234" s="27"/>
      <c r="Z234" s="27"/>
    </row>
    <row r="235" s="1" customFormat="1" ht="13.5" spans="1:26">
      <c r="A235" s="27"/>
      <c r="B235" s="27"/>
      <c r="C235" s="28"/>
      <c r="D235" s="29"/>
      <c r="E235" s="23" t="s">
        <v>165</v>
      </c>
      <c r="F235" s="24">
        <v>3</v>
      </c>
      <c r="G235" s="27"/>
      <c r="H235" s="31"/>
      <c r="I235" s="27"/>
      <c r="J235" s="27"/>
      <c r="K235" s="24"/>
      <c r="L235" s="44"/>
      <c r="M235" s="27"/>
      <c r="N235" s="45"/>
      <c r="O235" s="45"/>
      <c r="P235" s="27"/>
      <c r="Q235" s="45"/>
      <c r="R235" s="45"/>
      <c r="S235" s="27"/>
      <c r="T235" s="45"/>
      <c r="U235" s="45"/>
      <c r="V235" s="45"/>
      <c r="W235" s="45"/>
      <c r="X235" s="27"/>
      <c r="Y235" s="27"/>
      <c r="Z235" s="27"/>
    </row>
    <row r="236" s="1" customFormat="1" ht="13.5" spans="1:26">
      <c r="A236" s="27"/>
      <c r="B236" s="27"/>
      <c r="C236" s="28"/>
      <c r="D236" s="29"/>
      <c r="E236" s="23" t="s">
        <v>129</v>
      </c>
      <c r="F236" s="24">
        <v>3</v>
      </c>
      <c r="G236" s="27"/>
      <c r="H236" s="31"/>
      <c r="I236" s="27"/>
      <c r="J236" s="27"/>
      <c r="K236" s="24"/>
      <c r="L236" s="44"/>
      <c r="M236" s="27"/>
      <c r="N236" s="45"/>
      <c r="O236" s="45"/>
      <c r="P236" s="27"/>
      <c r="Q236" s="45"/>
      <c r="R236" s="45"/>
      <c r="S236" s="27"/>
      <c r="T236" s="45"/>
      <c r="U236" s="45"/>
      <c r="V236" s="45"/>
      <c r="W236" s="45"/>
      <c r="X236" s="27"/>
      <c r="Y236" s="27"/>
      <c r="Z236" s="27"/>
    </row>
    <row r="237" s="1" customFormat="1" ht="13.5" spans="1:26">
      <c r="A237" s="27"/>
      <c r="B237" s="27"/>
      <c r="C237" s="28"/>
      <c r="D237" s="29"/>
      <c r="E237" s="23"/>
      <c r="F237" s="24"/>
      <c r="G237" s="27"/>
      <c r="H237" s="31"/>
      <c r="I237" s="27"/>
      <c r="J237" s="27"/>
      <c r="K237" s="24"/>
      <c r="L237" s="44"/>
      <c r="M237" s="27"/>
      <c r="N237" s="45"/>
      <c r="O237" s="45"/>
      <c r="P237" s="27"/>
      <c r="Q237" s="45"/>
      <c r="R237" s="45"/>
      <c r="S237" s="27"/>
      <c r="T237" s="45"/>
      <c r="U237" s="45"/>
      <c r="V237" s="45"/>
      <c r="W237" s="45"/>
      <c r="X237" s="27"/>
      <c r="Y237" s="27"/>
      <c r="Z237" s="27"/>
    </row>
    <row r="238" s="1" customFormat="1" ht="13.5" spans="1:26">
      <c r="A238" s="27"/>
      <c r="B238" s="27"/>
      <c r="C238" s="28"/>
      <c r="D238" s="29"/>
      <c r="E238" s="23"/>
      <c r="F238" s="24"/>
      <c r="G238" s="27"/>
      <c r="H238" s="31"/>
      <c r="I238" s="27"/>
      <c r="J238" s="27"/>
      <c r="K238" s="24"/>
      <c r="L238" s="44"/>
      <c r="M238" s="27"/>
      <c r="N238" s="45"/>
      <c r="O238" s="45"/>
      <c r="P238" s="27"/>
      <c r="Q238" s="45"/>
      <c r="R238" s="45"/>
      <c r="S238" s="27"/>
      <c r="T238" s="45"/>
      <c r="U238" s="45"/>
      <c r="V238" s="45"/>
      <c r="W238" s="45"/>
      <c r="X238" s="27"/>
      <c r="Y238" s="27"/>
      <c r="Z238" s="27"/>
    </row>
    <row r="239" s="1" customFormat="1" ht="13.5" spans="1:26">
      <c r="A239" s="27"/>
      <c r="B239" s="27"/>
      <c r="C239" s="28"/>
      <c r="D239" s="29"/>
      <c r="E239" s="23"/>
      <c r="F239" s="24"/>
      <c r="G239" s="27"/>
      <c r="H239" s="31"/>
      <c r="I239" s="27"/>
      <c r="J239" s="27"/>
      <c r="K239" s="24"/>
      <c r="L239" s="44"/>
      <c r="M239" s="27"/>
      <c r="N239" s="45"/>
      <c r="O239" s="45"/>
      <c r="P239" s="27"/>
      <c r="Q239" s="45"/>
      <c r="R239" s="45"/>
      <c r="S239" s="27"/>
      <c r="T239" s="45"/>
      <c r="U239" s="45"/>
      <c r="V239" s="45"/>
      <c r="W239" s="45"/>
      <c r="X239" s="27"/>
      <c r="Y239" s="27"/>
      <c r="Z239" s="27"/>
    </row>
    <row r="240" s="1" customFormat="1" ht="13.5" spans="1:26">
      <c r="A240" s="27"/>
      <c r="B240" s="27"/>
      <c r="C240" s="28"/>
      <c r="D240" s="29"/>
      <c r="E240" s="23"/>
      <c r="F240" s="24"/>
      <c r="G240" s="27"/>
      <c r="H240" s="31"/>
      <c r="I240" s="27"/>
      <c r="J240" s="27"/>
      <c r="K240" s="24"/>
      <c r="L240" s="44"/>
      <c r="M240" s="27"/>
      <c r="N240" s="45"/>
      <c r="O240" s="45"/>
      <c r="P240" s="27"/>
      <c r="Q240" s="45"/>
      <c r="R240" s="45"/>
      <c r="S240" s="27"/>
      <c r="T240" s="45"/>
      <c r="U240" s="45"/>
      <c r="V240" s="45"/>
      <c r="W240" s="45"/>
      <c r="X240" s="27"/>
      <c r="Y240" s="27"/>
      <c r="Z240" s="27"/>
    </row>
    <row r="241" s="1" customFormat="1" ht="13.5" spans="1:26">
      <c r="A241" s="27"/>
      <c r="B241" s="27"/>
      <c r="C241" s="28"/>
      <c r="D241" s="29"/>
      <c r="E241" s="23"/>
      <c r="F241" s="24"/>
      <c r="G241" s="27"/>
      <c r="H241" s="31"/>
      <c r="I241" s="27"/>
      <c r="J241" s="27"/>
      <c r="K241" s="24"/>
      <c r="L241" s="44"/>
      <c r="M241" s="27"/>
      <c r="N241" s="45"/>
      <c r="O241" s="45"/>
      <c r="P241" s="27"/>
      <c r="Q241" s="45"/>
      <c r="R241" s="45"/>
      <c r="S241" s="27"/>
      <c r="T241" s="45"/>
      <c r="U241" s="45"/>
      <c r="V241" s="45"/>
      <c r="W241" s="45"/>
      <c r="X241" s="27"/>
      <c r="Y241" s="27"/>
      <c r="Z241" s="27"/>
    </row>
    <row r="242" s="1" customFormat="1" ht="13.5" spans="1:26">
      <c r="A242" s="27"/>
      <c r="B242" s="27"/>
      <c r="C242" s="28"/>
      <c r="D242" s="29"/>
      <c r="E242" s="23"/>
      <c r="F242" s="24"/>
      <c r="G242" s="27"/>
      <c r="H242" s="31"/>
      <c r="I242" s="27"/>
      <c r="J242" s="27"/>
      <c r="K242" s="24"/>
      <c r="L242" s="44"/>
      <c r="M242" s="27"/>
      <c r="N242" s="45"/>
      <c r="O242" s="45"/>
      <c r="P242" s="27"/>
      <c r="Q242" s="45"/>
      <c r="R242" s="45"/>
      <c r="S242" s="27"/>
      <c r="T242" s="45"/>
      <c r="U242" s="45"/>
      <c r="V242" s="45"/>
      <c r="W242" s="45"/>
      <c r="X242" s="27"/>
      <c r="Y242" s="27"/>
      <c r="Z242" s="27"/>
    </row>
    <row r="243" s="1" customFormat="1" ht="13.5" spans="1:26">
      <c r="A243" s="35"/>
      <c r="B243" s="35"/>
      <c r="C243" s="36"/>
      <c r="D243" s="37"/>
      <c r="E243" s="23"/>
      <c r="F243" s="24"/>
      <c r="G243" s="35"/>
      <c r="H243" s="38"/>
      <c r="I243" s="35"/>
      <c r="J243" s="35"/>
      <c r="K243" s="24"/>
      <c r="L243" s="44"/>
      <c r="M243" s="35"/>
      <c r="N243" s="45"/>
      <c r="O243" s="45"/>
      <c r="P243" s="35"/>
      <c r="Q243" s="45"/>
      <c r="R243" s="45"/>
      <c r="S243" s="35"/>
      <c r="T243" s="45"/>
      <c r="U243" s="45"/>
      <c r="V243" s="45"/>
      <c r="W243" s="45"/>
      <c r="X243" s="35"/>
      <c r="Y243" s="35"/>
      <c r="Z243" s="35"/>
    </row>
    <row r="244" s="1" customFormat="1" ht="13.5" spans="1:26">
      <c r="A244" s="20">
        <v>17</v>
      </c>
      <c r="B244" s="20" t="s">
        <v>166</v>
      </c>
      <c r="C244" s="21" t="s">
        <v>86</v>
      </c>
      <c r="D244" s="22">
        <v>44</v>
      </c>
      <c r="E244" s="23" t="s">
        <v>113</v>
      </c>
      <c r="F244" s="24">
        <v>1</v>
      </c>
      <c r="G244" s="20">
        <f>SUM(F244:F258)</f>
        <v>8</v>
      </c>
      <c r="H244" s="26">
        <v>1</v>
      </c>
      <c r="I244" s="20">
        <v>6</v>
      </c>
      <c r="J244" s="20">
        <v>8</v>
      </c>
      <c r="K244" s="24"/>
      <c r="L244" s="44"/>
      <c r="M244" s="20">
        <f>SUM(L244:L258)</f>
        <v>0</v>
      </c>
      <c r="N244" s="45"/>
      <c r="O244" s="45"/>
      <c r="P244" s="20">
        <f>SUM(O244:O258)</f>
        <v>0</v>
      </c>
      <c r="Q244" s="45"/>
      <c r="R244" s="45"/>
      <c r="S244" s="20"/>
      <c r="T244" s="45" t="s">
        <v>121</v>
      </c>
      <c r="U244" s="1">
        <v>2</v>
      </c>
      <c r="V244" s="45"/>
      <c r="W244" s="45"/>
      <c r="X244" s="20">
        <f>SUM(U244:U258)</f>
        <v>2</v>
      </c>
      <c r="Y244" s="20"/>
      <c r="Z244" s="20">
        <f>D244+G244+J244+M244+P244+X244</f>
        <v>62</v>
      </c>
    </row>
    <row r="245" s="1" customFormat="1" ht="13.5" spans="1:26">
      <c r="A245" s="27"/>
      <c r="B245" s="27"/>
      <c r="C245" s="28"/>
      <c r="D245" s="29"/>
      <c r="E245" s="23" t="s">
        <v>114</v>
      </c>
      <c r="F245" s="24">
        <v>2</v>
      </c>
      <c r="G245" s="27"/>
      <c r="H245" s="31"/>
      <c r="I245" s="27"/>
      <c r="J245" s="27"/>
      <c r="K245" s="24"/>
      <c r="L245" s="44"/>
      <c r="M245" s="27"/>
      <c r="N245" s="45"/>
      <c r="O245" s="45"/>
      <c r="P245" s="27"/>
      <c r="Q245" s="45"/>
      <c r="R245" s="45"/>
      <c r="S245" s="27"/>
      <c r="T245" s="45"/>
      <c r="U245" s="45"/>
      <c r="V245" s="45"/>
      <c r="W245" s="45"/>
      <c r="X245" s="27"/>
      <c r="Y245" s="27"/>
      <c r="Z245" s="27"/>
    </row>
    <row r="246" s="1" customFormat="1" ht="13.5" spans="1:26">
      <c r="A246" s="27"/>
      <c r="B246" s="27"/>
      <c r="C246" s="28"/>
      <c r="D246" s="29"/>
      <c r="E246" s="23" t="s">
        <v>115</v>
      </c>
      <c r="F246" s="24">
        <v>2</v>
      </c>
      <c r="G246" s="27"/>
      <c r="H246" s="31"/>
      <c r="I246" s="27"/>
      <c r="J246" s="27"/>
      <c r="K246" s="24"/>
      <c r="L246" s="44"/>
      <c r="M246" s="27"/>
      <c r="N246" s="45"/>
      <c r="O246" s="45"/>
      <c r="P246" s="27"/>
      <c r="Q246" s="45"/>
      <c r="R246" s="45"/>
      <c r="S246" s="27"/>
      <c r="T246" s="45"/>
      <c r="U246" s="45"/>
      <c r="V246" s="45"/>
      <c r="W246" s="45"/>
      <c r="X246" s="27"/>
      <c r="Y246" s="27"/>
      <c r="Z246" s="27"/>
    </row>
    <row r="247" s="1" customFormat="1" ht="13.5" spans="1:26">
      <c r="A247" s="27"/>
      <c r="B247" s="27"/>
      <c r="C247" s="28"/>
      <c r="D247" s="29"/>
      <c r="E247" s="23" t="s">
        <v>116</v>
      </c>
      <c r="F247" s="24">
        <v>1</v>
      </c>
      <c r="G247" s="27"/>
      <c r="H247" s="31"/>
      <c r="I247" s="27"/>
      <c r="J247" s="27"/>
      <c r="K247" s="24"/>
      <c r="L247" s="44"/>
      <c r="M247" s="27"/>
      <c r="N247" s="45"/>
      <c r="O247" s="45"/>
      <c r="P247" s="27"/>
      <c r="Q247" s="45"/>
      <c r="R247" s="45"/>
      <c r="S247" s="27"/>
      <c r="T247" s="45"/>
      <c r="U247" s="45"/>
      <c r="V247" s="45"/>
      <c r="W247" s="45"/>
      <c r="X247" s="27"/>
      <c r="Y247" s="27"/>
      <c r="Z247" s="27"/>
    </row>
    <row r="248" s="1" customFormat="1" ht="13.5" spans="1:26">
      <c r="A248" s="27"/>
      <c r="B248" s="27"/>
      <c r="C248" s="28"/>
      <c r="D248" s="29"/>
      <c r="E248" s="23" t="s">
        <v>117</v>
      </c>
      <c r="F248" s="24">
        <v>2</v>
      </c>
      <c r="G248" s="27"/>
      <c r="H248" s="31"/>
      <c r="I248" s="27"/>
      <c r="J248" s="27"/>
      <c r="K248" s="24"/>
      <c r="L248" s="44"/>
      <c r="M248" s="27"/>
      <c r="N248" s="45"/>
      <c r="O248" s="45"/>
      <c r="P248" s="27"/>
      <c r="Q248" s="45"/>
      <c r="R248" s="45"/>
      <c r="S248" s="27"/>
      <c r="T248" s="45"/>
      <c r="U248" s="45"/>
      <c r="V248" s="45"/>
      <c r="W248" s="45"/>
      <c r="X248" s="27"/>
      <c r="Y248" s="27"/>
      <c r="Z248" s="27"/>
    </row>
    <row r="249" s="1" customFormat="1" ht="13.5" spans="1:26">
      <c r="A249" s="27"/>
      <c r="B249" s="27"/>
      <c r="C249" s="28"/>
      <c r="D249" s="29"/>
      <c r="E249" s="23"/>
      <c r="F249" s="24"/>
      <c r="G249" s="27"/>
      <c r="H249" s="31"/>
      <c r="I249" s="27"/>
      <c r="J249" s="27"/>
      <c r="K249" s="24"/>
      <c r="L249" s="44"/>
      <c r="M249" s="27"/>
      <c r="N249" s="45"/>
      <c r="O249" s="45"/>
      <c r="P249" s="27"/>
      <c r="Q249" s="45"/>
      <c r="R249" s="45"/>
      <c r="S249" s="27"/>
      <c r="T249" s="45"/>
      <c r="U249" s="45"/>
      <c r="V249" s="45"/>
      <c r="W249" s="45"/>
      <c r="X249" s="27"/>
      <c r="Y249" s="27"/>
      <c r="Z249" s="27"/>
    </row>
    <row r="250" s="1" customFormat="1" ht="13.5" spans="1:26">
      <c r="A250" s="27"/>
      <c r="B250" s="27"/>
      <c r="C250" s="28"/>
      <c r="D250" s="29"/>
      <c r="E250" s="23"/>
      <c r="F250" s="24"/>
      <c r="G250" s="27"/>
      <c r="H250" s="31"/>
      <c r="I250" s="27"/>
      <c r="J250" s="27"/>
      <c r="K250" s="24"/>
      <c r="L250" s="44"/>
      <c r="M250" s="27"/>
      <c r="N250" s="45"/>
      <c r="O250" s="45"/>
      <c r="P250" s="27"/>
      <c r="Q250" s="45"/>
      <c r="R250" s="45"/>
      <c r="S250" s="27"/>
      <c r="T250" s="45"/>
      <c r="U250" s="45"/>
      <c r="V250" s="45"/>
      <c r="W250" s="45"/>
      <c r="X250" s="27"/>
      <c r="Y250" s="27"/>
      <c r="Z250" s="27"/>
    </row>
    <row r="251" s="1" customFormat="1" ht="13.5" spans="1:26">
      <c r="A251" s="27"/>
      <c r="B251" s="27"/>
      <c r="C251" s="28"/>
      <c r="D251" s="29"/>
      <c r="E251" s="23"/>
      <c r="F251" s="24"/>
      <c r="G251" s="27"/>
      <c r="H251" s="31"/>
      <c r="I251" s="27"/>
      <c r="J251" s="27"/>
      <c r="K251" s="24"/>
      <c r="L251" s="44"/>
      <c r="M251" s="27"/>
      <c r="N251" s="45"/>
      <c r="O251" s="45"/>
      <c r="P251" s="27"/>
      <c r="Q251" s="45"/>
      <c r="R251" s="45"/>
      <c r="S251" s="27"/>
      <c r="T251" s="45"/>
      <c r="U251" s="45"/>
      <c r="V251" s="45"/>
      <c r="W251" s="45"/>
      <c r="X251" s="27"/>
      <c r="Y251" s="27"/>
      <c r="Z251" s="27"/>
    </row>
    <row r="252" s="1" customFormat="1" ht="13.5" spans="1:26">
      <c r="A252" s="27"/>
      <c r="B252" s="27"/>
      <c r="C252" s="28"/>
      <c r="D252" s="29"/>
      <c r="E252" s="23"/>
      <c r="F252" s="24"/>
      <c r="G252" s="27"/>
      <c r="H252" s="31"/>
      <c r="I252" s="27"/>
      <c r="J252" s="27"/>
      <c r="K252" s="24"/>
      <c r="L252" s="44"/>
      <c r="M252" s="27"/>
      <c r="N252" s="45"/>
      <c r="O252" s="45"/>
      <c r="P252" s="27"/>
      <c r="Q252" s="45"/>
      <c r="R252" s="45"/>
      <c r="S252" s="27"/>
      <c r="T252" s="45"/>
      <c r="U252" s="45"/>
      <c r="V252" s="45"/>
      <c r="W252" s="45"/>
      <c r="X252" s="27"/>
      <c r="Y252" s="27"/>
      <c r="Z252" s="27"/>
    </row>
    <row r="253" s="1" customFormat="1" ht="13.5" spans="1:26">
      <c r="A253" s="27"/>
      <c r="B253" s="27"/>
      <c r="C253" s="28"/>
      <c r="D253" s="29"/>
      <c r="E253" s="23"/>
      <c r="F253" s="24"/>
      <c r="G253" s="27"/>
      <c r="H253" s="31"/>
      <c r="I253" s="27"/>
      <c r="J253" s="27"/>
      <c r="K253" s="24"/>
      <c r="L253" s="44"/>
      <c r="M253" s="27"/>
      <c r="N253" s="45"/>
      <c r="O253" s="45"/>
      <c r="P253" s="27"/>
      <c r="Q253" s="45"/>
      <c r="R253" s="45"/>
      <c r="S253" s="27"/>
      <c r="T253" s="45"/>
      <c r="U253" s="45"/>
      <c r="V253" s="45"/>
      <c r="W253" s="45"/>
      <c r="X253" s="27"/>
      <c r="Y253" s="27"/>
      <c r="Z253" s="27"/>
    </row>
    <row r="254" s="1" customFormat="1" ht="13.5" spans="1:26">
      <c r="A254" s="27"/>
      <c r="B254" s="27"/>
      <c r="C254" s="28"/>
      <c r="D254" s="29"/>
      <c r="E254" s="23"/>
      <c r="F254" s="24"/>
      <c r="G254" s="27"/>
      <c r="H254" s="31"/>
      <c r="I254" s="27"/>
      <c r="J254" s="27"/>
      <c r="K254" s="24"/>
      <c r="L254" s="44"/>
      <c r="M254" s="27"/>
      <c r="N254" s="45"/>
      <c r="O254" s="45"/>
      <c r="P254" s="27"/>
      <c r="Q254" s="45"/>
      <c r="R254" s="45"/>
      <c r="S254" s="27"/>
      <c r="T254" s="45"/>
      <c r="U254" s="45"/>
      <c r="V254" s="45"/>
      <c r="W254" s="45"/>
      <c r="X254" s="27"/>
      <c r="Y254" s="27"/>
      <c r="Z254" s="27"/>
    </row>
    <row r="255" s="1" customFormat="1" ht="13.5" spans="1:26">
      <c r="A255" s="27"/>
      <c r="B255" s="27"/>
      <c r="C255" s="28"/>
      <c r="D255" s="29"/>
      <c r="E255" s="23"/>
      <c r="F255" s="24"/>
      <c r="G255" s="27"/>
      <c r="H255" s="31"/>
      <c r="I255" s="27"/>
      <c r="J255" s="27"/>
      <c r="K255" s="24"/>
      <c r="L255" s="44"/>
      <c r="M255" s="27"/>
      <c r="N255" s="45"/>
      <c r="O255" s="45"/>
      <c r="P255" s="27"/>
      <c r="Q255" s="45"/>
      <c r="R255" s="45"/>
      <c r="S255" s="27"/>
      <c r="T255" s="45"/>
      <c r="U255" s="45"/>
      <c r="V255" s="45"/>
      <c r="W255" s="45"/>
      <c r="X255" s="27"/>
      <c r="Y255" s="27"/>
      <c r="Z255" s="27"/>
    </row>
    <row r="256" s="1" customFormat="1" ht="13.5" spans="1:26">
      <c r="A256" s="27"/>
      <c r="B256" s="27"/>
      <c r="C256" s="28"/>
      <c r="D256" s="29"/>
      <c r="E256" s="23"/>
      <c r="F256" s="24"/>
      <c r="G256" s="27"/>
      <c r="H256" s="31"/>
      <c r="I256" s="27"/>
      <c r="J256" s="27"/>
      <c r="K256" s="24"/>
      <c r="L256" s="44"/>
      <c r="M256" s="27"/>
      <c r="N256" s="45"/>
      <c r="O256" s="45"/>
      <c r="P256" s="27"/>
      <c r="Q256" s="45"/>
      <c r="R256" s="45"/>
      <c r="S256" s="27"/>
      <c r="T256" s="45"/>
      <c r="U256" s="45"/>
      <c r="V256" s="45"/>
      <c r="W256" s="45"/>
      <c r="X256" s="27"/>
      <c r="Y256" s="27"/>
      <c r="Z256" s="27"/>
    </row>
    <row r="257" s="1" customFormat="1" ht="13.5" spans="1:26">
      <c r="A257" s="27"/>
      <c r="B257" s="27"/>
      <c r="C257" s="28"/>
      <c r="D257" s="29"/>
      <c r="E257" s="23"/>
      <c r="F257" s="24"/>
      <c r="G257" s="27"/>
      <c r="H257" s="31"/>
      <c r="I257" s="27"/>
      <c r="J257" s="27"/>
      <c r="K257" s="24"/>
      <c r="L257" s="44"/>
      <c r="M257" s="27"/>
      <c r="N257" s="45"/>
      <c r="O257" s="45"/>
      <c r="P257" s="27"/>
      <c r="Q257" s="45"/>
      <c r="R257" s="45"/>
      <c r="S257" s="27"/>
      <c r="T257" s="45"/>
      <c r="U257" s="45"/>
      <c r="V257" s="45"/>
      <c r="W257" s="45"/>
      <c r="X257" s="27"/>
      <c r="Y257" s="27"/>
      <c r="Z257" s="27"/>
    </row>
    <row r="258" s="1" customFormat="1" ht="13.5" spans="1:26">
      <c r="A258" s="35"/>
      <c r="B258" s="35"/>
      <c r="C258" s="36"/>
      <c r="D258" s="37"/>
      <c r="E258" s="23"/>
      <c r="F258" s="24"/>
      <c r="G258" s="35"/>
      <c r="H258" s="38"/>
      <c r="I258" s="35"/>
      <c r="J258" s="35"/>
      <c r="K258" s="24"/>
      <c r="L258" s="44"/>
      <c r="M258" s="35"/>
      <c r="N258" s="45"/>
      <c r="O258" s="45"/>
      <c r="P258" s="35"/>
      <c r="Q258" s="45"/>
      <c r="R258" s="45"/>
      <c r="S258" s="35"/>
      <c r="T258" s="45"/>
      <c r="U258" s="45"/>
      <c r="V258" s="45"/>
      <c r="W258" s="45"/>
      <c r="X258" s="35"/>
      <c r="Y258" s="35"/>
      <c r="Z258" s="35"/>
    </row>
    <row r="259" s="1" customFormat="1" ht="13.5" spans="1:26">
      <c r="A259" s="20">
        <v>18</v>
      </c>
      <c r="B259" s="20" t="s">
        <v>167</v>
      </c>
      <c r="C259" s="21" t="s">
        <v>52</v>
      </c>
      <c r="D259" s="22">
        <v>49</v>
      </c>
      <c r="E259" s="23" t="s">
        <v>113</v>
      </c>
      <c r="F259" s="24">
        <v>1</v>
      </c>
      <c r="G259" s="20">
        <f>SUM(F259:F273)</f>
        <v>26</v>
      </c>
      <c r="H259" s="26">
        <v>1</v>
      </c>
      <c r="I259" s="20">
        <v>6</v>
      </c>
      <c r="J259" s="20">
        <v>8</v>
      </c>
      <c r="K259" s="24"/>
      <c r="L259" s="44"/>
      <c r="M259" s="20">
        <f>SUM(L259:L273)</f>
        <v>0</v>
      </c>
      <c r="N259" s="45" t="s">
        <v>168</v>
      </c>
      <c r="O259" s="45">
        <v>5</v>
      </c>
      <c r="P259" s="20">
        <f>SUM(O259:O273)</f>
        <v>5</v>
      </c>
      <c r="Q259" s="45"/>
      <c r="R259" s="45"/>
      <c r="S259" s="20"/>
      <c r="T259" s="45" t="s">
        <v>121</v>
      </c>
      <c r="U259" s="1">
        <v>2</v>
      </c>
      <c r="V259" s="45"/>
      <c r="W259" s="45"/>
      <c r="X259" s="20">
        <f>SUM(U259:U273)</f>
        <v>2</v>
      </c>
      <c r="Y259" s="20"/>
      <c r="Z259" s="20">
        <f>D259+G259+J259+M259+P259+X259</f>
        <v>90</v>
      </c>
    </row>
    <row r="260" s="1" customFormat="1" ht="13.5" spans="1:26">
      <c r="A260" s="27"/>
      <c r="B260" s="27"/>
      <c r="C260" s="28"/>
      <c r="D260" s="29"/>
      <c r="E260" s="23" t="s">
        <v>114</v>
      </c>
      <c r="F260" s="24">
        <v>2</v>
      </c>
      <c r="G260" s="27"/>
      <c r="H260" s="31"/>
      <c r="I260" s="27"/>
      <c r="J260" s="27"/>
      <c r="K260" s="24"/>
      <c r="L260" s="44"/>
      <c r="M260" s="27"/>
      <c r="N260" s="45"/>
      <c r="O260" s="45"/>
      <c r="P260" s="27"/>
      <c r="Q260" s="45"/>
      <c r="R260" s="45"/>
      <c r="S260" s="27"/>
      <c r="T260" s="45"/>
      <c r="U260" s="45"/>
      <c r="V260" s="45"/>
      <c r="W260" s="45"/>
      <c r="X260" s="27"/>
      <c r="Y260" s="27"/>
      <c r="Z260" s="27"/>
    </row>
    <row r="261" s="1" customFormat="1" ht="13.5" spans="1:26">
      <c r="A261" s="27"/>
      <c r="B261" s="27"/>
      <c r="C261" s="28"/>
      <c r="D261" s="29"/>
      <c r="E261" s="23" t="s">
        <v>115</v>
      </c>
      <c r="F261" s="24">
        <v>2</v>
      </c>
      <c r="G261" s="27"/>
      <c r="H261" s="31"/>
      <c r="I261" s="27"/>
      <c r="J261" s="27"/>
      <c r="K261" s="24"/>
      <c r="L261" s="44"/>
      <c r="M261" s="27"/>
      <c r="N261" s="45"/>
      <c r="O261" s="45"/>
      <c r="P261" s="27"/>
      <c r="Q261" s="45"/>
      <c r="R261" s="45"/>
      <c r="S261" s="27"/>
      <c r="T261" s="45"/>
      <c r="U261" s="45"/>
      <c r="V261" s="45"/>
      <c r="W261" s="45"/>
      <c r="X261" s="27"/>
      <c r="Y261" s="27"/>
      <c r="Z261" s="27"/>
    </row>
    <row r="262" s="1" customFormat="1" ht="13.5" spans="1:26">
      <c r="A262" s="27"/>
      <c r="B262" s="27"/>
      <c r="C262" s="28"/>
      <c r="D262" s="29"/>
      <c r="E262" s="23" t="s">
        <v>116</v>
      </c>
      <c r="F262" s="24">
        <v>1</v>
      </c>
      <c r="G262" s="27"/>
      <c r="H262" s="31"/>
      <c r="I262" s="27"/>
      <c r="J262" s="27"/>
      <c r="K262" s="24"/>
      <c r="L262" s="44"/>
      <c r="M262" s="27"/>
      <c r="N262" s="45"/>
      <c r="O262" s="45"/>
      <c r="P262" s="27"/>
      <c r="Q262" s="45"/>
      <c r="R262" s="45"/>
      <c r="S262" s="27"/>
      <c r="T262" s="45"/>
      <c r="U262" s="45"/>
      <c r="V262" s="45"/>
      <c r="W262" s="45"/>
      <c r="X262" s="27"/>
      <c r="Y262" s="27"/>
      <c r="Z262" s="27"/>
    </row>
    <row r="263" s="1" customFormat="1" ht="13.5" spans="1:26">
      <c r="A263" s="27"/>
      <c r="B263" s="27"/>
      <c r="C263" s="28"/>
      <c r="D263" s="29"/>
      <c r="E263" s="23" t="s">
        <v>117</v>
      </c>
      <c r="F263" s="24">
        <v>2</v>
      </c>
      <c r="G263" s="27"/>
      <c r="H263" s="31"/>
      <c r="I263" s="27"/>
      <c r="J263" s="27"/>
      <c r="K263" s="24"/>
      <c r="L263" s="44"/>
      <c r="M263" s="27"/>
      <c r="N263" s="45"/>
      <c r="O263" s="45"/>
      <c r="P263" s="27"/>
      <c r="Q263" s="45"/>
      <c r="R263" s="45"/>
      <c r="S263" s="27"/>
      <c r="T263" s="45"/>
      <c r="U263" s="45"/>
      <c r="V263" s="45"/>
      <c r="W263" s="45"/>
      <c r="X263" s="27"/>
      <c r="Y263" s="27"/>
      <c r="Z263" s="27"/>
    </row>
    <row r="264" s="1" customFormat="1" ht="14.9" customHeight="1" spans="1:26">
      <c r="A264" s="27"/>
      <c r="B264" s="27"/>
      <c r="C264" s="28"/>
      <c r="D264" s="29"/>
      <c r="E264" s="23" t="s">
        <v>169</v>
      </c>
      <c r="F264" s="24">
        <v>4</v>
      </c>
      <c r="G264" s="27"/>
      <c r="H264" s="31"/>
      <c r="I264" s="27"/>
      <c r="J264" s="27"/>
      <c r="K264" s="24"/>
      <c r="L264" s="44"/>
      <c r="M264" s="27"/>
      <c r="N264" s="45"/>
      <c r="O264" s="45"/>
      <c r="P264" s="27"/>
      <c r="Q264" s="45"/>
      <c r="R264" s="45"/>
      <c r="S264" s="27"/>
      <c r="T264" s="45"/>
      <c r="U264" s="45"/>
      <c r="V264" s="45"/>
      <c r="W264" s="45"/>
      <c r="X264" s="27"/>
      <c r="Y264" s="27"/>
      <c r="Z264" s="27"/>
    </row>
    <row r="265" s="1" customFormat="1" ht="13.5" spans="1:26">
      <c r="A265" s="27"/>
      <c r="B265" s="27"/>
      <c r="C265" s="28"/>
      <c r="D265" s="29"/>
      <c r="E265" s="23" t="s">
        <v>120</v>
      </c>
      <c r="F265" s="24">
        <v>1</v>
      </c>
      <c r="G265" s="27"/>
      <c r="H265" s="31"/>
      <c r="I265" s="27"/>
      <c r="J265" s="27"/>
      <c r="K265" s="24"/>
      <c r="L265" s="44"/>
      <c r="M265" s="27"/>
      <c r="N265" s="45"/>
      <c r="O265" s="45"/>
      <c r="P265" s="27"/>
      <c r="Q265" s="45"/>
      <c r="R265" s="45"/>
      <c r="S265" s="27"/>
      <c r="T265" s="45"/>
      <c r="U265" s="45"/>
      <c r="V265" s="45"/>
      <c r="W265" s="45"/>
      <c r="X265" s="27"/>
      <c r="Y265" s="27"/>
      <c r="Z265" s="27"/>
    </row>
    <row r="266" s="1" customFormat="1" ht="13.5" spans="1:26">
      <c r="A266" s="27"/>
      <c r="B266" s="27"/>
      <c r="C266" s="28"/>
      <c r="D266" s="29"/>
      <c r="E266" s="23" t="s">
        <v>122</v>
      </c>
      <c r="F266" s="24">
        <v>5</v>
      </c>
      <c r="G266" s="27"/>
      <c r="H266" s="31"/>
      <c r="I266" s="27"/>
      <c r="J266" s="27"/>
      <c r="K266" s="24"/>
      <c r="L266" s="44"/>
      <c r="M266" s="27"/>
      <c r="N266" s="45"/>
      <c r="O266" s="45"/>
      <c r="P266" s="27"/>
      <c r="Q266" s="45"/>
      <c r="R266" s="45"/>
      <c r="S266" s="27"/>
      <c r="T266" s="45"/>
      <c r="U266" s="45"/>
      <c r="V266" s="45"/>
      <c r="W266" s="45"/>
      <c r="X266" s="27"/>
      <c r="Y266" s="27"/>
      <c r="Z266" s="27"/>
    </row>
    <row r="267" s="1" customFormat="1" ht="13.5" spans="1:26">
      <c r="A267" s="27"/>
      <c r="B267" s="27"/>
      <c r="C267" s="28"/>
      <c r="D267" s="29"/>
      <c r="E267" s="23" t="s">
        <v>163</v>
      </c>
      <c r="F267" s="24">
        <v>8</v>
      </c>
      <c r="G267" s="27"/>
      <c r="H267" s="31"/>
      <c r="I267" s="27"/>
      <c r="J267" s="27"/>
      <c r="K267" s="24"/>
      <c r="L267" s="44"/>
      <c r="M267" s="27"/>
      <c r="N267" s="45"/>
      <c r="O267" s="45"/>
      <c r="P267" s="27"/>
      <c r="Q267" s="45"/>
      <c r="R267" s="45"/>
      <c r="S267" s="27"/>
      <c r="T267" s="45"/>
      <c r="U267" s="45"/>
      <c r="V267" s="45"/>
      <c r="W267" s="45"/>
      <c r="X267" s="27"/>
      <c r="Y267" s="27"/>
      <c r="Z267" s="27"/>
    </row>
    <row r="268" s="1" customFormat="1" ht="13.5" spans="1:26">
      <c r="A268" s="27"/>
      <c r="B268" s="27"/>
      <c r="C268" s="28"/>
      <c r="D268" s="29"/>
      <c r="E268" s="23"/>
      <c r="F268" s="24"/>
      <c r="G268" s="27"/>
      <c r="H268" s="31"/>
      <c r="I268" s="27"/>
      <c r="J268" s="27"/>
      <c r="K268" s="24"/>
      <c r="L268" s="44"/>
      <c r="M268" s="27"/>
      <c r="N268" s="45"/>
      <c r="O268" s="45"/>
      <c r="P268" s="27"/>
      <c r="Q268" s="45"/>
      <c r="R268" s="45"/>
      <c r="S268" s="27"/>
      <c r="T268" s="45"/>
      <c r="U268" s="45"/>
      <c r="V268" s="45"/>
      <c r="W268" s="45"/>
      <c r="X268" s="27"/>
      <c r="Y268" s="27"/>
      <c r="Z268" s="27"/>
    </row>
    <row r="269" s="1" customFormat="1" ht="13.5" spans="1:26">
      <c r="A269" s="27"/>
      <c r="B269" s="27"/>
      <c r="C269" s="28"/>
      <c r="D269" s="29"/>
      <c r="E269" s="23"/>
      <c r="F269" s="24"/>
      <c r="G269" s="27"/>
      <c r="H269" s="31"/>
      <c r="I269" s="27"/>
      <c r="J269" s="27"/>
      <c r="K269" s="24"/>
      <c r="L269" s="44"/>
      <c r="M269" s="27"/>
      <c r="N269" s="45"/>
      <c r="O269" s="45"/>
      <c r="P269" s="27"/>
      <c r="Q269" s="45"/>
      <c r="R269" s="45"/>
      <c r="S269" s="27"/>
      <c r="T269" s="45"/>
      <c r="U269" s="45"/>
      <c r="V269" s="45"/>
      <c r="W269" s="45"/>
      <c r="X269" s="27"/>
      <c r="Y269" s="27"/>
      <c r="Z269" s="27"/>
    </row>
    <row r="270" s="1" customFormat="1" ht="13.5" spans="1:26">
      <c r="A270" s="27"/>
      <c r="B270" s="27"/>
      <c r="C270" s="28"/>
      <c r="D270" s="29"/>
      <c r="E270" s="23"/>
      <c r="F270" s="24"/>
      <c r="G270" s="27"/>
      <c r="H270" s="31"/>
      <c r="I270" s="27"/>
      <c r="J270" s="27"/>
      <c r="K270" s="24"/>
      <c r="L270" s="44"/>
      <c r="M270" s="27"/>
      <c r="N270" s="45"/>
      <c r="O270" s="45"/>
      <c r="P270" s="27"/>
      <c r="Q270" s="45"/>
      <c r="R270" s="45"/>
      <c r="S270" s="27"/>
      <c r="T270" s="45"/>
      <c r="U270" s="45"/>
      <c r="V270" s="45"/>
      <c r="W270" s="45"/>
      <c r="X270" s="27"/>
      <c r="Y270" s="27"/>
      <c r="Z270" s="27"/>
    </row>
    <row r="271" s="1" customFormat="1" ht="13.5" spans="1:26">
      <c r="A271" s="27"/>
      <c r="B271" s="27"/>
      <c r="C271" s="28"/>
      <c r="D271" s="29"/>
      <c r="E271" s="23"/>
      <c r="F271" s="24"/>
      <c r="G271" s="27"/>
      <c r="H271" s="31"/>
      <c r="I271" s="27"/>
      <c r="J271" s="27"/>
      <c r="K271" s="24"/>
      <c r="L271" s="44"/>
      <c r="M271" s="27"/>
      <c r="N271" s="45"/>
      <c r="O271" s="45"/>
      <c r="P271" s="27"/>
      <c r="Q271" s="45"/>
      <c r="R271" s="45"/>
      <c r="S271" s="27"/>
      <c r="T271" s="45"/>
      <c r="U271" s="45"/>
      <c r="V271" s="45"/>
      <c r="W271" s="45"/>
      <c r="X271" s="27"/>
      <c r="Y271" s="27"/>
      <c r="Z271" s="27"/>
    </row>
    <row r="272" s="1" customFormat="1" ht="13.5" spans="1:26">
      <c r="A272" s="27"/>
      <c r="B272" s="27"/>
      <c r="C272" s="28"/>
      <c r="D272" s="29"/>
      <c r="E272" s="23"/>
      <c r="F272" s="24"/>
      <c r="G272" s="27"/>
      <c r="H272" s="31"/>
      <c r="I272" s="27"/>
      <c r="J272" s="27"/>
      <c r="K272" s="24"/>
      <c r="L272" s="44"/>
      <c r="M272" s="27"/>
      <c r="N272" s="45"/>
      <c r="O272" s="45"/>
      <c r="P272" s="27"/>
      <c r="Q272" s="45"/>
      <c r="R272" s="45"/>
      <c r="S272" s="27"/>
      <c r="T272" s="45"/>
      <c r="U272" s="45"/>
      <c r="V272" s="45"/>
      <c r="W272" s="45"/>
      <c r="X272" s="27"/>
      <c r="Y272" s="27"/>
      <c r="Z272" s="27"/>
    </row>
    <row r="273" s="1" customFormat="1" ht="13.5" spans="1:26">
      <c r="A273" s="35"/>
      <c r="B273" s="35"/>
      <c r="C273" s="36"/>
      <c r="D273" s="37"/>
      <c r="E273" s="23"/>
      <c r="F273" s="24"/>
      <c r="G273" s="35"/>
      <c r="H273" s="38"/>
      <c r="I273" s="35"/>
      <c r="J273" s="35"/>
      <c r="K273" s="24"/>
      <c r="L273" s="44"/>
      <c r="M273" s="35"/>
      <c r="N273" s="45"/>
      <c r="O273" s="45"/>
      <c r="P273" s="35"/>
      <c r="Q273" s="45"/>
      <c r="R273" s="45"/>
      <c r="S273" s="35"/>
      <c r="T273" s="45"/>
      <c r="U273" s="45"/>
      <c r="V273" s="45"/>
      <c r="W273" s="45"/>
      <c r="X273" s="35"/>
      <c r="Y273" s="35"/>
      <c r="Z273" s="35"/>
    </row>
    <row r="274" s="1" customFormat="1" ht="13.5" spans="1:26">
      <c r="A274" s="20">
        <v>19</v>
      </c>
      <c r="B274" s="20" t="s">
        <v>170</v>
      </c>
      <c r="C274" s="21" t="s">
        <v>51</v>
      </c>
      <c r="D274" s="22">
        <v>46</v>
      </c>
      <c r="E274" s="23" t="s">
        <v>113</v>
      </c>
      <c r="F274" s="24">
        <v>1</v>
      </c>
      <c r="G274" s="20">
        <f>SUM(F274:F288)</f>
        <v>35</v>
      </c>
      <c r="H274" s="26">
        <v>1</v>
      </c>
      <c r="I274" s="20">
        <v>6</v>
      </c>
      <c r="J274" s="20">
        <v>8</v>
      </c>
      <c r="K274" s="24"/>
      <c r="L274" s="44"/>
      <c r="M274" s="20">
        <f>SUM(L274:L288)</f>
        <v>0</v>
      </c>
      <c r="N274" s="45" t="s">
        <v>161</v>
      </c>
      <c r="O274" s="45">
        <v>5</v>
      </c>
      <c r="P274" s="20">
        <f>SUM(O274:O288)</f>
        <v>5</v>
      </c>
      <c r="Q274" s="45"/>
      <c r="R274" s="45"/>
      <c r="S274" s="20"/>
      <c r="T274" s="45" t="s">
        <v>121</v>
      </c>
      <c r="U274" s="1">
        <v>2</v>
      </c>
      <c r="V274" s="45"/>
      <c r="W274" s="45"/>
      <c r="X274" s="20">
        <f>SUM(U274:U288)</f>
        <v>2</v>
      </c>
      <c r="Y274" s="20"/>
      <c r="Z274" s="20">
        <f>D274+G274+J274+M274+P274+X274</f>
        <v>96</v>
      </c>
    </row>
    <row r="275" s="1" customFormat="1" ht="13.5" spans="1:26">
      <c r="A275" s="27"/>
      <c r="B275" s="27"/>
      <c r="C275" s="28"/>
      <c r="D275" s="29"/>
      <c r="E275" s="23" t="s">
        <v>114</v>
      </c>
      <c r="F275" s="24">
        <v>2</v>
      </c>
      <c r="G275" s="27"/>
      <c r="H275" s="31"/>
      <c r="I275" s="27"/>
      <c r="J275" s="27"/>
      <c r="K275" s="24"/>
      <c r="L275" s="44"/>
      <c r="M275" s="27"/>
      <c r="N275" s="45"/>
      <c r="O275" s="45"/>
      <c r="P275" s="27"/>
      <c r="Q275" s="45"/>
      <c r="R275" s="45"/>
      <c r="S275" s="27"/>
      <c r="T275" s="45"/>
      <c r="U275" s="45"/>
      <c r="V275" s="45"/>
      <c r="W275" s="45"/>
      <c r="X275" s="27"/>
      <c r="Y275" s="27"/>
      <c r="Z275" s="27"/>
    </row>
    <row r="276" s="1" customFormat="1" ht="13.5" spans="1:26">
      <c r="A276" s="27"/>
      <c r="B276" s="27"/>
      <c r="C276" s="28"/>
      <c r="D276" s="29"/>
      <c r="E276" s="23" t="s">
        <v>115</v>
      </c>
      <c r="F276" s="24">
        <v>2</v>
      </c>
      <c r="G276" s="27"/>
      <c r="H276" s="31"/>
      <c r="I276" s="27"/>
      <c r="J276" s="27"/>
      <c r="K276" s="24"/>
      <c r="L276" s="44"/>
      <c r="M276" s="27"/>
      <c r="N276" s="45"/>
      <c r="O276" s="45"/>
      <c r="P276" s="27"/>
      <c r="Q276" s="45"/>
      <c r="R276" s="45"/>
      <c r="S276" s="27"/>
      <c r="T276" s="45"/>
      <c r="U276" s="45"/>
      <c r="V276" s="45"/>
      <c r="W276" s="45"/>
      <c r="X276" s="27"/>
      <c r="Y276" s="27"/>
      <c r="Z276" s="27"/>
    </row>
    <row r="277" s="1" customFormat="1" ht="13.5" spans="1:26">
      <c r="A277" s="27"/>
      <c r="B277" s="27"/>
      <c r="C277" s="28"/>
      <c r="D277" s="29"/>
      <c r="E277" s="23" t="s">
        <v>116</v>
      </c>
      <c r="F277" s="24">
        <v>1</v>
      </c>
      <c r="G277" s="27"/>
      <c r="H277" s="31"/>
      <c r="I277" s="27"/>
      <c r="J277" s="27"/>
      <c r="K277" s="24"/>
      <c r="L277" s="44"/>
      <c r="M277" s="27"/>
      <c r="N277" s="45"/>
      <c r="O277" s="45"/>
      <c r="P277" s="27"/>
      <c r="Q277" s="45"/>
      <c r="R277" s="45"/>
      <c r="S277" s="27"/>
      <c r="T277" s="45"/>
      <c r="U277" s="45"/>
      <c r="V277" s="45"/>
      <c r="W277" s="45"/>
      <c r="X277" s="27"/>
      <c r="Y277" s="27"/>
      <c r="Z277" s="27"/>
    </row>
    <row r="278" s="1" customFormat="1" ht="13.5" spans="1:26">
      <c r="A278" s="27"/>
      <c r="B278" s="27"/>
      <c r="C278" s="28"/>
      <c r="D278" s="29"/>
      <c r="E278" s="23" t="s">
        <v>117</v>
      </c>
      <c r="F278" s="24">
        <v>2</v>
      </c>
      <c r="G278" s="27"/>
      <c r="H278" s="31"/>
      <c r="I278" s="27"/>
      <c r="J278" s="27"/>
      <c r="K278" s="24"/>
      <c r="L278" s="44"/>
      <c r="M278" s="27"/>
      <c r="N278" s="45"/>
      <c r="O278" s="45"/>
      <c r="P278" s="27"/>
      <c r="Q278" s="45"/>
      <c r="R278" s="45"/>
      <c r="S278" s="27"/>
      <c r="T278" s="45"/>
      <c r="U278" s="45"/>
      <c r="V278" s="45"/>
      <c r="W278" s="45"/>
      <c r="X278" s="27"/>
      <c r="Y278" s="27"/>
      <c r="Z278" s="27"/>
    </row>
    <row r="279" s="1" customFormat="1" ht="13.5" spans="1:26">
      <c r="A279" s="27"/>
      <c r="B279" s="27"/>
      <c r="C279" s="28"/>
      <c r="D279" s="29"/>
      <c r="E279" s="23" t="s">
        <v>171</v>
      </c>
      <c r="F279" s="24">
        <v>1</v>
      </c>
      <c r="G279" s="27"/>
      <c r="H279" s="31"/>
      <c r="I279" s="27"/>
      <c r="J279" s="27"/>
      <c r="K279" s="24"/>
      <c r="L279" s="44"/>
      <c r="M279" s="27"/>
      <c r="N279" s="45"/>
      <c r="O279" s="45"/>
      <c r="P279" s="27"/>
      <c r="Q279" s="45"/>
      <c r="R279" s="45"/>
      <c r="S279" s="27"/>
      <c r="T279" s="45"/>
      <c r="U279" s="45"/>
      <c r="V279" s="45"/>
      <c r="W279" s="45"/>
      <c r="X279" s="27"/>
      <c r="Y279" s="27"/>
      <c r="Z279" s="27"/>
    </row>
    <row r="280" s="1" customFormat="1" ht="13.5" spans="1:26">
      <c r="A280" s="27"/>
      <c r="B280" s="27"/>
      <c r="C280" s="28"/>
      <c r="D280" s="29"/>
      <c r="E280" s="23" t="s">
        <v>172</v>
      </c>
      <c r="F280" s="24">
        <v>1</v>
      </c>
      <c r="G280" s="27"/>
      <c r="H280" s="31"/>
      <c r="I280" s="27"/>
      <c r="J280" s="27"/>
      <c r="K280" s="24"/>
      <c r="L280" s="44"/>
      <c r="M280" s="27"/>
      <c r="N280" s="45"/>
      <c r="O280" s="45"/>
      <c r="P280" s="27"/>
      <c r="Q280" s="45"/>
      <c r="R280" s="45"/>
      <c r="S280" s="27"/>
      <c r="T280" s="45"/>
      <c r="U280" s="45"/>
      <c r="V280" s="45"/>
      <c r="W280" s="45"/>
      <c r="X280" s="27"/>
      <c r="Y280" s="27"/>
      <c r="Z280" s="27"/>
    </row>
    <row r="281" s="1" customFormat="1" ht="13.5" spans="1:26">
      <c r="A281" s="27"/>
      <c r="B281" s="27"/>
      <c r="C281" s="28"/>
      <c r="D281" s="29"/>
      <c r="E281" s="23" t="s">
        <v>122</v>
      </c>
      <c r="F281" s="24">
        <v>5</v>
      </c>
      <c r="G281" s="27"/>
      <c r="H281" s="31"/>
      <c r="I281" s="27"/>
      <c r="J281" s="27"/>
      <c r="K281" s="24"/>
      <c r="L281" s="44"/>
      <c r="M281" s="27"/>
      <c r="N281" s="45"/>
      <c r="O281" s="45"/>
      <c r="P281" s="27"/>
      <c r="Q281" s="45"/>
      <c r="R281" s="45"/>
      <c r="S281" s="27"/>
      <c r="T281" s="45"/>
      <c r="U281" s="45"/>
      <c r="V281" s="45"/>
      <c r="W281" s="45"/>
      <c r="X281" s="27"/>
      <c r="Y281" s="27"/>
      <c r="Z281" s="27"/>
    </row>
    <row r="282" s="1" customFormat="1" ht="13.5" spans="1:26">
      <c r="A282" s="27"/>
      <c r="B282" s="27"/>
      <c r="C282" s="28"/>
      <c r="D282" s="29"/>
      <c r="E282" s="23" t="s">
        <v>173</v>
      </c>
      <c r="F282" s="24">
        <v>3</v>
      </c>
      <c r="G282" s="27"/>
      <c r="H282" s="31"/>
      <c r="I282" s="27"/>
      <c r="J282" s="27"/>
      <c r="K282" s="24"/>
      <c r="L282" s="44"/>
      <c r="M282" s="27"/>
      <c r="N282" s="45"/>
      <c r="O282" s="45"/>
      <c r="P282" s="27"/>
      <c r="Q282" s="45"/>
      <c r="R282" s="45"/>
      <c r="S282" s="27"/>
      <c r="T282" s="45"/>
      <c r="U282" s="45"/>
      <c r="V282" s="45"/>
      <c r="W282" s="45"/>
      <c r="X282" s="27"/>
      <c r="Y282" s="27"/>
      <c r="Z282" s="27"/>
    </row>
    <row r="283" s="1" customFormat="1" ht="13.5" spans="1:26">
      <c r="A283" s="27"/>
      <c r="B283" s="27"/>
      <c r="C283" s="28"/>
      <c r="D283" s="29"/>
      <c r="E283" s="23" t="s">
        <v>174</v>
      </c>
      <c r="F283" s="24">
        <v>7</v>
      </c>
      <c r="G283" s="27"/>
      <c r="H283" s="31"/>
      <c r="I283" s="27"/>
      <c r="J283" s="27"/>
      <c r="K283" s="24"/>
      <c r="L283" s="44"/>
      <c r="M283" s="27"/>
      <c r="N283" s="45"/>
      <c r="O283" s="45"/>
      <c r="P283" s="27"/>
      <c r="Q283" s="45"/>
      <c r="R283" s="45"/>
      <c r="S283" s="27"/>
      <c r="T283" s="45"/>
      <c r="U283" s="45"/>
      <c r="V283" s="45"/>
      <c r="W283" s="45"/>
      <c r="X283" s="27"/>
      <c r="Y283" s="27"/>
      <c r="Z283" s="27"/>
    </row>
    <row r="284" s="1" customFormat="1" ht="13.5" spans="1:26">
      <c r="A284" s="27"/>
      <c r="B284" s="27"/>
      <c r="C284" s="28"/>
      <c r="D284" s="29"/>
      <c r="E284" s="23" t="s">
        <v>175</v>
      </c>
      <c r="F284" s="24">
        <v>10</v>
      </c>
      <c r="G284" s="27"/>
      <c r="H284" s="31"/>
      <c r="I284" s="27"/>
      <c r="J284" s="27"/>
      <c r="K284" s="24"/>
      <c r="L284" s="44"/>
      <c r="M284" s="27"/>
      <c r="N284" s="45"/>
      <c r="O284" s="45"/>
      <c r="P284" s="27"/>
      <c r="Q284" s="45"/>
      <c r="R284" s="45"/>
      <c r="S284" s="27"/>
      <c r="T284" s="45"/>
      <c r="U284" s="45"/>
      <c r="V284" s="45"/>
      <c r="W284" s="45"/>
      <c r="X284" s="27"/>
      <c r="Y284" s="27"/>
      <c r="Z284" s="27"/>
    </row>
    <row r="285" s="1" customFormat="1" ht="13.5" spans="1:26">
      <c r="A285" s="27"/>
      <c r="B285" s="27"/>
      <c r="C285" s="28"/>
      <c r="D285" s="29"/>
      <c r="E285" s="23"/>
      <c r="F285" s="24"/>
      <c r="G285" s="27"/>
      <c r="H285" s="31"/>
      <c r="I285" s="27"/>
      <c r="J285" s="27"/>
      <c r="K285" s="24"/>
      <c r="L285" s="44"/>
      <c r="M285" s="27"/>
      <c r="N285" s="45"/>
      <c r="O285" s="45"/>
      <c r="P285" s="27"/>
      <c r="Q285" s="45"/>
      <c r="R285" s="45"/>
      <c r="S285" s="27"/>
      <c r="T285" s="45"/>
      <c r="U285" s="45"/>
      <c r="V285" s="45"/>
      <c r="W285" s="45"/>
      <c r="X285" s="27"/>
      <c r="Y285" s="27"/>
      <c r="Z285" s="27"/>
    </row>
    <row r="286" s="1" customFormat="1" ht="13.5" spans="1:26">
      <c r="A286" s="27"/>
      <c r="B286" s="27"/>
      <c r="C286" s="28"/>
      <c r="D286" s="29"/>
      <c r="E286" s="42"/>
      <c r="F286" s="24"/>
      <c r="G286" s="27"/>
      <c r="H286" s="31"/>
      <c r="I286" s="27"/>
      <c r="J286" s="27"/>
      <c r="K286" s="24"/>
      <c r="L286" s="44"/>
      <c r="M286" s="27"/>
      <c r="N286" s="45"/>
      <c r="O286" s="45"/>
      <c r="P286" s="27"/>
      <c r="Q286" s="45"/>
      <c r="R286" s="45"/>
      <c r="S286" s="27"/>
      <c r="T286" s="45"/>
      <c r="U286" s="45"/>
      <c r="V286" s="45"/>
      <c r="W286" s="45"/>
      <c r="X286" s="27"/>
      <c r="Y286" s="27"/>
      <c r="Z286" s="27"/>
    </row>
    <row r="287" s="1" customFormat="1" ht="13.5" spans="1:26">
      <c r="A287" s="27"/>
      <c r="B287" s="27"/>
      <c r="C287" s="28"/>
      <c r="D287" s="29"/>
      <c r="E287" s="3"/>
      <c r="F287" s="24"/>
      <c r="G287" s="27"/>
      <c r="H287" s="31"/>
      <c r="I287" s="27"/>
      <c r="J287" s="27"/>
      <c r="K287" s="24"/>
      <c r="L287" s="44"/>
      <c r="M287" s="27"/>
      <c r="N287" s="45"/>
      <c r="O287" s="45"/>
      <c r="P287" s="27"/>
      <c r="Q287" s="45"/>
      <c r="R287" s="45"/>
      <c r="S287" s="27"/>
      <c r="T287" s="45"/>
      <c r="U287" s="45"/>
      <c r="V287" s="45"/>
      <c r="W287" s="45"/>
      <c r="X287" s="27"/>
      <c r="Y287" s="27"/>
      <c r="Z287" s="27"/>
    </row>
    <row r="288" s="1" customFormat="1" ht="13.5" spans="1:26">
      <c r="A288" s="35"/>
      <c r="B288" s="35"/>
      <c r="C288" s="36"/>
      <c r="D288" s="37"/>
      <c r="E288" s="23"/>
      <c r="F288" s="24"/>
      <c r="G288" s="35"/>
      <c r="H288" s="38"/>
      <c r="I288" s="35"/>
      <c r="J288" s="35"/>
      <c r="K288" s="24"/>
      <c r="L288" s="44"/>
      <c r="M288" s="35"/>
      <c r="N288" s="45"/>
      <c r="O288" s="45"/>
      <c r="P288" s="35"/>
      <c r="Q288" s="45"/>
      <c r="R288" s="45"/>
      <c r="S288" s="35"/>
      <c r="T288" s="45"/>
      <c r="U288" s="45"/>
      <c r="V288" s="45"/>
      <c r="W288" s="45"/>
      <c r="X288" s="35"/>
      <c r="Y288" s="35"/>
      <c r="Z288" s="35"/>
    </row>
    <row r="289" s="1" customFormat="1" ht="13.5" spans="1:26">
      <c r="A289" s="20">
        <v>20</v>
      </c>
      <c r="B289" s="20" t="s">
        <v>176</v>
      </c>
      <c r="C289" s="21" t="s">
        <v>43</v>
      </c>
      <c r="D289" s="22">
        <v>60</v>
      </c>
      <c r="E289" s="23" t="s">
        <v>177</v>
      </c>
      <c r="F289" s="24">
        <v>1</v>
      </c>
      <c r="G289" s="25">
        <f>SUM(F289:F304)</f>
        <v>57.5</v>
      </c>
      <c r="H289" s="26">
        <v>1</v>
      </c>
      <c r="I289" s="20">
        <v>6</v>
      </c>
      <c r="J289" s="58">
        <v>8</v>
      </c>
      <c r="K289" s="23" t="s">
        <v>151</v>
      </c>
      <c r="L289" s="24">
        <v>0.5</v>
      </c>
      <c r="M289" s="20">
        <f>SUM(L289:L305)</f>
        <v>0.5</v>
      </c>
      <c r="N289" s="45" t="s">
        <v>111</v>
      </c>
      <c r="O289" s="45">
        <v>5</v>
      </c>
      <c r="P289" s="20">
        <f>SUM(O289:O305)</f>
        <v>10</v>
      </c>
      <c r="Q289" s="45"/>
      <c r="R289" s="45"/>
      <c r="S289" s="20"/>
      <c r="T289" s="45" t="s">
        <v>142</v>
      </c>
      <c r="U289" s="1">
        <v>5</v>
      </c>
      <c r="V289" s="45"/>
      <c r="W289" s="45"/>
      <c r="X289" s="20">
        <f>SUM(U289:U305)</f>
        <v>5</v>
      </c>
      <c r="Y289" s="20"/>
      <c r="Z289" s="20">
        <f>D289+G289+J289+M289+P289+X289</f>
        <v>141</v>
      </c>
    </row>
    <row r="290" s="1" customFormat="1" ht="13.5" spans="1:26">
      <c r="A290" s="27"/>
      <c r="B290" s="27"/>
      <c r="C290" s="28"/>
      <c r="D290" s="29"/>
      <c r="E290" s="23" t="s">
        <v>178</v>
      </c>
      <c r="F290" s="24">
        <v>1</v>
      </c>
      <c r="G290" s="30"/>
      <c r="H290" s="31"/>
      <c r="I290" s="27"/>
      <c r="J290" s="59"/>
      <c r="K290" s="24"/>
      <c r="L290" s="44"/>
      <c r="M290" s="27"/>
      <c r="N290" s="45" t="s">
        <v>179</v>
      </c>
      <c r="O290" s="45">
        <v>5</v>
      </c>
      <c r="P290" s="27"/>
      <c r="Q290" s="45"/>
      <c r="R290" s="45"/>
      <c r="S290" s="27"/>
      <c r="T290" s="45"/>
      <c r="U290" s="45"/>
      <c r="V290" s="45"/>
      <c r="W290" s="45"/>
      <c r="X290" s="27"/>
      <c r="Y290" s="27"/>
      <c r="Z290" s="27"/>
    </row>
    <row r="291" s="1" customFormat="1" ht="13.5" spans="1:26">
      <c r="A291" s="27"/>
      <c r="B291" s="27"/>
      <c r="C291" s="28"/>
      <c r="D291" s="29"/>
      <c r="E291" s="23" t="s">
        <v>133</v>
      </c>
      <c r="F291" s="24">
        <v>1</v>
      </c>
      <c r="G291" s="30"/>
      <c r="H291" s="31"/>
      <c r="I291" s="27"/>
      <c r="J291" s="59"/>
      <c r="K291" s="24"/>
      <c r="L291" s="44"/>
      <c r="M291" s="27"/>
      <c r="N291" s="45"/>
      <c r="O291" s="45"/>
      <c r="P291" s="27"/>
      <c r="Q291" s="45"/>
      <c r="R291" s="45"/>
      <c r="S291" s="27"/>
      <c r="T291" s="45"/>
      <c r="U291" s="45"/>
      <c r="V291" s="45"/>
      <c r="W291" s="45"/>
      <c r="X291" s="27"/>
      <c r="Y291" s="27"/>
      <c r="Z291" s="27"/>
    </row>
    <row r="292" s="1" customFormat="1" ht="13.5" spans="1:26">
      <c r="A292" s="27"/>
      <c r="B292" s="27"/>
      <c r="C292" s="28"/>
      <c r="D292" s="29"/>
      <c r="E292" s="23" t="s">
        <v>155</v>
      </c>
      <c r="F292" s="24">
        <v>1</v>
      </c>
      <c r="G292" s="30"/>
      <c r="H292" s="31"/>
      <c r="I292" s="27"/>
      <c r="J292" s="59"/>
      <c r="K292" s="24"/>
      <c r="L292" s="44"/>
      <c r="M292" s="27"/>
      <c r="N292" s="45"/>
      <c r="O292" s="45"/>
      <c r="P292" s="27"/>
      <c r="Q292" s="45"/>
      <c r="R292" s="45"/>
      <c r="S292" s="27"/>
      <c r="T292" s="45"/>
      <c r="U292" s="45"/>
      <c r="V292" s="45"/>
      <c r="W292" s="45"/>
      <c r="X292" s="27"/>
      <c r="Y292" s="27"/>
      <c r="Z292" s="27"/>
    </row>
    <row r="293" s="1" customFormat="1" ht="13.5" spans="1:26">
      <c r="A293" s="27"/>
      <c r="B293" s="27"/>
      <c r="C293" s="28"/>
      <c r="D293" s="29"/>
      <c r="E293" s="23" t="s">
        <v>152</v>
      </c>
      <c r="F293" s="24">
        <v>1</v>
      </c>
      <c r="G293" s="30"/>
      <c r="H293" s="31"/>
      <c r="I293" s="27"/>
      <c r="J293" s="59"/>
      <c r="K293" s="24"/>
      <c r="L293" s="44"/>
      <c r="M293" s="27"/>
      <c r="N293" s="45"/>
      <c r="O293" s="45"/>
      <c r="P293" s="27"/>
      <c r="Q293" s="45"/>
      <c r="R293" s="45"/>
      <c r="S293" s="27"/>
      <c r="T293" s="45"/>
      <c r="U293" s="45"/>
      <c r="V293" s="45"/>
      <c r="W293" s="45"/>
      <c r="X293" s="27"/>
      <c r="Y293" s="27"/>
      <c r="Z293" s="27"/>
    </row>
    <row r="294" s="1" customFormat="1" ht="13.5" spans="1:26">
      <c r="A294" s="27"/>
      <c r="B294" s="27"/>
      <c r="C294" s="28"/>
      <c r="D294" s="29"/>
      <c r="E294" s="23" t="s">
        <v>169</v>
      </c>
      <c r="F294" s="24">
        <v>3</v>
      </c>
      <c r="G294" s="30"/>
      <c r="H294" s="31"/>
      <c r="I294" s="27"/>
      <c r="J294" s="59"/>
      <c r="K294" s="24"/>
      <c r="L294" s="44"/>
      <c r="M294" s="27"/>
      <c r="N294" s="45"/>
      <c r="O294" s="45"/>
      <c r="P294" s="27"/>
      <c r="Q294" s="45"/>
      <c r="R294" s="45"/>
      <c r="S294" s="27"/>
      <c r="T294" s="45"/>
      <c r="U294" s="45"/>
      <c r="V294" s="45"/>
      <c r="W294" s="45"/>
      <c r="X294" s="27"/>
      <c r="Y294" s="27"/>
      <c r="Z294" s="27"/>
    </row>
    <row r="295" s="1" customFormat="1" ht="13.5" spans="1:26">
      <c r="A295" s="27"/>
      <c r="B295" s="27"/>
      <c r="C295" s="28"/>
      <c r="D295" s="29"/>
      <c r="E295" s="23" t="s">
        <v>180</v>
      </c>
      <c r="F295" s="24">
        <v>3</v>
      </c>
      <c r="G295" s="30"/>
      <c r="H295" s="31"/>
      <c r="I295" s="27"/>
      <c r="J295" s="59"/>
      <c r="K295" s="24"/>
      <c r="L295" s="44"/>
      <c r="M295" s="27"/>
      <c r="N295" s="45"/>
      <c r="O295" s="45"/>
      <c r="P295" s="27"/>
      <c r="Q295" s="45"/>
      <c r="R295" s="45"/>
      <c r="S295" s="27"/>
      <c r="T295" s="45"/>
      <c r="U295" s="45"/>
      <c r="V295" s="45"/>
      <c r="W295" s="45"/>
      <c r="X295" s="27"/>
      <c r="Y295" s="27"/>
      <c r="Z295" s="27"/>
    </row>
    <row r="296" s="1" customFormat="1" ht="13.5" spans="1:26">
      <c r="A296" s="27"/>
      <c r="B296" s="27"/>
      <c r="C296" s="28"/>
      <c r="D296" s="29"/>
      <c r="E296" s="23" t="s">
        <v>113</v>
      </c>
      <c r="F296" s="24">
        <v>1</v>
      </c>
      <c r="G296" s="30"/>
      <c r="H296" s="31"/>
      <c r="I296" s="27"/>
      <c r="J296" s="59"/>
      <c r="K296" s="24"/>
      <c r="L296" s="44"/>
      <c r="M296" s="27"/>
      <c r="N296" s="45"/>
      <c r="O296" s="45"/>
      <c r="P296" s="27"/>
      <c r="Q296" s="45"/>
      <c r="R296" s="45"/>
      <c r="S296" s="27"/>
      <c r="T296" s="45"/>
      <c r="U296" s="45"/>
      <c r="V296" s="45"/>
      <c r="W296" s="45"/>
      <c r="X296" s="27"/>
      <c r="Y296" s="27"/>
      <c r="Z296" s="27"/>
    </row>
    <row r="297" s="1" customFormat="1" ht="13.5" spans="1:26">
      <c r="A297" s="27"/>
      <c r="B297" s="27"/>
      <c r="C297" s="28"/>
      <c r="D297" s="29"/>
      <c r="E297" s="23" t="s">
        <v>114</v>
      </c>
      <c r="F297" s="24">
        <v>2</v>
      </c>
      <c r="G297" s="30"/>
      <c r="H297" s="31"/>
      <c r="I297" s="27"/>
      <c r="J297" s="59"/>
      <c r="K297" s="24"/>
      <c r="L297" s="44"/>
      <c r="M297" s="27"/>
      <c r="N297" s="45"/>
      <c r="O297" s="45"/>
      <c r="P297" s="27"/>
      <c r="Q297" s="45"/>
      <c r="R297" s="45"/>
      <c r="S297" s="27"/>
      <c r="T297" s="45"/>
      <c r="U297" s="45"/>
      <c r="V297" s="45"/>
      <c r="W297" s="45"/>
      <c r="X297" s="27"/>
      <c r="Y297" s="27"/>
      <c r="Z297" s="27"/>
    </row>
    <row r="298" s="1" customFormat="1" ht="13.5" spans="1:26">
      <c r="A298" s="27"/>
      <c r="B298" s="27"/>
      <c r="C298" s="28"/>
      <c r="D298" s="29"/>
      <c r="E298" s="23" t="s">
        <v>116</v>
      </c>
      <c r="F298" s="24">
        <v>1</v>
      </c>
      <c r="G298" s="30"/>
      <c r="H298" s="31"/>
      <c r="I298" s="27"/>
      <c r="J298" s="59"/>
      <c r="K298" s="24"/>
      <c r="L298" s="44"/>
      <c r="M298" s="27"/>
      <c r="N298" s="45"/>
      <c r="O298" s="45"/>
      <c r="P298" s="27"/>
      <c r="Q298" s="45"/>
      <c r="R298" s="45"/>
      <c r="S298" s="27"/>
      <c r="T298" s="45"/>
      <c r="U298" s="45"/>
      <c r="V298" s="45"/>
      <c r="W298" s="45"/>
      <c r="X298" s="27"/>
      <c r="Y298" s="27"/>
      <c r="Z298" s="27"/>
    </row>
    <row r="299" s="1" customFormat="1" ht="13.5" spans="1:26">
      <c r="A299" s="27"/>
      <c r="B299" s="27"/>
      <c r="C299" s="28"/>
      <c r="D299" s="29"/>
      <c r="E299" s="23" t="s">
        <v>117</v>
      </c>
      <c r="F299" s="24">
        <v>2</v>
      </c>
      <c r="G299" s="30"/>
      <c r="H299" s="31"/>
      <c r="I299" s="27"/>
      <c r="J299" s="59"/>
      <c r="K299" s="24"/>
      <c r="L299" s="44"/>
      <c r="M299" s="27"/>
      <c r="N299" s="45"/>
      <c r="O299" s="45"/>
      <c r="P299" s="27"/>
      <c r="Q299" s="45"/>
      <c r="R299" s="45"/>
      <c r="S299" s="27"/>
      <c r="T299" s="45"/>
      <c r="U299" s="45"/>
      <c r="V299" s="45"/>
      <c r="W299" s="45"/>
      <c r="X299" s="27"/>
      <c r="Y299" s="27"/>
      <c r="Z299" s="27"/>
    </row>
    <row r="300" s="1" customFormat="1" ht="13.5" spans="1:26">
      <c r="A300" s="27"/>
      <c r="B300" s="27"/>
      <c r="C300" s="28"/>
      <c r="D300" s="29"/>
      <c r="E300" s="23" t="s">
        <v>154</v>
      </c>
      <c r="F300" s="24">
        <v>1</v>
      </c>
      <c r="G300" s="30"/>
      <c r="H300" s="31"/>
      <c r="I300" s="27"/>
      <c r="J300" s="59"/>
      <c r="K300" s="24"/>
      <c r="L300" s="44"/>
      <c r="M300" s="27"/>
      <c r="N300" s="45"/>
      <c r="O300" s="45"/>
      <c r="P300" s="27"/>
      <c r="Q300" s="45"/>
      <c r="R300" s="45"/>
      <c r="S300" s="27"/>
      <c r="T300" s="45"/>
      <c r="U300" s="45"/>
      <c r="V300" s="45"/>
      <c r="W300" s="45"/>
      <c r="X300" s="27"/>
      <c r="Y300" s="27"/>
      <c r="Z300" s="27"/>
    </row>
    <row r="301" s="1" customFormat="1" ht="13.5" spans="1:26">
      <c r="A301" s="27"/>
      <c r="B301" s="27"/>
      <c r="C301" s="28"/>
      <c r="D301" s="29"/>
      <c r="E301" s="23" t="s">
        <v>122</v>
      </c>
      <c r="F301" s="24">
        <v>5</v>
      </c>
      <c r="G301" s="30"/>
      <c r="H301" s="31"/>
      <c r="I301" s="27"/>
      <c r="J301" s="59"/>
      <c r="K301" s="24"/>
      <c r="L301" s="44"/>
      <c r="M301" s="27"/>
      <c r="N301" s="45"/>
      <c r="O301" s="45"/>
      <c r="P301" s="27"/>
      <c r="Q301" s="45"/>
      <c r="R301" s="45"/>
      <c r="S301" s="27"/>
      <c r="T301" s="45"/>
      <c r="U301" s="45"/>
      <c r="V301" s="45"/>
      <c r="W301" s="45"/>
      <c r="X301" s="27"/>
      <c r="Y301" s="27"/>
      <c r="Z301" s="27"/>
    </row>
    <row r="302" s="1" customFormat="1" ht="13.5" spans="1:26">
      <c r="A302" s="27"/>
      <c r="B302" s="27"/>
      <c r="C302" s="28"/>
      <c r="D302" s="29"/>
      <c r="E302" s="23" t="s">
        <v>181</v>
      </c>
      <c r="F302" s="24">
        <v>8</v>
      </c>
      <c r="G302" s="30"/>
      <c r="H302" s="31"/>
      <c r="I302" s="27"/>
      <c r="J302" s="59"/>
      <c r="K302" s="24"/>
      <c r="L302" s="44"/>
      <c r="M302" s="27"/>
      <c r="N302" s="45"/>
      <c r="O302" s="45"/>
      <c r="P302" s="27"/>
      <c r="Q302" s="45"/>
      <c r="R302" s="45"/>
      <c r="S302" s="27"/>
      <c r="T302" s="45"/>
      <c r="U302" s="45"/>
      <c r="V302" s="45"/>
      <c r="W302" s="45"/>
      <c r="X302" s="27"/>
      <c r="Y302" s="27"/>
      <c r="Z302" s="27"/>
    </row>
    <row r="303" s="1" customFormat="1" ht="13.5" spans="1:26">
      <c r="A303" s="27"/>
      <c r="B303" s="27"/>
      <c r="C303" s="28"/>
      <c r="D303" s="29"/>
      <c r="E303" s="23" t="s">
        <v>137</v>
      </c>
      <c r="F303" s="24">
        <v>8.5</v>
      </c>
      <c r="G303" s="30"/>
      <c r="H303" s="31"/>
      <c r="I303" s="27"/>
      <c r="J303" s="59"/>
      <c r="K303" s="24"/>
      <c r="L303" s="44"/>
      <c r="M303" s="27"/>
      <c r="N303" s="45"/>
      <c r="O303" s="45"/>
      <c r="P303" s="27"/>
      <c r="Q303" s="45"/>
      <c r="R303" s="45"/>
      <c r="S303" s="27"/>
      <c r="T303" s="45"/>
      <c r="U303" s="45"/>
      <c r="V303" s="45"/>
      <c r="W303" s="45"/>
      <c r="X303" s="27"/>
      <c r="Y303" s="27"/>
      <c r="Z303" s="27"/>
    </row>
    <row r="304" s="1" customFormat="1" ht="13.5" spans="1:26">
      <c r="A304" s="27"/>
      <c r="B304" s="27"/>
      <c r="C304" s="28"/>
      <c r="D304" s="29"/>
      <c r="E304" s="23" t="s">
        <v>182</v>
      </c>
      <c r="F304" s="25">
        <v>18</v>
      </c>
      <c r="G304" s="30"/>
      <c r="H304" s="31"/>
      <c r="I304" s="27"/>
      <c r="J304" s="59"/>
      <c r="K304" s="24"/>
      <c r="L304" s="44"/>
      <c r="M304" s="27"/>
      <c r="N304" s="45"/>
      <c r="O304" s="45"/>
      <c r="P304" s="27"/>
      <c r="Q304" s="45"/>
      <c r="R304" s="45"/>
      <c r="S304" s="27"/>
      <c r="T304" s="45"/>
      <c r="U304" s="45"/>
      <c r="V304" s="45"/>
      <c r="W304" s="45"/>
      <c r="X304" s="27"/>
      <c r="Y304" s="27"/>
      <c r="Z304" s="27"/>
    </row>
    <row r="305" s="1" customFormat="1" ht="13.5" spans="1:26">
      <c r="A305" s="35"/>
      <c r="B305" s="35"/>
      <c r="C305" s="36"/>
      <c r="D305" s="37"/>
      <c r="E305" s="1" t="s">
        <v>115</v>
      </c>
      <c r="F305" s="3">
        <v>2</v>
      </c>
      <c r="G305" s="34"/>
      <c r="H305" s="38"/>
      <c r="I305" s="35"/>
      <c r="J305" s="60"/>
      <c r="K305" s="24"/>
      <c r="L305" s="44"/>
      <c r="M305" s="35"/>
      <c r="N305" s="45"/>
      <c r="O305" s="45"/>
      <c r="P305" s="35"/>
      <c r="Q305" s="45"/>
      <c r="R305" s="45"/>
      <c r="S305" s="35"/>
      <c r="T305" s="45"/>
      <c r="U305" s="45"/>
      <c r="V305" s="45"/>
      <c r="W305" s="45"/>
      <c r="X305" s="35"/>
      <c r="Y305" s="35"/>
      <c r="Z305" s="35"/>
    </row>
    <row r="306" s="1" customFormat="1" ht="13.5" spans="1:26">
      <c r="A306" s="20">
        <v>21</v>
      </c>
      <c r="B306" s="20" t="s">
        <v>183</v>
      </c>
      <c r="C306" s="21" t="s">
        <v>79</v>
      </c>
      <c r="D306" s="22">
        <v>46</v>
      </c>
      <c r="E306" s="23" t="s">
        <v>113</v>
      </c>
      <c r="F306" s="34">
        <v>1</v>
      </c>
      <c r="G306" s="25">
        <f>SUM(F306:F320)</f>
        <v>18</v>
      </c>
      <c r="H306" s="26">
        <v>1</v>
      </c>
      <c r="I306" s="20">
        <v>6</v>
      </c>
      <c r="J306" s="20">
        <v>8</v>
      </c>
      <c r="K306" s="24"/>
      <c r="L306" s="44"/>
      <c r="M306" s="20">
        <f>SUM(L306:L320)</f>
        <v>0</v>
      </c>
      <c r="N306" s="45" t="s">
        <v>184</v>
      </c>
      <c r="O306" s="45">
        <v>5</v>
      </c>
      <c r="P306" s="20">
        <f>SUM(O306:O320)</f>
        <v>5</v>
      </c>
      <c r="Q306" s="45"/>
      <c r="R306" s="45"/>
      <c r="S306" s="20"/>
      <c r="T306" s="45" t="s">
        <v>112</v>
      </c>
      <c r="U306" s="1">
        <v>0</v>
      </c>
      <c r="V306" s="45"/>
      <c r="W306" s="45"/>
      <c r="X306" s="20">
        <f>SUM(U306:U320)</f>
        <v>0</v>
      </c>
      <c r="Y306" s="20"/>
      <c r="Z306" s="20">
        <f>D306+G306+J306+M306+P306+X306</f>
        <v>77</v>
      </c>
    </row>
    <row r="307" s="1" customFormat="1" ht="13.5" spans="1:26">
      <c r="A307" s="27"/>
      <c r="B307" s="27"/>
      <c r="C307" s="28"/>
      <c r="D307" s="29"/>
      <c r="E307" s="23" t="s">
        <v>114</v>
      </c>
      <c r="F307" s="24">
        <v>2</v>
      </c>
      <c r="G307" s="30"/>
      <c r="H307" s="31"/>
      <c r="I307" s="27"/>
      <c r="J307" s="27"/>
      <c r="K307" s="24"/>
      <c r="L307" s="44"/>
      <c r="M307" s="27"/>
      <c r="N307" s="45"/>
      <c r="O307" s="45"/>
      <c r="P307" s="27"/>
      <c r="Q307" s="45"/>
      <c r="R307" s="45"/>
      <c r="S307" s="27"/>
      <c r="T307" s="45"/>
      <c r="U307" s="45"/>
      <c r="V307" s="45"/>
      <c r="W307" s="45"/>
      <c r="X307" s="27"/>
      <c r="Y307" s="27"/>
      <c r="Z307" s="27"/>
    </row>
    <row r="308" s="1" customFormat="1" ht="13.5" spans="1:26">
      <c r="A308" s="27"/>
      <c r="B308" s="27"/>
      <c r="C308" s="28"/>
      <c r="D308" s="29"/>
      <c r="E308" s="23" t="s">
        <v>115</v>
      </c>
      <c r="F308" s="24">
        <v>2</v>
      </c>
      <c r="G308" s="30"/>
      <c r="H308" s="31"/>
      <c r="I308" s="27"/>
      <c r="J308" s="27"/>
      <c r="K308" s="24"/>
      <c r="L308" s="44"/>
      <c r="M308" s="27"/>
      <c r="N308" s="45"/>
      <c r="O308" s="45"/>
      <c r="P308" s="27"/>
      <c r="Q308" s="45"/>
      <c r="R308" s="45"/>
      <c r="S308" s="27"/>
      <c r="T308" s="45"/>
      <c r="U308" s="45"/>
      <c r="V308" s="45"/>
      <c r="W308" s="45"/>
      <c r="X308" s="27"/>
      <c r="Y308" s="27"/>
      <c r="Z308" s="27"/>
    </row>
    <row r="309" s="1" customFormat="1" ht="13.5" spans="1:26">
      <c r="A309" s="27"/>
      <c r="B309" s="27"/>
      <c r="C309" s="28"/>
      <c r="D309" s="29"/>
      <c r="E309" s="23" t="s">
        <v>116</v>
      </c>
      <c r="F309" s="24">
        <v>1</v>
      </c>
      <c r="G309" s="30"/>
      <c r="H309" s="31"/>
      <c r="I309" s="27"/>
      <c r="J309" s="27"/>
      <c r="K309" s="24"/>
      <c r="L309" s="44"/>
      <c r="M309" s="27"/>
      <c r="N309" s="45"/>
      <c r="O309" s="45"/>
      <c r="P309" s="27"/>
      <c r="Q309" s="45"/>
      <c r="R309" s="45"/>
      <c r="S309" s="27"/>
      <c r="T309" s="45"/>
      <c r="U309" s="45"/>
      <c r="V309" s="45"/>
      <c r="W309" s="45"/>
      <c r="X309" s="27"/>
      <c r="Y309" s="27"/>
      <c r="Z309" s="27"/>
    </row>
    <row r="310" s="1" customFormat="1" ht="13.5" spans="1:26">
      <c r="A310" s="27"/>
      <c r="B310" s="27"/>
      <c r="C310" s="28"/>
      <c r="D310" s="29"/>
      <c r="E310" s="23" t="s">
        <v>117</v>
      </c>
      <c r="F310" s="24">
        <v>2</v>
      </c>
      <c r="G310" s="30"/>
      <c r="H310" s="31"/>
      <c r="I310" s="27"/>
      <c r="J310" s="27"/>
      <c r="K310" s="24"/>
      <c r="L310" s="44"/>
      <c r="M310" s="27"/>
      <c r="N310" s="45"/>
      <c r="O310" s="45"/>
      <c r="P310" s="27"/>
      <c r="Q310" s="45"/>
      <c r="R310" s="45"/>
      <c r="S310" s="27"/>
      <c r="T310" s="45"/>
      <c r="U310" s="45"/>
      <c r="V310" s="45"/>
      <c r="W310" s="45"/>
      <c r="X310" s="27"/>
      <c r="Y310" s="27"/>
      <c r="Z310" s="27"/>
    </row>
    <row r="311" s="1" customFormat="1" ht="13.5" spans="1:26">
      <c r="A311" s="27"/>
      <c r="B311" s="27"/>
      <c r="C311" s="28"/>
      <c r="D311" s="29"/>
      <c r="E311" s="57" t="s">
        <v>185</v>
      </c>
      <c r="F311" s="25">
        <v>3</v>
      </c>
      <c r="G311" s="30"/>
      <c r="H311" s="31"/>
      <c r="I311" s="27"/>
      <c r="J311" s="27"/>
      <c r="K311" s="24"/>
      <c r="L311" s="44"/>
      <c r="M311" s="27"/>
      <c r="N311" s="45"/>
      <c r="O311" s="45"/>
      <c r="P311" s="27"/>
      <c r="Q311" s="45"/>
      <c r="R311" s="45"/>
      <c r="S311" s="27"/>
      <c r="T311" s="45"/>
      <c r="U311" s="45"/>
      <c r="V311" s="45"/>
      <c r="W311" s="45"/>
      <c r="X311" s="27"/>
      <c r="Y311" s="27"/>
      <c r="Z311" s="27"/>
    </row>
    <row r="312" s="1" customFormat="1" ht="13.5" spans="1:26">
      <c r="A312" s="27"/>
      <c r="B312" s="27"/>
      <c r="C312" s="28"/>
      <c r="D312" s="29"/>
      <c r="E312" s="3" t="s">
        <v>129</v>
      </c>
      <c r="F312" s="3">
        <v>7</v>
      </c>
      <c r="G312" s="30"/>
      <c r="H312" s="31"/>
      <c r="I312" s="27"/>
      <c r="J312" s="27"/>
      <c r="K312" s="24"/>
      <c r="L312" s="44"/>
      <c r="M312" s="27"/>
      <c r="N312" s="45"/>
      <c r="O312" s="45"/>
      <c r="P312" s="27"/>
      <c r="Q312" s="45"/>
      <c r="R312" s="45"/>
      <c r="S312" s="27"/>
      <c r="T312" s="45"/>
      <c r="U312" s="45"/>
      <c r="V312" s="45"/>
      <c r="W312" s="45"/>
      <c r="X312" s="27"/>
      <c r="Y312" s="27"/>
      <c r="Z312" s="27"/>
    </row>
    <row r="313" s="1" customFormat="1" ht="13.5" spans="1:26">
      <c r="A313" s="27"/>
      <c r="B313" s="27"/>
      <c r="C313" s="28"/>
      <c r="D313" s="29"/>
      <c r="E313" s="3"/>
      <c r="F313" s="3"/>
      <c r="G313" s="30"/>
      <c r="H313" s="31"/>
      <c r="I313" s="27"/>
      <c r="J313" s="27"/>
      <c r="K313" s="24"/>
      <c r="L313" s="44"/>
      <c r="M313" s="27"/>
      <c r="N313" s="45"/>
      <c r="O313" s="45"/>
      <c r="P313" s="27"/>
      <c r="Q313" s="45"/>
      <c r="R313" s="45"/>
      <c r="S313" s="27"/>
      <c r="T313" s="45"/>
      <c r="U313" s="45"/>
      <c r="V313" s="45"/>
      <c r="W313" s="45"/>
      <c r="X313" s="27"/>
      <c r="Y313" s="27"/>
      <c r="Z313" s="27"/>
    </row>
    <row r="314" s="1" customFormat="1" ht="13.5" spans="1:26">
      <c r="A314" s="27"/>
      <c r="B314" s="27"/>
      <c r="C314" s="28"/>
      <c r="D314" s="29"/>
      <c r="E314" s="33"/>
      <c r="F314" s="34"/>
      <c r="G314" s="30"/>
      <c r="H314" s="31"/>
      <c r="I314" s="27"/>
      <c r="J314" s="27"/>
      <c r="K314" s="24"/>
      <c r="L314" s="44"/>
      <c r="M314" s="27"/>
      <c r="N314" s="45"/>
      <c r="O314" s="45"/>
      <c r="P314" s="27"/>
      <c r="Q314" s="45"/>
      <c r="R314" s="45"/>
      <c r="S314" s="27"/>
      <c r="T314" s="45"/>
      <c r="U314" s="45"/>
      <c r="V314" s="45"/>
      <c r="W314" s="45"/>
      <c r="X314" s="27"/>
      <c r="Y314" s="27"/>
      <c r="Z314" s="27"/>
    </row>
    <row r="315" s="1" customFormat="1" ht="13.5" spans="1:26">
      <c r="A315" s="27"/>
      <c r="B315" s="27"/>
      <c r="C315" s="28"/>
      <c r="D315" s="29"/>
      <c r="E315" s="23"/>
      <c r="F315" s="24"/>
      <c r="G315" s="30"/>
      <c r="H315" s="31"/>
      <c r="I315" s="27"/>
      <c r="J315" s="27"/>
      <c r="K315" s="24"/>
      <c r="L315" s="44"/>
      <c r="M315" s="27"/>
      <c r="N315" s="45"/>
      <c r="O315" s="45"/>
      <c r="P315" s="27"/>
      <c r="Q315" s="45"/>
      <c r="R315" s="45"/>
      <c r="S315" s="27"/>
      <c r="T315" s="45"/>
      <c r="U315" s="45"/>
      <c r="V315" s="45"/>
      <c r="W315" s="45"/>
      <c r="X315" s="27"/>
      <c r="Y315" s="27"/>
      <c r="Z315" s="27"/>
    </row>
    <row r="316" s="1" customFormat="1" ht="13.5" spans="1:26">
      <c r="A316" s="27"/>
      <c r="B316" s="27"/>
      <c r="C316" s="28"/>
      <c r="D316" s="29"/>
      <c r="E316" s="23"/>
      <c r="F316" s="24"/>
      <c r="G316" s="30"/>
      <c r="H316" s="31"/>
      <c r="I316" s="27"/>
      <c r="J316" s="27"/>
      <c r="K316" s="24"/>
      <c r="L316" s="44"/>
      <c r="M316" s="27"/>
      <c r="N316" s="45"/>
      <c r="O316" s="45"/>
      <c r="P316" s="27"/>
      <c r="Q316" s="45"/>
      <c r="R316" s="45"/>
      <c r="S316" s="27"/>
      <c r="T316" s="45"/>
      <c r="U316" s="45"/>
      <c r="V316" s="45"/>
      <c r="W316" s="45"/>
      <c r="X316" s="27"/>
      <c r="Y316" s="27"/>
      <c r="Z316" s="27"/>
    </row>
    <row r="317" s="1" customFormat="1" ht="13.5" spans="1:26">
      <c r="A317" s="27"/>
      <c r="B317" s="27"/>
      <c r="C317" s="28"/>
      <c r="D317" s="29"/>
      <c r="E317" s="23"/>
      <c r="F317" s="24"/>
      <c r="G317" s="30"/>
      <c r="H317" s="31"/>
      <c r="I317" s="27"/>
      <c r="J317" s="27"/>
      <c r="K317" s="24"/>
      <c r="L317" s="44"/>
      <c r="M317" s="27"/>
      <c r="N317" s="45"/>
      <c r="O317" s="45"/>
      <c r="P317" s="27"/>
      <c r="Q317" s="45"/>
      <c r="R317" s="45"/>
      <c r="S317" s="27"/>
      <c r="T317" s="45"/>
      <c r="U317" s="45"/>
      <c r="V317" s="45"/>
      <c r="W317" s="45"/>
      <c r="X317" s="27"/>
      <c r="Y317" s="27"/>
      <c r="Z317" s="27"/>
    </row>
    <row r="318" s="1" customFormat="1" ht="13.5" spans="1:26">
      <c r="A318" s="27"/>
      <c r="B318" s="27"/>
      <c r="C318" s="28"/>
      <c r="D318" s="29"/>
      <c r="E318" s="23"/>
      <c r="F318" s="24"/>
      <c r="G318" s="30"/>
      <c r="H318" s="31"/>
      <c r="I318" s="27"/>
      <c r="J318" s="27"/>
      <c r="K318" s="24"/>
      <c r="L318" s="44"/>
      <c r="M318" s="27"/>
      <c r="N318" s="45"/>
      <c r="O318" s="45"/>
      <c r="P318" s="27"/>
      <c r="Q318" s="45"/>
      <c r="R318" s="45"/>
      <c r="S318" s="27"/>
      <c r="T318" s="45"/>
      <c r="U318" s="45"/>
      <c r="V318" s="45"/>
      <c r="W318" s="45"/>
      <c r="X318" s="27"/>
      <c r="Y318" s="27"/>
      <c r="Z318" s="27"/>
    </row>
    <row r="319" s="1" customFormat="1" ht="13.5" spans="1:26">
      <c r="A319" s="27"/>
      <c r="B319" s="27"/>
      <c r="C319" s="28"/>
      <c r="D319" s="29"/>
      <c r="E319" s="23"/>
      <c r="F319" s="24"/>
      <c r="G319" s="30"/>
      <c r="H319" s="31"/>
      <c r="I319" s="27"/>
      <c r="J319" s="27"/>
      <c r="K319" s="24"/>
      <c r="L319" s="44"/>
      <c r="M319" s="27"/>
      <c r="N319" s="45"/>
      <c r="O319" s="45"/>
      <c r="P319" s="27"/>
      <c r="Q319" s="45"/>
      <c r="R319" s="45"/>
      <c r="S319" s="27"/>
      <c r="T319" s="45"/>
      <c r="U319" s="45"/>
      <c r="V319" s="45"/>
      <c r="W319" s="45"/>
      <c r="X319" s="27"/>
      <c r="Y319" s="27"/>
      <c r="Z319" s="27"/>
    </row>
    <row r="320" s="1" customFormat="1" ht="13.5" spans="1:26">
      <c r="A320" s="35"/>
      <c r="B320" s="35"/>
      <c r="C320" s="36"/>
      <c r="D320" s="37"/>
      <c r="E320" s="23"/>
      <c r="F320" s="24"/>
      <c r="G320" s="34"/>
      <c r="H320" s="38"/>
      <c r="I320" s="35"/>
      <c r="J320" s="35"/>
      <c r="K320" s="24"/>
      <c r="L320" s="44"/>
      <c r="M320" s="35"/>
      <c r="N320" s="45"/>
      <c r="O320" s="45"/>
      <c r="P320" s="35"/>
      <c r="Q320" s="45"/>
      <c r="R320" s="45"/>
      <c r="S320" s="35"/>
      <c r="T320" s="45"/>
      <c r="U320" s="45"/>
      <c r="V320" s="45"/>
      <c r="W320" s="45"/>
      <c r="X320" s="35"/>
      <c r="Y320" s="35"/>
      <c r="Z320" s="35"/>
    </row>
    <row r="321" s="1" customFormat="1" ht="13.5" spans="1:26">
      <c r="A321" s="20">
        <v>22</v>
      </c>
      <c r="B321" s="20" t="s">
        <v>186</v>
      </c>
      <c r="C321" s="21" t="s">
        <v>70</v>
      </c>
      <c r="D321" s="22">
        <v>50</v>
      </c>
      <c r="E321" s="23" t="s">
        <v>113</v>
      </c>
      <c r="F321" s="24">
        <v>1</v>
      </c>
      <c r="G321" s="20">
        <f>SUM(F321:F335)</f>
        <v>18</v>
      </c>
      <c r="H321" s="26">
        <v>1</v>
      </c>
      <c r="I321" s="20">
        <v>6</v>
      </c>
      <c r="J321" s="20">
        <v>8</v>
      </c>
      <c r="K321" s="24"/>
      <c r="L321" s="44"/>
      <c r="M321" s="20">
        <f>SUM(L321:L335)</f>
        <v>0</v>
      </c>
      <c r="N321" s="45"/>
      <c r="O321" s="45"/>
      <c r="P321" s="20">
        <f>SUM(O321:O335)</f>
        <v>0</v>
      </c>
      <c r="Q321" s="45"/>
      <c r="R321" s="45"/>
      <c r="S321" s="20"/>
      <c r="T321" s="45" t="s">
        <v>112</v>
      </c>
      <c r="U321" s="1">
        <v>0</v>
      </c>
      <c r="V321" s="45"/>
      <c r="W321" s="45"/>
      <c r="X321" s="20">
        <f>SUM(U321:U335)</f>
        <v>0</v>
      </c>
      <c r="Y321" s="20"/>
      <c r="Z321" s="20">
        <f>D321+G321+J321+M321+P321+X321</f>
        <v>76</v>
      </c>
    </row>
    <row r="322" s="1" customFormat="1" ht="13.5" spans="1:26">
      <c r="A322" s="27"/>
      <c r="B322" s="27"/>
      <c r="C322" s="28"/>
      <c r="D322" s="29"/>
      <c r="E322" s="23" t="s">
        <v>114</v>
      </c>
      <c r="F322" s="24">
        <v>2</v>
      </c>
      <c r="G322" s="27"/>
      <c r="H322" s="31"/>
      <c r="I322" s="27"/>
      <c r="J322" s="27"/>
      <c r="K322" s="24"/>
      <c r="L322" s="44"/>
      <c r="M322" s="27"/>
      <c r="N322" s="45"/>
      <c r="O322" s="45"/>
      <c r="P322" s="27"/>
      <c r="Q322" s="45"/>
      <c r="R322" s="45"/>
      <c r="S322" s="27"/>
      <c r="T322" s="45"/>
      <c r="U322" s="45"/>
      <c r="V322" s="45"/>
      <c r="W322" s="45"/>
      <c r="X322" s="27"/>
      <c r="Y322" s="27"/>
      <c r="Z322" s="27"/>
    </row>
    <row r="323" s="1" customFormat="1" ht="13.5" spans="1:26">
      <c r="A323" s="27"/>
      <c r="B323" s="27"/>
      <c r="C323" s="28"/>
      <c r="D323" s="29"/>
      <c r="E323" s="23" t="s">
        <v>115</v>
      </c>
      <c r="F323" s="24">
        <v>2</v>
      </c>
      <c r="G323" s="27"/>
      <c r="H323" s="31"/>
      <c r="I323" s="27"/>
      <c r="J323" s="27"/>
      <c r="K323" s="24"/>
      <c r="L323" s="44"/>
      <c r="M323" s="27"/>
      <c r="N323" s="45"/>
      <c r="O323" s="45"/>
      <c r="P323" s="27"/>
      <c r="Q323" s="45"/>
      <c r="R323" s="45"/>
      <c r="S323" s="27"/>
      <c r="T323" s="45"/>
      <c r="U323" s="45"/>
      <c r="V323" s="45"/>
      <c r="W323" s="45"/>
      <c r="X323" s="27"/>
      <c r="Y323" s="27"/>
      <c r="Z323" s="27"/>
    </row>
    <row r="324" s="1" customFormat="1" ht="13.5" spans="1:26">
      <c r="A324" s="27"/>
      <c r="B324" s="27"/>
      <c r="C324" s="28"/>
      <c r="D324" s="29"/>
      <c r="E324" s="23" t="s">
        <v>116</v>
      </c>
      <c r="F324" s="24">
        <v>1</v>
      </c>
      <c r="G324" s="27"/>
      <c r="H324" s="31"/>
      <c r="I324" s="27"/>
      <c r="J324" s="27"/>
      <c r="K324" s="24"/>
      <c r="L324" s="44"/>
      <c r="M324" s="27"/>
      <c r="N324" s="45"/>
      <c r="O324" s="45"/>
      <c r="P324" s="27"/>
      <c r="Q324" s="45"/>
      <c r="R324" s="45"/>
      <c r="S324" s="27"/>
      <c r="T324" s="45"/>
      <c r="U324" s="45"/>
      <c r="V324" s="45"/>
      <c r="W324" s="45"/>
      <c r="X324" s="27"/>
      <c r="Y324" s="27"/>
      <c r="Z324" s="27"/>
    </row>
    <row r="325" s="1" customFormat="1" ht="13.5" spans="1:26">
      <c r="A325" s="27"/>
      <c r="B325" s="27"/>
      <c r="C325" s="28"/>
      <c r="D325" s="29"/>
      <c r="E325" s="23" t="s">
        <v>117</v>
      </c>
      <c r="F325" s="24">
        <v>2</v>
      </c>
      <c r="G325" s="27"/>
      <c r="H325" s="31"/>
      <c r="I325" s="27"/>
      <c r="J325" s="27"/>
      <c r="K325" s="24"/>
      <c r="L325" s="44"/>
      <c r="M325" s="27"/>
      <c r="N325" s="45"/>
      <c r="O325" s="45"/>
      <c r="P325" s="27"/>
      <c r="Q325" s="45"/>
      <c r="R325" s="45"/>
      <c r="S325" s="27"/>
      <c r="T325" s="45"/>
      <c r="U325" s="45"/>
      <c r="V325" s="45"/>
      <c r="W325" s="45"/>
      <c r="X325" s="27"/>
      <c r="Y325" s="27"/>
      <c r="Z325" s="27"/>
    </row>
    <row r="326" s="1" customFormat="1" ht="13.5" spans="1:26">
      <c r="A326" s="27"/>
      <c r="B326" s="27"/>
      <c r="C326" s="28"/>
      <c r="D326" s="29"/>
      <c r="E326" s="23" t="s">
        <v>187</v>
      </c>
      <c r="F326" s="24">
        <v>3</v>
      </c>
      <c r="G326" s="27"/>
      <c r="H326" s="31"/>
      <c r="I326" s="27"/>
      <c r="J326" s="27"/>
      <c r="K326" s="24"/>
      <c r="L326" s="44"/>
      <c r="M326" s="27"/>
      <c r="N326" s="45"/>
      <c r="O326" s="45"/>
      <c r="P326" s="27"/>
      <c r="Q326" s="45"/>
      <c r="R326" s="45"/>
      <c r="S326" s="27"/>
      <c r="T326" s="45"/>
      <c r="U326" s="45"/>
      <c r="V326" s="45"/>
      <c r="W326" s="45"/>
      <c r="X326" s="27"/>
      <c r="Y326" s="27"/>
      <c r="Z326" s="27"/>
    </row>
    <row r="327" s="1" customFormat="1" ht="13.5" spans="1:26">
      <c r="A327" s="27"/>
      <c r="B327" s="27"/>
      <c r="C327" s="28"/>
      <c r="D327" s="29"/>
      <c r="E327" s="42" t="s">
        <v>188</v>
      </c>
      <c r="F327" s="24">
        <v>7</v>
      </c>
      <c r="G327" s="27"/>
      <c r="H327" s="31"/>
      <c r="I327" s="27"/>
      <c r="J327" s="27"/>
      <c r="K327" s="24"/>
      <c r="L327" s="44"/>
      <c r="M327" s="27"/>
      <c r="N327" s="45"/>
      <c r="O327" s="45"/>
      <c r="P327" s="27"/>
      <c r="Q327" s="45"/>
      <c r="R327" s="45"/>
      <c r="S327" s="27"/>
      <c r="T327" s="45"/>
      <c r="U327" s="45"/>
      <c r="V327" s="45"/>
      <c r="W327" s="45"/>
      <c r="X327" s="27"/>
      <c r="Y327" s="27"/>
      <c r="Z327" s="27"/>
    </row>
    <row r="328" s="1" customFormat="1" ht="13.5" spans="1:26">
      <c r="A328" s="27"/>
      <c r="B328" s="27"/>
      <c r="C328" s="28"/>
      <c r="D328" s="29"/>
      <c r="E328" s="23"/>
      <c r="F328" s="24"/>
      <c r="G328" s="27"/>
      <c r="H328" s="31"/>
      <c r="I328" s="27"/>
      <c r="J328" s="27"/>
      <c r="K328" s="24"/>
      <c r="L328" s="44"/>
      <c r="M328" s="27"/>
      <c r="N328" s="45"/>
      <c r="O328" s="45"/>
      <c r="P328" s="27"/>
      <c r="Q328" s="45"/>
      <c r="R328" s="45"/>
      <c r="S328" s="27"/>
      <c r="T328" s="45"/>
      <c r="U328" s="45"/>
      <c r="V328" s="45"/>
      <c r="W328" s="45"/>
      <c r="X328" s="27"/>
      <c r="Y328" s="27"/>
      <c r="Z328" s="27"/>
    </row>
    <row r="329" s="1" customFormat="1" ht="13.5" spans="1:26">
      <c r="A329" s="27"/>
      <c r="B329" s="27"/>
      <c r="C329" s="28"/>
      <c r="D329" s="29"/>
      <c r="E329" s="23"/>
      <c r="F329" s="24"/>
      <c r="G329" s="27"/>
      <c r="H329" s="31"/>
      <c r="I329" s="27"/>
      <c r="J329" s="27"/>
      <c r="K329" s="24"/>
      <c r="L329" s="44"/>
      <c r="M329" s="27"/>
      <c r="N329" s="45"/>
      <c r="O329" s="45"/>
      <c r="P329" s="27"/>
      <c r="Q329" s="45"/>
      <c r="R329" s="45"/>
      <c r="S329" s="27"/>
      <c r="T329" s="45"/>
      <c r="U329" s="45"/>
      <c r="V329" s="45"/>
      <c r="W329" s="45"/>
      <c r="X329" s="27"/>
      <c r="Y329" s="27"/>
      <c r="Z329" s="27"/>
    </row>
    <row r="330" s="1" customFormat="1" ht="13.5" spans="1:26">
      <c r="A330" s="27"/>
      <c r="B330" s="27"/>
      <c r="C330" s="28"/>
      <c r="D330" s="29"/>
      <c r="E330" s="23"/>
      <c r="F330" s="24"/>
      <c r="G330" s="27"/>
      <c r="H330" s="31"/>
      <c r="I330" s="27"/>
      <c r="J330" s="27"/>
      <c r="K330" s="24"/>
      <c r="L330" s="44"/>
      <c r="M330" s="27"/>
      <c r="N330" s="45"/>
      <c r="O330" s="45"/>
      <c r="P330" s="27"/>
      <c r="Q330" s="45"/>
      <c r="R330" s="45"/>
      <c r="S330" s="27"/>
      <c r="T330" s="45"/>
      <c r="U330" s="45"/>
      <c r="V330" s="45"/>
      <c r="W330" s="45"/>
      <c r="X330" s="27"/>
      <c r="Y330" s="27"/>
      <c r="Z330" s="27"/>
    </row>
    <row r="331" s="1" customFormat="1" ht="13.5" spans="1:26">
      <c r="A331" s="27"/>
      <c r="B331" s="27"/>
      <c r="C331" s="28"/>
      <c r="D331" s="29"/>
      <c r="E331" s="23"/>
      <c r="F331" s="24"/>
      <c r="G331" s="27"/>
      <c r="H331" s="31"/>
      <c r="I331" s="27"/>
      <c r="J331" s="27"/>
      <c r="K331" s="24"/>
      <c r="L331" s="44"/>
      <c r="M331" s="27"/>
      <c r="N331" s="45"/>
      <c r="O331" s="45"/>
      <c r="P331" s="27"/>
      <c r="Q331" s="45"/>
      <c r="R331" s="45"/>
      <c r="S331" s="27"/>
      <c r="T331" s="45"/>
      <c r="U331" s="45"/>
      <c r="V331" s="45"/>
      <c r="W331" s="45"/>
      <c r="X331" s="27"/>
      <c r="Y331" s="27"/>
      <c r="Z331" s="27"/>
    </row>
    <row r="332" s="1" customFormat="1" ht="13.5" spans="1:26">
      <c r="A332" s="27"/>
      <c r="B332" s="27"/>
      <c r="C332" s="28"/>
      <c r="D332" s="29"/>
      <c r="E332" s="23"/>
      <c r="F332" s="24"/>
      <c r="G332" s="27"/>
      <c r="H332" s="31"/>
      <c r="I332" s="27"/>
      <c r="J332" s="27"/>
      <c r="K332" s="24"/>
      <c r="L332" s="44"/>
      <c r="M332" s="27"/>
      <c r="N332" s="45"/>
      <c r="O332" s="45"/>
      <c r="P332" s="27"/>
      <c r="Q332" s="45"/>
      <c r="R332" s="45"/>
      <c r="S332" s="27"/>
      <c r="T332" s="45"/>
      <c r="U332" s="45"/>
      <c r="V332" s="45"/>
      <c r="W332" s="45"/>
      <c r="X332" s="27"/>
      <c r="Y332" s="27"/>
      <c r="Z332" s="27"/>
    </row>
    <row r="333" s="1" customFormat="1" ht="13.5" spans="1:26">
      <c r="A333" s="27"/>
      <c r="B333" s="27"/>
      <c r="C333" s="28"/>
      <c r="D333" s="29"/>
      <c r="E333" s="23"/>
      <c r="F333" s="24"/>
      <c r="G333" s="27"/>
      <c r="H333" s="31"/>
      <c r="I333" s="27"/>
      <c r="J333" s="27"/>
      <c r="K333" s="24"/>
      <c r="L333" s="44"/>
      <c r="M333" s="27"/>
      <c r="N333" s="45"/>
      <c r="O333" s="45"/>
      <c r="P333" s="27"/>
      <c r="Q333" s="45"/>
      <c r="R333" s="45"/>
      <c r="S333" s="27"/>
      <c r="T333" s="45"/>
      <c r="U333" s="45"/>
      <c r="V333" s="45"/>
      <c r="W333" s="45"/>
      <c r="X333" s="27"/>
      <c r="Y333" s="27"/>
      <c r="Z333" s="27"/>
    </row>
    <row r="334" s="1" customFormat="1" ht="13.5" spans="1:26">
      <c r="A334" s="27"/>
      <c r="B334" s="27"/>
      <c r="C334" s="28"/>
      <c r="D334" s="29"/>
      <c r="E334" s="23"/>
      <c r="F334" s="24"/>
      <c r="G334" s="27"/>
      <c r="H334" s="31"/>
      <c r="I334" s="27"/>
      <c r="J334" s="27"/>
      <c r="K334" s="24"/>
      <c r="L334" s="44"/>
      <c r="M334" s="27"/>
      <c r="N334" s="45"/>
      <c r="O334" s="45"/>
      <c r="P334" s="27"/>
      <c r="Q334" s="45"/>
      <c r="R334" s="45"/>
      <c r="S334" s="27"/>
      <c r="T334" s="45"/>
      <c r="U334" s="45"/>
      <c r="V334" s="45"/>
      <c r="W334" s="45"/>
      <c r="X334" s="27"/>
      <c r="Y334" s="27"/>
      <c r="Z334" s="27"/>
    </row>
    <row r="335" s="1" customFormat="1" ht="13.5" spans="1:26">
      <c r="A335" s="35"/>
      <c r="B335" s="35"/>
      <c r="C335" s="36"/>
      <c r="D335" s="37"/>
      <c r="E335" s="23"/>
      <c r="F335" s="24"/>
      <c r="G335" s="35"/>
      <c r="H335" s="38"/>
      <c r="I335" s="35"/>
      <c r="J335" s="35"/>
      <c r="K335" s="24"/>
      <c r="L335" s="44"/>
      <c r="M335" s="35"/>
      <c r="N335" s="45"/>
      <c r="O335" s="45"/>
      <c r="P335" s="35"/>
      <c r="Q335" s="45"/>
      <c r="R335" s="45"/>
      <c r="S335" s="35"/>
      <c r="T335" s="45"/>
      <c r="U335" s="45"/>
      <c r="V335" s="45"/>
      <c r="W335" s="45"/>
      <c r="X335" s="35"/>
      <c r="Y335" s="35"/>
      <c r="Z335" s="35"/>
    </row>
    <row r="336" s="1" customFormat="1" ht="13.5" spans="1:26">
      <c r="A336" s="20">
        <v>23</v>
      </c>
      <c r="B336" s="20" t="s">
        <v>189</v>
      </c>
      <c r="C336" s="21" t="s">
        <v>94</v>
      </c>
      <c r="D336" s="22">
        <v>36</v>
      </c>
      <c r="E336" s="23" t="s">
        <v>113</v>
      </c>
      <c r="F336" s="24">
        <v>1</v>
      </c>
      <c r="G336" s="20">
        <f>SUM(F336:F350)</f>
        <v>11</v>
      </c>
      <c r="H336" s="26">
        <v>1</v>
      </c>
      <c r="I336" s="20">
        <v>6</v>
      </c>
      <c r="J336" s="20">
        <v>8</v>
      </c>
      <c r="K336" s="24"/>
      <c r="L336" s="44"/>
      <c r="M336" s="20">
        <f>SUM(L336:L350)</f>
        <v>0</v>
      </c>
      <c r="N336" s="45"/>
      <c r="O336" s="45"/>
      <c r="P336" s="20">
        <f>SUM(O336:O350)</f>
        <v>0</v>
      </c>
      <c r="Q336" s="45"/>
      <c r="R336" s="45"/>
      <c r="S336" s="20"/>
      <c r="T336" s="45" t="s">
        <v>112</v>
      </c>
      <c r="U336" s="1">
        <v>0</v>
      </c>
      <c r="V336" s="45"/>
      <c r="W336" s="45"/>
      <c r="X336" s="20">
        <f>SUM(U336:U350)</f>
        <v>0</v>
      </c>
      <c r="Y336" s="20"/>
      <c r="Z336" s="20">
        <f>D336+G336+J336+M336+P336+X336</f>
        <v>55</v>
      </c>
    </row>
    <row r="337" s="1" customFormat="1" ht="13.5" spans="1:26">
      <c r="A337" s="27"/>
      <c r="B337" s="27"/>
      <c r="C337" s="28"/>
      <c r="D337" s="29"/>
      <c r="E337" s="23" t="s">
        <v>114</v>
      </c>
      <c r="F337" s="24">
        <v>2</v>
      </c>
      <c r="G337" s="27"/>
      <c r="H337" s="31"/>
      <c r="I337" s="27"/>
      <c r="J337" s="27"/>
      <c r="K337" s="24"/>
      <c r="L337" s="44"/>
      <c r="M337" s="27"/>
      <c r="N337" s="45"/>
      <c r="O337" s="45"/>
      <c r="P337" s="27"/>
      <c r="Q337" s="45"/>
      <c r="R337" s="45"/>
      <c r="S337" s="27"/>
      <c r="T337" s="45"/>
      <c r="U337" s="45"/>
      <c r="V337" s="45"/>
      <c r="W337" s="45"/>
      <c r="X337" s="27"/>
      <c r="Y337" s="27"/>
      <c r="Z337" s="27"/>
    </row>
    <row r="338" s="1" customFormat="1" ht="13.5" spans="1:26">
      <c r="A338" s="27"/>
      <c r="B338" s="27"/>
      <c r="C338" s="28"/>
      <c r="D338" s="29"/>
      <c r="E338" s="23" t="s">
        <v>115</v>
      </c>
      <c r="F338" s="24">
        <v>2</v>
      </c>
      <c r="G338" s="27"/>
      <c r="H338" s="31"/>
      <c r="I338" s="27"/>
      <c r="J338" s="27"/>
      <c r="K338" s="24"/>
      <c r="L338" s="44"/>
      <c r="M338" s="27"/>
      <c r="N338" s="45"/>
      <c r="O338" s="45"/>
      <c r="P338" s="27"/>
      <c r="Q338" s="45"/>
      <c r="R338" s="45"/>
      <c r="S338" s="27"/>
      <c r="T338" s="45"/>
      <c r="U338" s="45"/>
      <c r="V338" s="45"/>
      <c r="W338" s="45"/>
      <c r="X338" s="27"/>
      <c r="Y338" s="27"/>
      <c r="Z338" s="27"/>
    </row>
    <row r="339" s="1" customFormat="1" ht="13.5" spans="1:26">
      <c r="A339" s="27"/>
      <c r="B339" s="27"/>
      <c r="C339" s="28"/>
      <c r="D339" s="29"/>
      <c r="E339" s="23" t="s">
        <v>116</v>
      </c>
      <c r="F339" s="24">
        <v>1</v>
      </c>
      <c r="G339" s="27"/>
      <c r="H339" s="31"/>
      <c r="I339" s="27"/>
      <c r="J339" s="27"/>
      <c r="K339" s="24"/>
      <c r="L339" s="44"/>
      <c r="M339" s="27"/>
      <c r="N339" s="45"/>
      <c r="O339" s="45"/>
      <c r="P339" s="27"/>
      <c r="Q339" s="45"/>
      <c r="R339" s="45"/>
      <c r="S339" s="27"/>
      <c r="T339" s="45"/>
      <c r="U339" s="45"/>
      <c r="V339" s="45"/>
      <c r="W339" s="45"/>
      <c r="X339" s="27"/>
      <c r="Y339" s="27"/>
      <c r="Z339" s="27"/>
    </row>
    <row r="340" s="1" customFormat="1" ht="13.5" spans="1:26">
      <c r="A340" s="27"/>
      <c r="B340" s="27"/>
      <c r="C340" s="28"/>
      <c r="D340" s="29"/>
      <c r="E340" s="23" t="s">
        <v>117</v>
      </c>
      <c r="F340" s="24">
        <v>2</v>
      </c>
      <c r="G340" s="27"/>
      <c r="H340" s="31"/>
      <c r="I340" s="27"/>
      <c r="J340" s="27"/>
      <c r="K340" s="24"/>
      <c r="L340" s="44"/>
      <c r="M340" s="27"/>
      <c r="N340" s="45"/>
      <c r="O340" s="45"/>
      <c r="P340" s="27"/>
      <c r="Q340" s="45"/>
      <c r="R340" s="45"/>
      <c r="S340" s="27"/>
      <c r="T340" s="45"/>
      <c r="U340" s="45"/>
      <c r="V340" s="45"/>
      <c r="W340" s="45"/>
      <c r="X340" s="27"/>
      <c r="Y340" s="27"/>
      <c r="Z340" s="27"/>
    </row>
    <row r="341" s="1" customFormat="1" ht="13.5" spans="1:26">
      <c r="A341" s="27"/>
      <c r="B341" s="27"/>
      <c r="C341" s="28"/>
      <c r="D341" s="29"/>
      <c r="E341" s="23" t="s">
        <v>190</v>
      </c>
      <c r="F341" s="24">
        <v>3</v>
      </c>
      <c r="G341" s="27"/>
      <c r="H341" s="31"/>
      <c r="I341" s="27"/>
      <c r="J341" s="27"/>
      <c r="K341" s="24"/>
      <c r="L341" s="44"/>
      <c r="M341" s="27"/>
      <c r="N341" s="45"/>
      <c r="O341" s="45"/>
      <c r="P341" s="27"/>
      <c r="Q341" s="45"/>
      <c r="R341" s="45"/>
      <c r="S341" s="27"/>
      <c r="T341" s="45"/>
      <c r="U341" s="45"/>
      <c r="V341" s="45"/>
      <c r="W341" s="45"/>
      <c r="X341" s="27"/>
      <c r="Y341" s="27"/>
      <c r="Z341" s="27"/>
    </row>
    <row r="342" s="1" customFormat="1" ht="13.5" spans="1:26">
      <c r="A342" s="27"/>
      <c r="B342" s="27"/>
      <c r="C342" s="28"/>
      <c r="D342" s="29"/>
      <c r="E342" s="23"/>
      <c r="F342" s="24"/>
      <c r="G342" s="27"/>
      <c r="H342" s="31"/>
      <c r="I342" s="27"/>
      <c r="J342" s="27"/>
      <c r="K342" s="24"/>
      <c r="L342" s="44"/>
      <c r="M342" s="27"/>
      <c r="N342" s="45"/>
      <c r="O342" s="45"/>
      <c r="P342" s="27"/>
      <c r="Q342" s="45"/>
      <c r="R342" s="45"/>
      <c r="S342" s="27"/>
      <c r="T342" s="45"/>
      <c r="U342" s="45"/>
      <c r="V342" s="45"/>
      <c r="W342" s="45"/>
      <c r="X342" s="27"/>
      <c r="Y342" s="27"/>
      <c r="Z342" s="27"/>
    </row>
    <row r="343" s="1" customFormat="1" ht="13.5" spans="1:26">
      <c r="A343" s="27"/>
      <c r="B343" s="27"/>
      <c r="C343" s="28"/>
      <c r="D343" s="29"/>
      <c r="E343" s="23"/>
      <c r="F343" s="24"/>
      <c r="G343" s="27"/>
      <c r="H343" s="31"/>
      <c r="I343" s="27"/>
      <c r="J343" s="27"/>
      <c r="K343" s="24"/>
      <c r="L343" s="44"/>
      <c r="M343" s="27"/>
      <c r="N343" s="45"/>
      <c r="O343" s="45"/>
      <c r="P343" s="27"/>
      <c r="Q343" s="45"/>
      <c r="R343" s="45"/>
      <c r="S343" s="27"/>
      <c r="T343" s="45"/>
      <c r="U343" s="45"/>
      <c r="V343" s="45"/>
      <c r="W343" s="45"/>
      <c r="X343" s="27"/>
      <c r="Y343" s="27"/>
      <c r="Z343" s="27"/>
    </row>
    <row r="344" s="1" customFormat="1" ht="13.5" spans="1:26">
      <c r="A344" s="27"/>
      <c r="B344" s="27"/>
      <c r="C344" s="28"/>
      <c r="D344" s="29"/>
      <c r="E344" s="23"/>
      <c r="F344" s="24"/>
      <c r="G344" s="27"/>
      <c r="H344" s="31"/>
      <c r="I344" s="27"/>
      <c r="J344" s="27"/>
      <c r="K344" s="24"/>
      <c r="L344" s="44"/>
      <c r="M344" s="27"/>
      <c r="N344" s="45"/>
      <c r="O344" s="45"/>
      <c r="P344" s="27"/>
      <c r="Q344" s="45"/>
      <c r="R344" s="45"/>
      <c r="S344" s="27"/>
      <c r="T344" s="45"/>
      <c r="U344" s="45"/>
      <c r="V344" s="45"/>
      <c r="W344" s="45"/>
      <c r="X344" s="27"/>
      <c r="Y344" s="27"/>
      <c r="Z344" s="27"/>
    </row>
    <row r="345" s="1" customFormat="1" ht="13.5" spans="1:26">
      <c r="A345" s="27"/>
      <c r="B345" s="27"/>
      <c r="C345" s="28"/>
      <c r="D345" s="29"/>
      <c r="E345" s="23"/>
      <c r="F345" s="24"/>
      <c r="G345" s="27"/>
      <c r="H345" s="31"/>
      <c r="I345" s="27"/>
      <c r="J345" s="27"/>
      <c r="K345" s="24"/>
      <c r="L345" s="44"/>
      <c r="M345" s="27"/>
      <c r="N345" s="45"/>
      <c r="O345" s="45"/>
      <c r="P345" s="27"/>
      <c r="Q345" s="45"/>
      <c r="R345" s="45"/>
      <c r="S345" s="27"/>
      <c r="T345" s="45"/>
      <c r="U345" s="45"/>
      <c r="V345" s="45"/>
      <c r="W345" s="45"/>
      <c r="X345" s="27"/>
      <c r="Y345" s="27"/>
      <c r="Z345" s="27"/>
    </row>
    <row r="346" s="1" customFormat="1" ht="13.5" spans="1:26">
      <c r="A346" s="27"/>
      <c r="B346" s="27"/>
      <c r="C346" s="28"/>
      <c r="D346" s="29"/>
      <c r="E346" s="23"/>
      <c r="F346" s="24"/>
      <c r="G346" s="27"/>
      <c r="H346" s="31"/>
      <c r="I346" s="27"/>
      <c r="J346" s="27"/>
      <c r="K346" s="24"/>
      <c r="L346" s="44"/>
      <c r="M346" s="27"/>
      <c r="N346" s="45"/>
      <c r="O346" s="45"/>
      <c r="P346" s="27"/>
      <c r="Q346" s="45"/>
      <c r="R346" s="45"/>
      <c r="S346" s="27"/>
      <c r="T346" s="45"/>
      <c r="U346" s="45"/>
      <c r="V346" s="45"/>
      <c r="W346" s="45"/>
      <c r="X346" s="27"/>
      <c r="Y346" s="27"/>
      <c r="Z346" s="27"/>
    </row>
    <row r="347" s="1" customFormat="1" ht="13.5" spans="1:26">
      <c r="A347" s="27"/>
      <c r="B347" s="27"/>
      <c r="C347" s="28"/>
      <c r="D347" s="29"/>
      <c r="E347" s="23"/>
      <c r="F347" s="24"/>
      <c r="G347" s="27"/>
      <c r="H347" s="31"/>
      <c r="I347" s="27"/>
      <c r="J347" s="27"/>
      <c r="K347" s="24"/>
      <c r="L347" s="44"/>
      <c r="M347" s="27"/>
      <c r="N347" s="45"/>
      <c r="O347" s="45"/>
      <c r="P347" s="27"/>
      <c r="Q347" s="45"/>
      <c r="R347" s="45"/>
      <c r="S347" s="27"/>
      <c r="T347" s="45"/>
      <c r="U347" s="45"/>
      <c r="V347" s="45"/>
      <c r="W347" s="45"/>
      <c r="X347" s="27"/>
      <c r="Y347" s="27"/>
      <c r="Z347" s="27"/>
    </row>
    <row r="348" s="1" customFormat="1" ht="13.5" spans="1:26">
      <c r="A348" s="27"/>
      <c r="B348" s="27"/>
      <c r="C348" s="28"/>
      <c r="D348" s="29"/>
      <c r="E348" s="23"/>
      <c r="F348" s="24"/>
      <c r="G348" s="27"/>
      <c r="H348" s="31"/>
      <c r="I348" s="27"/>
      <c r="J348" s="27"/>
      <c r="K348" s="24"/>
      <c r="L348" s="44"/>
      <c r="M348" s="27"/>
      <c r="N348" s="45"/>
      <c r="O348" s="45"/>
      <c r="P348" s="27"/>
      <c r="Q348" s="45"/>
      <c r="R348" s="45"/>
      <c r="S348" s="27"/>
      <c r="T348" s="45"/>
      <c r="U348" s="45"/>
      <c r="V348" s="45"/>
      <c r="W348" s="45"/>
      <c r="X348" s="27"/>
      <c r="Y348" s="27"/>
      <c r="Z348" s="27"/>
    </row>
    <row r="349" s="1" customFormat="1" ht="13.5" spans="1:26">
      <c r="A349" s="27"/>
      <c r="B349" s="27"/>
      <c r="C349" s="28"/>
      <c r="D349" s="29"/>
      <c r="E349" s="23"/>
      <c r="F349" s="24"/>
      <c r="G349" s="27"/>
      <c r="H349" s="31"/>
      <c r="I349" s="27"/>
      <c r="J349" s="27"/>
      <c r="K349" s="24"/>
      <c r="L349" s="44"/>
      <c r="M349" s="27"/>
      <c r="N349" s="45"/>
      <c r="O349" s="45"/>
      <c r="P349" s="27"/>
      <c r="Q349" s="45"/>
      <c r="R349" s="45"/>
      <c r="S349" s="27"/>
      <c r="T349" s="45"/>
      <c r="U349" s="45"/>
      <c r="V349" s="45"/>
      <c r="W349" s="45"/>
      <c r="X349" s="27"/>
      <c r="Y349" s="27"/>
      <c r="Z349" s="27"/>
    </row>
    <row r="350" s="1" customFormat="1" ht="13.5" spans="1:26">
      <c r="A350" s="35"/>
      <c r="B350" s="35"/>
      <c r="C350" s="36"/>
      <c r="D350" s="37"/>
      <c r="E350" s="23"/>
      <c r="F350" s="24"/>
      <c r="G350" s="35"/>
      <c r="H350" s="38"/>
      <c r="I350" s="35"/>
      <c r="J350" s="35"/>
      <c r="K350" s="24"/>
      <c r="L350" s="44"/>
      <c r="M350" s="35"/>
      <c r="N350" s="45"/>
      <c r="O350" s="45"/>
      <c r="P350" s="35"/>
      <c r="Q350" s="45"/>
      <c r="R350" s="45"/>
      <c r="S350" s="35"/>
      <c r="T350" s="45"/>
      <c r="U350" s="45"/>
      <c r="V350" s="45"/>
      <c r="W350" s="45"/>
      <c r="X350" s="35"/>
      <c r="Y350" s="35"/>
      <c r="Z350" s="35"/>
    </row>
    <row r="351" s="1" customFormat="1" ht="13.5" spans="1:26">
      <c r="A351" s="20">
        <v>24</v>
      </c>
      <c r="B351" s="20" t="s">
        <v>191</v>
      </c>
      <c r="C351" s="21" t="s">
        <v>66</v>
      </c>
      <c r="D351" s="22">
        <v>46</v>
      </c>
      <c r="E351" s="23" t="s">
        <v>113</v>
      </c>
      <c r="F351" s="24">
        <v>1</v>
      </c>
      <c r="G351" s="20">
        <f>SUM(F351:F365)</f>
        <v>19</v>
      </c>
      <c r="H351" s="26">
        <v>1</v>
      </c>
      <c r="I351" s="20">
        <v>6</v>
      </c>
      <c r="J351" s="20">
        <v>8</v>
      </c>
      <c r="K351" s="24"/>
      <c r="L351" s="44"/>
      <c r="M351" s="20">
        <f>SUM(L351:L365)</f>
        <v>0</v>
      </c>
      <c r="N351" s="45"/>
      <c r="O351" s="45"/>
      <c r="P351" s="20">
        <f>SUM(O351:O365)</f>
        <v>0</v>
      </c>
      <c r="Q351" s="45"/>
      <c r="R351" s="45"/>
      <c r="S351" s="20"/>
      <c r="T351" s="45" t="s">
        <v>121</v>
      </c>
      <c r="U351" s="1">
        <v>2</v>
      </c>
      <c r="V351" s="45"/>
      <c r="W351" s="45"/>
      <c r="X351" s="20">
        <f>SUM(U351:U365)</f>
        <v>2</v>
      </c>
      <c r="Y351" s="20"/>
      <c r="Z351" s="20">
        <f>D351+G351+J351+M351+P351+X351</f>
        <v>75</v>
      </c>
    </row>
    <row r="352" s="1" customFormat="1" ht="13.5" spans="1:26">
      <c r="A352" s="27"/>
      <c r="B352" s="27"/>
      <c r="C352" s="28"/>
      <c r="D352" s="29"/>
      <c r="E352" s="23" t="s">
        <v>114</v>
      </c>
      <c r="F352" s="24">
        <v>2</v>
      </c>
      <c r="G352" s="27"/>
      <c r="H352" s="31"/>
      <c r="I352" s="27"/>
      <c r="J352" s="27"/>
      <c r="K352" s="24"/>
      <c r="L352" s="44"/>
      <c r="M352" s="27"/>
      <c r="N352" s="45"/>
      <c r="O352" s="45"/>
      <c r="P352" s="27"/>
      <c r="Q352" s="45"/>
      <c r="R352" s="45"/>
      <c r="S352" s="27"/>
      <c r="T352" s="45"/>
      <c r="U352" s="45"/>
      <c r="V352" s="45"/>
      <c r="W352" s="45"/>
      <c r="X352" s="27"/>
      <c r="Y352" s="27"/>
      <c r="Z352" s="27"/>
    </row>
    <row r="353" s="1" customFormat="1" ht="13.5" spans="1:26">
      <c r="A353" s="27"/>
      <c r="B353" s="27"/>
      <c r="C353" s="28"/>
      <c r="D353" s="29"/>
      <c r="E353" s="23" t="s">
        <v>115</v>
      </c>
      <c r="F353" s="24">
        <v>2</v>
      </c>
      <c r="G353" s="27"/>
      <c r="H353" s="31"/>
      <c r="I353" s="27"/>
      <c r="J353" s="27"/>
      <c r="K353" s="24"/>
      <c r="L353" s="44"/>
      <c r="M353" s="27"/>
      <c r="N353" s="45"/>
      <c r="O353" s="45"/>
      <c r="P353" s="27"/>
      <c r="Q353" s="45"/>
      <c r="R353" s="45"/>
      <c r="S353" s="27"/>
      <c r="T353" s="45"/>
      <c r="U353" s="45"/>
      <c r="V353" s="45"/>
      <c r="W353" s="45"/>
      <c r="X353" s="27"/>
      <c r="Y353" s="27"/>
      <c r="Z353" s="27"/>
    </row>
    <row r="354" s="1" customFormat="1" ht="13.5" spans="1:26">
      <c r="A354" s="27"/>
      <c r="B354" s="27"/>
      <c r="C354" s="28"/>
      <c r="D354" s="29"/>
      <c r="E354" s="23" t="s">
        <v>116</v>
      </c>
      <c r="F354" s="24">
        <v>1</v>
      </c>
      <c r="G354" s="27"/>
      <c r="H354" s="31"/>
      <c r="I354" s="27"/>
      <c r="J354" s="27"/>
      <c r="K354" s="24"/>
      <c r="L354" s="44"/>
      <c r="M354" s="27"/>
      <c r="N354" s="45"/>
      <c r="O354" s="45"/>
      <c r="P354" s="27"/>
      <c r="Q354" s="45"/>
      <c r="R354" s="45"/>
      <c r="S354" s="27"/>
      <c r="T354" s="45"/>
      <c r="U354" s="45"/>
      <c r="V354" s="45"/>
      <c r="W354" s="45"/>
      <c r="X354" s="27"/>
      <c r="Y354" s="27"/>
      <c r="Z354" s="27"/>
    </row>
    <row r="355" s="1" customFormat="1" ht="13.5" spans="1:26">
      <c r="A355" s="27"/>
      <c r="B355" s="27"/>
      <c r="C355" s="28"/>
      <c r="D355" s="29"/>
      <c r="E355" s="23" t="s">
        <v>117</v>
      </c>
      <c r="F355" s="24">
        <v>2</v>
      </c>
      <c r="G355" s="27"/>
      <c r="H355" s="31"/>
      <c r="I355" s="27"/>
      <c r="J355" s="27"/>
      <c r="K355" s="24"/>
      <c r="L355" s="44"/>
      <c r="M355" s="27"/>
      <c r="N355" s="45"/>
      <c r="O355" s="45"/>
      <c r="P355" s="27"/>
      <c r="Q355" s="45"/>
      <c r="R355" s="45"/>
      <c r="S355" s="27"/>
      <c r="T355" s="45"/>
      <c r="U355" s="45"/>
      <c r="V355" s="45"/>
      <c r="W355" s="45"/>
      <c r="X355" s="27"/>
      <c r="Y355" s="27"/>
      <c r="Z355" s="27"/>
    </row>
    <row r="356" s="1" customFormat="1" ht="13.5" spans="1:26">
      <c r="A356" s="27"/>
      <c r="B356" s="27"/>
      <c r="C356" s="28"/>
      <c r="D356" s="29"/>
      <c r="E356" s="23" t="s">
        <v>192</v>
      </c>
      <c r="F356" s="24">
        <v>3</v>
      </c>
      <c r="G356" s="27"/>
      <c r="H356" s="31"/>
      <c r="I356" s="27"/>
      <c r="J356" s="27"/>
      <c r="K356" s="24"/>
      <c r="L356" s="44"/>
      <c r="M356" s="27"/>
      <c r="N356" s="45"/>
      <c r="O356" s="45"/>
      <c r="P356" s="27"/>
      <c r="Q356" s="45"/>
      <c r="R356" s="45"/>
      <c r="S356" s="27"/>
      <c r="T356" s="45"/>
      <c r="U356" s="45"/>
      <c r="V356" s="45"/>
      <c r="W356" s="45"/>
      <c r="X356" s="27"/>
      <c r="Y356" s="27"/>
      <c r="Z356" s="27"/>
    </row>
    <row r="357" s="1" customFormat="1" ht="13.5" spans="1:26">
      <c r="A357" s="27"/>
      <c r="B357" s="27"/>
      <c r="C357" s="28"/>
      <c r="D357" s="29"/>
      <c r="E357" s="23" t="s">
        <v>122</v>
      </c>
      <c r="F357" s="24">
        <v>5</v>
      </c>
      <c r="G357" s="27"/>
      <c r="H357" s="31"/>
      <c r="I357" s="27"/>
      <c r="J357" s="27"/>
      <c r="K357" s="24"/>
      <c r="L357" s="44"/>
      <c r="M357" s="27"/>
      <c r="N357" s="45"/>
      <c r="O357" s="45"/>
      <c r="P357" s="27"/>
      <c r="Q357" s="45"/>
      <c r="R357" s="45"/>
      <c r="S357" s="27"/>
      <c r="T357" s="45"/>
      <c r="U357" s="45"/>
      <c r="V357" s="45"/>
      <c r="W357" s="45"/>
      <c r="X357" s="27"/>
      <c r="Y357" s="27"/>
      <c r="Z357" s="27"/>
    </row>
    <row r="358" s="1" customFormat="1" ht="13.5" spans="1:26">
      <c r="A358" s="27"/>
      <c r="B358" s="27"/>
      <c r="C358" s="28"/>
      <c r="D358" s="29"/>
      <c r="E358" s="23" t="s">
        <v>193</v>
      </c>
      <c r="F358" s="24">
        <v>3</v>
      </c>
      <c r="G358" s="27"/>
      <c r="H358" s="31"/>
      <c r="I358" s="27"/>
      <c r="J358" s="27"/>
      <c r="K358" s="24"/>
      <c r="L358" s="44"/>
      <c r="M358" s="27"/>
      <c r="N358" s="45"/>
      <c r="O358" s="45"/>
      <c r="P358" s="27"/>
      <c r="Q358" s="45"/>
      <c r="R358" s="45"/>
      <c r="S358" s="27"/>
      <c r="T358" s="45"/>
      <c r="U358" s="45"/>
      <c r="V358" s="45"/>
      <c r="W358" s="45"/>
      <c r="X358" s="27"/>
      <c r="Y358" s="27"/>
      <c r="Z358" s="27"/>
    </row>
    <row r="359" s="1" customFormat="1" ht="13.5" spans="1:26">
      <c r="A359" s="27"/>
      <c r="B359" s="27"/>
      <c r="C359" s="28"/>
      <c r="D359" s="29"/>
      <c r="E359" s="23"/>
      <c r="F359" s="24"/>
      <c r="G359" s="27"/>
      <c r="H359" s="31"/>
      <c r="I359" s="27"/>
      <c r="J359" s="27"/>
      <c r="K359" s="24"/>
      <c r="L359" s="44"/>
      <c r="M359" s="27"/>
      <c r="N359" s="45"/>
      <c r="O359" s="45"/>
      <c r="P359" s="27"/>
      <c r="Q359" s="45"/>
      <c r="R359" s="45"/>
      <c r="S359" s="27"/>
      <c r="T359" s="45"/>
      <c r="U359" s="45"/>
      <c r="V359" s="45"/>
      <c r="W359" s="45"/>
      <c r="X359" s="27"/>
      <c r="Y359" s="27"/>
      <c r="Z359" s="27"/>
    </row>
    <row r="360" s="1" customFormat="1" ht="13.5" spans="1:26">
      <c r="A360" s="27"/>
      <c r="B360" s="27"/>
      <c r="C360" s="28"/>
      <c r="D360" s="29"/>
      <c r="E360" s="23"/>
      <c r="F360" s="24"/>
      <c r="G360" s="27"/>
      <c r="H360" s="31"/>
      <c r="I360" s="27"/>
      <c r="J360" s="27"/>
      <c r="K360" s="24"/>
      <c r="L360" s="44"/>
      <c r="M360" s="27"/>
      <c r="N360" s="45"/>
      <c r="O360" s="45"/>
      <c r="P360" s="27"/>
      <c r="Q360" s="45"/>
      <c r="R360" s="45"/>
      <c r="S360" s="27"/>
      <c r="T360" s="45"/>
      <c r="U360" s="45"/>
      <c r="V360" s="45"/>
      <c r="W360" s="45"/>
      <c r="X360" s="27"/>
      <c r="Y360" s="27"/>
      <c r="Z360" s="27"/>
    </row>
    <row r="361" s="1" customFormat="1" ht="13.5" spans="1:26">
      <c r="A361" s="27"/>
      <c r="B361" s="27"/>
      <c r="C361" s="28"/>
      <c r="D361" s="29"/>
      <c r="E361" s="23"/>
      <c r="F361" s="24"/>
      <c r="G361" s="27"/>
      <c r="H361" s="31"/>
      <c r="I361" s="27"/>
      <c r="J361" s="27"/>
      <c r="K361" s="24"/>
      <c r="L361" s="44"/>
      <c r="M361" s="27"/>
      <c r="N361" s="45"/>
      <c r="O361" s="45"/>
      <c r="P361" s="27"/>
      <c r="Q361" s="45"/>
      <c r="R361" s="45"/>
      <c r="S361" s="27"/>
      <c r="T361" s="45"/>
      <c r="U361" s="45"/>
      <c r="V361" s="45"/>
      <c r="W361" s="45"/>
      <c r="X361" s="27"/>
      <c r="Y361" s="27"/>
      <c r="Z361" s="27"/>
    </row>
    <row r="362" s="1" customFormat="1" ht="13.5" spans="1:26">
      <c r="A362" s="27"/>
      <c r="B362" s="27"/>
      <c r="C362" s="28"/>
      <c r="D362" s="29"/>
      <c r="E362" s="23"/>
      <c r="F362" s="24"/>
      <c r="G362" s="27"/>
      <c r="H362" s="31"/>
      <c r="I362" s="27"/>
      <c r="J362" s="27"/>
      <c r="K362" s="24"/>
      <c r="L362" s="44"/>
      <c r="M362" s="27"/>
      <c r="N362" s="45"/>
      <c r="O362" s="45"/>
      <c r="P362" s="27"/>
      <c r="Q362" s="45"/>
      <c r="R362" s="45"/>
      <c r="S362" s="27"/>
      <c r="T362" s="45"/>
      <c r="U362" s="45"/>
      <c r="V362" s="45"/>
      <c r="W362" s="45"/>
      <c r="X362" s="27"/>
      <c r="Y362" s="27"/>
      <c r="Z362" s="27"/>
    </row>
    <row r="363" s="1" customFormat="1" ht="13.5" spans="1:26">
      <c r="A363" s="27"/>
      <c r="B363" s="27"/>
      <c r="C363" s="28"/>
      <c r="D363" s="29"/>
      <c r="E363" s="23"/>
      <c r="F363" s="24"/>
      <c r="G363" s="27"/>
      <c r="H363" s="31"/>
      <c r="I363" s="27"/>
      <c r="J363" s="27"/>
      <c r="K363" s="24"/>
      <c r="L363" s="44"/>
      <c r="M363" s="27"/>
      <c r="N363" s="45"/>
      <c r="O363" s="45"/>
      <c r="P363" s="27"/>
      <c r="Q363" s="45"/>
      <c r="R363" s="45"/>
      <c r="S363" s="27"/>
      <c r="T363" s="45"/>
      <c r="U363" s="45"/>
      <c r="V363" s="45"/>
      <c r="W363" s="45"/>
      <c r="X363" s="27"/>
      <c r="Y363" s="27"/>
      <c r="Z363" s="27"/>
    </row>
    <row r="364" s="1" customFormat="1" ht="13.5" spans="1:26">
      <c r="A364" s="27"/>
      <c r="B364" s="27"/>
      <c r="C364" s="28"/>
      <c r="D364" s="29"/>
      <c r="E364" s="23"/>
      <c r="F364" s="24"/>
      <c r="G364" s="27"/>
      <c r="H364" s="31"/>
      <c r="I364" s="27"/>
      <c r="J364" s="27"/>
      <c r="K364" s="24"/>
      <c r="L364" s="44"/>
      <c r="M364" s="27"/>
      <c r="N364" s="45"/>
      <c r="O364" s="45"/>
      <c r="P364" s="27"/>
      <c r="Q364" s="45"/>
      <c r="R364" s="45"/>
      <c r="S364" s="27"/>
      <c r="T364" s="45"/>
      <c r="U364" s="45"/>
      <c r="V364" s="45"/>
      <c r="W364" s="45"/>
      <c r="X364" s="27"/>
      <c r="Y364" s="27"/>
      <c r="Z364" s="27"/>
    </row>
    <row r="365" s="1" customFormat="1" ht="13.5" spans="1:26">
      <c r="A365" s="35"/>
      <c r="B365" s="35"/>
      <c r="C365" s="36"/>
      <c r="D365" s="37"/>
      <c r="E365" s="23"/>
      <c r="F365" s="24"/>
      <c r="G365" s="35"/>
      <c r="H365" s="38"/>
      <c r="I365" s="35"/>
      <c r="J365" s="35"/>
      <c r="K365" s="24"/>
      <c r="L365" s="44"/>
      <c r="M365" s="35"/>
      <c r="N365" s="45"/>
      <c r="O365" s="45"/>
      <c r="P365" s="35"/>
      <c r="Q365" s="45"/>
      <c r="R365" s="45"/>
      <c r="S365" s="35"/>
      <c r="T365" s="45"/>
      <c r="U365" s="45"/>
      <c r="V365" s="45"/>
      <c r="W365" s="45"/>
      <c r="X365" s="35"/>
      <c r="Y365" s="35"/>
      <c r="Z365" s="35"/>
    </row>
    <row r="366" s="1" customFormat="1" ht="13.5" spans="1:26">
      <c r="A366" s="20">
        <v>25</v>
      </c>
      <c r="B366" s="20" t="s">
        <v>194</v>
      </c>
      <c r="C366" s="21" t="s">
        <v>64</v>
      </c>
      <c r="D366" s="22">
        <v>44</v>
      </c>
      <c r="E366" s="23" t="s">
        <v>113</v>
      </c>
      <c r="F366" s="24">
        <v>1</v>
      </c>
      <c r="G366" s="25">
        <f>SUM(F366:F380)</f>
        <v>23</v>
      </c>
      <c r="H366" s="26">
        <v>1</v>
      </c>
      <c r="I366" s="20">
        <v>6</v>
      </c>
      <c r="J366" s="20">
        <v>8</v>
      </c>
      <c r="K366" s="24"/>
      <c r="L366" s="44"/>
      <c r="M366" s="20">
        <f>SUM(L366:L380)</f>
        <v>0</v>
      </c>
      <c r="N366" s="45"/>
      <c r="O366" s="45"/>
      <c r="P366" s="20">
        <f>SUM(O366:O380)</f>
        <v>0</v>
      </c>
      <c r="Q366" s="45"/>
      <c r="R366" s="45"/>
      <c r="S366" s="20"/>
      <c r="T366" s="45" t="s">
        <v>121</v>
      </c>
      <c r="U366" s="1">
        <v>2</v>
      </c>
      <c r="V366" s="45"/>
      <c r="W366" s="45"/>
      <c r="X366" s="20">
        <f>SUM(U366:U380)</f>
        <v>2</v>
      </c>
      <c r="Y366" s="20"/>
      <c r="Z366" s="20">
        <f>D366+G366+J366+M366+P366+X366</f>
        <v>77</v>
      </c>
    </row>
    <row r="367" s="1" customFormat="1" ht="13.5" spans="1:26">
      <c r="A367" s="27"/>
      <c r="B367" s="27"/>
      <c r="C367" s="28"/>
      <c r="D367" s="29"/>
      <c r="E367" s="23" t="s">
        <v>114</v>
      </c>
      <c r="F367" s="24">
        <v>2</v>
      </c>
      <c r="G367" s="30"/>
      <c r="H367" s="31"/>
      <c r="I367" s="27"/>
      <c r="J367" s="27"/>
      <c r="K367" s="24"/>
      <c r="L367" s="44"/>
      <c r="M367" s="27"/>
      <c r="N367" s="45"/>
      <c r="O367" s="45"/>
      <c r="P367" s="27"/>
      <c r="Q367" s="45"/>
      <c r="R367" s="45"/>
      <c r="S367" s="27"/>
      <c r="T367" s="45"/>
      <c r="U367" s="45"/>
      <c r="V367" s="45"/>
      <c r="W367" s="45"/>
      <c r="X367" s="27"/>
      <c r="Y367" s="27"/>
      <c r="Z367" s="27"/>
    </row>
    <row r="368" s="1" customFormat="1" ht="13.5" spans="1:26">
      <c r="A368" s="27"/>
      <c r="B368" s="27"/>
      <c r="C368" s="28"/>
      <c r="D368" s="29"/>
      <c r="E368" s="23" t="s">
        <v>115</v>
      </c>
      <c r="F368" s="24">
        <v>2</v>
      </c>
      <c r="G368" s="30"/>
      <c r="H368" s="31"/>
      <c r="I368" s="27"/>
      <c r="J368" s="27"/>
      <c r="K368" s="24"/>
      <c r="L368" s="44"/>
      <c r="M368" s="27"/>
      <c r="N368" s="45"/>
      <c r="O368" s="45"/>
      <c r="P368" s="27"/>
      <c r="Q368" s="45"/>
      <c r="R368" s="45"/>
      <c r="S368" s="27"/>
      <c r="T368" s="45"/>
      <c r="U368" s="45"/>
      <c r="V368" s="45"/>
      <c r="W368" s="45"/>
      <c r="X368" s="27"/>
      <c r="Y368" s="27"/>
      <c r="Z368" s="27"/>
    </row>
    <row r="369" s="1" customFormat="1" ht="13.5" spans="1:26">
      <c r="A369" s="27"/>
      <c r="B369" s="27"/>
      <c r="C369" s="28"/>
      <c r="D369" s="29"/>
      <c r="E369" s="23" t="s">
        <v>116</v>
      </c>
      <c r="F369" s="24">
        <v>1</v>
      </c>
      <c r="G369" s="30"/>
      <c r="H369" s="31"/>
      <c r="I369" s="27"/>
      <c r="J369" s="27"/>
      <c r="K369" s="24"/>
      <c r="L369" s="44"/>
      <c r="M369" s="27"/>
      <c r="N369" s="45"/>
      <c r="O369" s="45"/>
      <c r="P369" s="27"/>
      <c r="Q369" s="45"/>
      <c r="R369" s="45"/>
      <c r="S369" s="27"/>
      <c r="T369" s="45"/>
      <c r="U369" s="45"/>
      <c r="V369" s="45"/>
      <c r="W369" s="45"/>
      <c r="X369" s="27"/>
      <c r="Y369" s="27"/>
      <c r="Z369" s="27"/>
    </row>
    <row r="370" s="1" customFormat="1" ht="13.5" spans="1:26">
      <c r="A370" s="27"/>
      <c r="B370" s="27"/>
      <c r="C370" s="28"/>
      <c r="D370" s="29"/>
      <c r="E370" s="23" t="s">
        <v>117</v>
      </c>
      <c r="F370" s="24">
        <v>2</v>
      </c>
      <c r="G370" s="30"/>
      <c r="H370" s="31"/>
      <c r="I370" s="27"/>
      <c r="J370" s="27"/>
      <c r="K370" s="24"/>
      <c r="L370" s="44"/>
      <c r="M370" s="27"/>
      <c r="N370" s="45"/>
      <c r="O370" s="45"/>
      <c r="P370" s="27"/>
      <c r="Q370" s="45"/>
      <c r="R370" s="45"/>
      <c r="S370" s="27"/>
      <c r="T370" s="45"/>
      <c r="U370" s="45"/>
      <c r="V370" s="45"/>
      <c r="W370" s="45"/>
      <c r="X370" s="27"/>
      <c r="Y370" s="27"/>
      <c r="Z370" s="27"/>
    </row>
    <row r="371" s="1" customFormat="1" ht="13.5" spans="1:26">
      <c r="A371" s="27"/>
      <c r="B371" s="27"/>
      <c r="C371" s="28"/>
      <c r="D371" s="29"/>
      <c r="E371" s="23" t="s">
        <v>192</v>
      </c>
      <c r="F371" s="24">
        <v>3</v>
      </c>
      <c r="G371" s="30"/>
      <c r="H371" s="31"/>
      <c r="I371" s="27"/>
      <c r="J371" s="27"/>
      <c r="K371" s="44"/>
      <c r="M371" s="27"/>
      <c r="N371" s="45"/>
      <c r="O371" s="45"/>
      <c r="P371" s="27"/>
      <c r="Q371" s="45"/>
      <c r="R371" s="45"/>
      <c r="S371" s="27"/>
      <c r="T371" s="45"/>
      <c r="U371" s="45"/>
      <c r="V371" s="45"/>
      <c r="W371" s="45"/>
      <c r="X371" s="27"/>
      <c r="Y371" s="27"/>
      <c r="Z371" s="27"/>
    </row>
    <row r="372" s="1" customFormat="1" ht="13.5" spans="1:26">
      <c r="A372" s="27"/>
      <c r="B372" s="27"/>
      <c r="C372" s="28"/>
      <c r="D372" s="29"/>
      <c r="E372" s="23" t="s">
        <v>122</v>
      </c>
      <c r="F372" s="24">
        <v>5</v>
      </c>
      <c r="G372" s="30"/>
      <c r="H372" s="31"/>
      <c r="I372" s="27"/>
      <c r="J372" s="27"/>
      <c r="K372" s="24"/>
      <c r="L372" s="44"/>
      <c r="M372" s="27"/>
      <c r="N372" s="45"/>
      <c r="O372" s="45"/>
      <c r="P372" s="27"/>
      <c r="Q372" s="45"/>
      <c r="R372" s="45"/>
      <c r="S372" s="27"/>
      <c r="T372" s="45"/>
      <c r="U372" s="45"/>
      <c r="V372" s="45"/>
      <c r="W372" s="45"/>
      <c r="X372" s="27"/>
      <c r="Y372" s="27"/>
      <c r="Z372" s="27"/>
    </row>
    <row r="373" s="1" customFormat="1" ht="13.5" spans="1:26">
      <c r="A373" s="27"/>
      <c r="B373" s="27"/>
      <c r="C373" s="28"/>
      <c r="D373" s="29"/>
      <c r="E373" s="23" t="s">
        <v>127</v>
      </c>
      <c r="F373" s="24">
        <v>3</v>
      </c>
      <c r="G373" s="30"/>
      <c r="H373" s="31"/>
      <c r="I373" s="27"/>
      <c r="J373" s="27"/>
      <c r="K373" s="24"/>
      <c r="L373" s="44"/>
      <c r="M373" s="27"/>
      <c r="N373" s="45"/>
      <c r="O373" s="45"/>
      <c r="P373" s="27"/>
      <c r="Q373" s="45"/>
      <c r="R373" s="45"/>
      <c r="S373" s="27"/>
      <c r="T373" s="45"/>
      <c r="U373" s="45"/>
      <c r="V373" s="45"/>
      <c r="W373" s="45"/>
      <c r="X373" s="27"/>
      <c r="Y373" s="27"/>
      <c r="Z373" s="27"/>
    </row>
    <row r="374" s="1" customFormat="1" ht="13.5" spans="1:26">
      <c r="A374" s="27"/>
      <c r="B374" s="27"/>
      <c r="C374" s="28"/>
      <c r="D374" s="29"/>
      <c r="E374" s="23" t="s">
        <v>193</v>
      </c>
      <c r="F374" s="25">
        <v>4</v>
      </c>
      <c r="G374" s="30"/>
      <c r="H374" s="31"/>
      <c r="I374" s="27"/>
      <c r="J374" s="27"/>
      <c r="K374" s="24"/>
      <c r="L374" s="44"/>
      <c r="M374" s="27"/>
      <c r="N374" s="45"/>
      <c r="O374" s="45"/>
      <c r="P374" s="27"/>
      <c r="Q374" s="45"/>
      <c r="R374" s="45"/>
      <c r="S374" s="27"/>
      <c r="T374" s="45"/>
      <c r="U374" s="45"/>
      <c r="V374" s="45"/>
      <c r="W374" s="45"/>
      <c r="X374" s="27"/>
      <c r="Y374" s="27"/>
      <c r="Z374" s="27"/>
    </row>
    <row r="375" s="1" customFormat="1" ht="13.5" spans="1:26">
      <c r="A375" s="27"/>
      <c r="B375" s="27"/>
      <c r="C375" s="28"/>
      <c r="D375" s="29"/>
      <c r="F375" s="3"/>
      <c r="G375" s="30"/>
      <c r="H375" s="31"/>
      <c r="I375" s="27"/>
      <c r="J375" s="27"/>
      <c r="K375" s="24"/>
      <c r="L375" s="44"/>
      <c r="M375" s="27"/>
      <c r="N375" s="45"/>
      <c r="O375" s="45"/>
      <c r="P375" s="27"/>
      <c r="Q375" s="45"/>
      <c r="R375" s="45"/>
      <c r="S375" s="27"/>
      <c r="T375" s="45"/>
      <c r="U375" s="45"/>
      <c r="V375" s="45"/>
      <c r="W375" s="45"/>
      <c r="X375" s="27"/>
      <c r="Y375" s="27"/>
      <c r="Z375" s="27"/>
    </row>
    <row r="376" s="1" customFormat="1" ht="13.5" spans="1:26">
      <c r="A376" s="27"/>
      <c r="B376" s="27"/>
      <c r="C376" s="28"/>
      <c r="D376" s="29"/>
      <c r="E376" s="23"/>
      <c r="F376" s="34"/>
      <c r="G376" s="30"/>
      <c r="H376" s="31"/>
      <c r="I376" s="27"/>
      <c r="J376" s="27"/>
      <c r="K376" s="24"/>
      <c r="L376" s="44"/>
      <c r="M376" s="27"/>
      <c r="N376" s="45"/>
      <c r="O376" s="45"/>
      <c r="P376" s="27"/>
      <c r="Q376" s="45"/>
      <c r="R376" s="45"/>
      <c r="S376" s="27"/>
      <c r="T376" s="45"/>
      <c r="U376" s="45"/>
      <c r="V376" s="45"/>
      <c r="W376" s="45"/>
      <c r="X376" s="27"/>
      <c r="Y376" s="27"/>
      <c r="Z376" s="27"/>
    </row>
    <row r="377" s="1" customFormat="1" ht="13.5" spans="1:26">
      <c r="A377" s="27"/>
      <c r="B377" s="27"/>
      <c r="C377" s="28"/>
      <c r="D377" s="29"/>
      <c r="E377" s="23"/>
      <c r="F377" s="24"/>
      <c r="G377" s="30"/>
      <c r="H377" s="31"/>
      <c r="I377" s="27"/>
      <c r="J377" s="27"/>
      <c r="K377" s="24"/>
      <c r="L377" s="44"/>
      <c r="M377" s="27"/>
      <c r="N377" s="45"/>
      <c r="O377" s="45"/>
      <c r="P377" s="27"/>
      <c r="Q377" s="45"/>
      <c r="R377" s="45"/>
      <c r="S377" s="27"/>
      <c r="T377" s="45"/>
      <c r="U377" s="45"/>
      <c r="V377" s="45"/>
      <c r="W377" s="45"/>
      <c r="X377" s="27"/>
      <c r="Y377" s="27"/>
      <c r="Z377" s="27"/>
    </row>
    <row r="378" s="1" customFormat="1" ht="13.5" spans="1:26">
      <c r="A378" s="27"/>
      <c r="B378" s="27"/>
      <c r="C378" s="28"/>
      <c r="D378" s="29"/>
      <c r="E378" s="23"/>
      <c r="F378" s="24"/>
      <c r="G378" s="30"/>
      <c r="H378" s="31"/>
      <c r="I378" s="27"/>
      <c r="J378" s="27"/>
      <c r="K378" s="24"/>
      <c r="L378" s="44"/>
      <c r="M378" s="27"/>
      <c r="N378" s="45"/>
      <c r="O378" s="45"/>
      <c r="P378" s="27"/>
      <c r="Q378" s="45"/>
      <c r="R378" s="45"/>
      <c r="S378" s="27"/>
      <c r="T378" s="45"/>
      <c r="U378" s="45"/>
      <c r="V378" s="45"/>
      <c r="W378" s="45"/>
      <c r="X378" s="27"/>
      <c r="Y378" s="27"/>
      <c r="Z378" s="27"/>
    </row>
    <row r="379" s="1" customFormat="1" ht="13.5" spans="1:26">
      <c r="A379" s="27"/>
      <c r="B379" s="27"/>
      <c r="C379" s="28"/>
      <c r="D379" s="29"/>
      <c r="E379" s="23"/>
      <c r="F379" s="24"/>
      <c r="G379" s="30"/>
      <c r="H379" s="31"/>
      <c r="I379" s="27"/>
      <c r="J379" s="27"/>
      <c r="K379" s="24"/>
      <c r="L379" s="44"/>
      <c r="M379" s="27"/>
      <c r="N379" s="45"/>
      <c r="O379" s="45"/>
      <c r="P379" s="27"/>
      <c r="Q379" s="45"/>
      <c r="R379" s="45"/>
      <c r="S379" s="27"/>
      <c r="T379" s="45"/>
      <c r="U379" s="45"/>
      <c r="V379" s="45"/>
      <c r="W379" s="45"/>
      <c r="X379" s="27"/>
      <c r="Y379" s="27"/>
      <c r="Z379" s="27"/>
    </row>
    <row r="380" s="1" customFormat="1" ht="13.5" spans="1:26">
      <c r="A380" s="35"/>
      <c r="B380" s="35"/>
      <c r="C380" s="36"/>
      <c r="D380" s="37"/>
      <c r="E380" s="23"/>
      <c r="F380" s="24"/>
      <c r="G380" s="34"/>
      <c r="H380" s="38"/>
      <c r="I380" s="35"/>
      <c r="J380" s="35"/>
      <c r="K380" s="24"/>
      <c r="L380" s="44"/>
      <c r="M380" s="35"/>
      <c r="N380" s="45"/>
      <c r="O380" s="45"/>
      <c r="P380" s="35"/>
      <c r="Q380" s="45"/>
      <c r="R380" s="45"/>
      <c r="S380" s="35"/>
      <c r="T380" s="45"/>
      <c r="U380" s="45"/>
      <c r="V380" s="45"/>
      <c r="W380" s="45"/>
      <c r="X380" s="35"/>
      <c r="Y380" s="35"/>
      <c r="Z380" s="35"/>
    </row>
    <row r="381" s="1" customFormat="1" ht="13.5" spans="1:26">
      <c r="A381" s="20">
        <v>26</v>
      </c>
      <c r="B381" s="20" t="s">
        <v>195</v>
      </c>
      <c r="C381" s="21" t="s">
        <v>54</v>
      </c>
      <c r="D381" s="22">
        <v>44</v>
      </c>
      <c r="E381" s="23" t="s">
        <v>113</v>
      </c>
      <c r="F381" s="24">
        <v>1</v>
      </c>
      <c r="G381" s="20">
        <f>SUM(F381:F395)</f>
        <v>32</v>
      </c>
      <c r="H381" s="26">
        <v>1</v>
      </c>
      <c r="I381" s="20">
        <v>6</v>
      </c>
      <c r="J381" s="20">
        <v>8</v>
      </c>
      <c r="K381" s="24"/>
      <c r="L381" s="44"/>
      <c r="M381" s="20">
        <f>SUM(L381:L395)</f>
        <v>0</v>
      </c>
      <c r="N381" s="45"/>
      <c r="O381" s="45"/>
      <c r="P381" s="20">
        <f>SUM(O381:O395)</f>
        <v>0</v>
      </c>
      <c r="Q381" s="45"/>
      <c r="R381" s="45"/>
      <c r="S381" s="20"/>
      <c r="T381" s="45" t="s">
        <v>121</v>
      </c>
      <c r="U381" s="1">
        <v>2</v>
      </c>
      <c r="V381" s="45"/>
      <c r="W381" s="45"/>
      <c r="X381" s="20">
        <f>SUM(U381:U395)</f>
        <v>2</v>
      </c>
      <c r="Y381" s="20"/>
      <c r="Z381" s="20">
        <f>D381+G381+J381+M381+P381+X381</f>
        <v>86</v>
      </c>
    </row>
    <row r="382" s="1" customFormat="1" ht="13.5" spans="1:26">
      <c r="A382" s="27"/>
      <c r="B382" s="27"/>
      <c r="C382" s="28"/>
      <c r="D382" s="29"/>
      <c r="E382" s="23" t="s">
        <v>114</v>
      </c>
      <c r="F382" s="24">
        <v>2</v>
      </c>
      <c r="G382" s="27"/>
      <c r="H382" s="31"/>
      <c r="I382" s="27"/>
      <c r="J382" s="27"/>
      <c r="K382" s="24"/>
      <c r="L382" s="44"/>
      <c r="M382" s="27"/>
      <c r="N382" s="45"/>
      <c r="O382" s="45"/>
      <c r="P382" s="27"/>
      <c r="Q382" s="45"/>
      <c r="R382" s="45"/>
      <c r="S382" s="27"/>
      <c r="T382" s="45"/>
      <c r="U382" s="45"/>
      <c r="V382" s="45"/>
      <c r="W382" s="45"/>
      <c r="X382" s="27"/>
      <c r="Y382" s="27"/>
      <c r="Z382" s="27"/>
    </row>
    <row r="383" s="1" customFormat="1" ht="13.5" spans="1:26">
      <c r="A383" s="27"/>
      <c r="B383" s="27"/>
      <c r="C383" s="28"/>
      <c r="D383" s="29"/>
      <c r="E383" s="23" t="s">
        <v>115</v>
      </c>
      <c r="F383" s="24">
        <v>2</v>
      </c>
      <c r="G383" s="27"/>
      <c r="H383" s="31"/>
      <c r="I383" s="27"/>
      <c r="J383" s="27"/>
      <c r="K383" s="24"/>
      <c r="L383" s="44"/>
      <c r="M383" s="27"/>
      <c r="N383" s="45"/>
      <c r="O383" s="45"/>
      <c r="P383" s="27"/>
      <c r="Q383" s="45"/>
      <c r="R383" s="45"/>
      <c r="S383" s="27"/>
      <c r="T383" s="45"/>
      <c r="U383" s="45"/>
      <c r="V383" s="45"/>
      <c r="W383" s="45"/>
      <c r="X383" s="27"/>
      <c r="Y383" s="27"/>
      <c r="Z383" s="27"/>
    </row>
    <row r="384" s="1" customFormat="1" ht="13.5" spans="1:26">
      <c r="A384" s="27"/>
      <c r="B384" s="27"/>
      <c r="C384" s="28"/>
      <c r="D384" s="29"/>
      <c r="E384" s="23" t="s">
        <v>116</v>
      </c>
      <c r="F384" s="24">
        <v>1</v>
      </c>
      <c r="G384" s="27"/>
      <c r="H384" s="31"/>
      <c r="I384" s="27"/>
      <c r="J384" s="27"/>
      <c r="K384" s="24"/>
      <c r="L384" s="44"/>
      <c r="M384" s="27"/>
      <c r="N384" s="45"/>
      <c r="O384" s="45"/>
      <c r="P384" s="27"/>
      <c r="Q384" s="45"/>
      <c r="R384" s="45"/>
      <c r="S384" s="27"/>
      <c r="T384" s="45"/>
      <c r="U384" s="45"/>
      <c r="V384" s="45"/>
      <c r="W384" s="45"/>
      <c r="X384" s="27"/>
      <c r="Y384" s="27"/>
      <c r="Z384" s="27"/>
    </row>
    <row r="385" s="1" customFormat="1" ht="13.5" spans="1:26">
      <c r="A385" s="27"/>
      <c r="B385" s="27"/>
      <c r="C385" s="28"/>
      <c r="D385" s="29"/>
      <c r="E385" s="23" t="s">
        <v>117</v>
      </c>
      <c r="F385" s="24">
        <v>2</v>
      </c>
      <c r="G385" s="27"/>
      <c r="H385" s="31"/>
      <c r="I385" s="27"/>
      <c r="J385" s="27"/>
      <c r="K385" s="24"/>
      <c r="L385" s="44"/>
      <c r="M385" s="27"/>
      <c r="N385" s="45"/>
      <c r="O385" s="45"/>
      <c r="P385" s="27"/>
      <c r="Q385" s="45"/>
      <c r="R385" s="45"/>
      <c r="S385" s="27"/>
      <c r="T385" s="45"/>
      <c r="U385" s="45"/>
      <c r="V385" s="45"/>
      <c r="W385" s="45"/>
      <c r="X385" s="27"/>
      <c r="Y385" s="27"/>
      <c r="Z385" s="27"/>
    </row>
    <row r="386" s="1" customFormat="1" ht="13.5" spans="1:26">
      <c r="A386" s="27"/>
      <c r="B386" s="27"/>
      <c r="C386" s="28"/>
      <c r="D386" s="29"/>
      <c r="E386" s="23" t="s">
        <v>122</v>
      </c>
      <c r="F386" s="24">
        <v>5</v>
      </c>
      <c r="G386" s="27"/>
      <c r="H386" s="31"/>
      <c r="I386" s="27"/>
      <c r="J386" s="27"/>
      <c r="K386" s="24"/>
      <c r="L386" s="44"/>
      <c r="M386" s="27"/>
      <c r="N386" s="45"/>
      <c r="O386" s="45"/>
      <c r="P386" s="27"/>
      <c r="Q386" s="45"/>
      <c r="R386" s="45"/>
      <c r="S386" s="27"/>
      <c r="T386" s="45"/>
      <c r="U386" s="45"/>
      <c r="V386" s="45"/>
      <c r="W386" s="45"/>
      <c r="X386" s="27"/>
      <c r="Y386" s="27"/>
      <c r="Z386" s="27"/>
    </row>
    <row r="387" s="1" customFormat="1" ht="13.5" spans="1:26">
      <c r="A387" s="27"/>
      <c r="B387" s="27"/>
      <c r="C387" s="28"/>
      <c r="D387" s="29"/>
      <c r="E387" s="23" t="s">
        <v>196</v>
      </c>
      <c r="F387" s="24">
        <v>3</v>
      </c>
      <c r="G387" s="27"/>
      <c r="H387" s="31"/>
      <c r="I387" s="27"/>
      <c r="J387" s="27"/>
      <c r="K387" s="24"/>
      <c r="L387" s="44"/>
      <c r="M387" s="27"/>
      <c r="N387" s="45"/>
      <c r="O387" s="45"/>
      <c r="P387" s="27"/>
      <c r="Q387" s="45"/>
      <c r="R387" s="45"/>
      <c r="S387" s="27"/>
      <c r="T387" s="45"/>
      <c r="U387" s="45"/>
      <c r="V387" s="45"/>
      <c r="W387" s="45"/>
      <c r="X387" s="27"/>
      <c r="Y387" s="27"/>
      <c r="Z387" s="27"/>
    </row>
    <row r="388" s="1" customFormat="1" ht="13.5" spans="1:26">
      <c r="A388" s="27"/>
      <c r="B388" s="27"/>
      <c r="C388" s="28"/>
      <c r="D388" s="29"/>
      <c r="E388" s="23" t="s">
        <v>197</v>
      </c>
      <c r="F388" s="24">
        <v>3</v>
      </c>
      <c r="G388" s="27"/>
      <c r="H388" s="31"/>
      <c r="I388" s="27"/>
      <c r="J388" s="27"/>
      <c r="K388" s="24"/>
      <c r="L388" s="44"/>
      <c r="M388" s="27"/>
      <c r="N388" s="45"/>
      <c r="O388" s="45"/>
      <c r="P388" s="27"/>
      <c r="Q388" s="45"/>
      <c r="R388" s="45"/>
      <c r="S388" s="27"/>
      <c r="T388" s="45"/>
      <c r="U388" s="45"/>
      <c r="V388" s="45"/>
      <c r="W388" s="45"/>
      <c r="X388" s="27"/>
      <c r="Y388" s="27"/>
      <c r="Z388" s="27"/>
    </row>
    <row r="389" s="1" customFormat="1" ht="13.5" spans="1:26">
      <c r="A389" s="27"/>
      <c r="B389" s="27"/>
      <c r="C389" s="28"/>
      <c r="D389" s="29"/>
      <c r="E389" s="23" t="s">
        <v>198</v>
      </c>
      <c r="F389" s="24">
        <v>7</v>
      </c>
      <c r="G389" s="27"/>
      <c r="H389" s="31"/>
      <c r="I389" s="27"/>
      <c r="J389" s="27"/>
      <c r="K389" s="24"/>
      <c r="L389" s="44"/>
      <c r="M389" s="27"/>
      <c r="N389" s="45"/>
      <c r="O389" s="45"/>
      <c r="P389" s="27"/>
      <c r="Q389" s="45"/>
      <c r="R389" s="45"/>
      <c r="S389" s="27"/>
      <c r="T389" s="45"/>
      <c r="U389" s="45"/>
      <c r="V389" s="45"/>
      <c r="W389" s="45"/>
      <c r="X389" s="27"/>
      <c r="Y389" s="27"/>
      <c r="Z389" s="27"/>
    </row>
    <row r="390" s="1" customFormat="1" ht="13.5" spans="1:26">
      <c r="A390" s="27"/>
      <c r="B390" s="27"/>
      <c r="C390" s="28"/>
      <c r="D390" s="29"/>
      <c r="E390" s="23" t="s">
        <v>199</v>
      </c>
      <c r="F390" s="24">
        <v>6</v>
      </c>
      <c r="G390" s="27"/>
      <c r="H390" s="31"/>
      <c r="I390" s="27"/>
      <c r="J390" s="27"/>
      <c r="K390" s="24"/>
      <c r="L390" s="44"/>
      <c r="M390" s="27"/>
      <c r="N390" s="45"/>
      <c r="O390" s="45"/>
      <c r="P390" s="27"/>
      <c r="Q390" s="45"/>
      <c r="R390" s="45"/>
      <c r="S390" s="27"/>
      <c r="T390" s="45"/>
      <c r="U390" s="45"/>
      <c r="V390" s="45"/>
      <c r="W390" s="45"/>
      <c r="X390" s="27"/>
      <c r="Y390" s="27"/>
      <c r="Z390" s="27"/>
    </row>
    <row r="391" s="1" customFormat="1" ht="13.5" spans="1:26">
      <c r="A391" s="27"/>
      <c r="B391" s="27"/>
      <c r="C391" s="28"/>
      <c r="D391" s="29"/>
      <c r="E391" s="23"/>
      <c r="F391" s="24"/>
      <c r="G391" s="27"/>
      <c r="H391" s="31"/>
      <c r="I391" s="27"/>
      <c r="J391" s="27"/>
      <c r="K391" s="24"/>
      <c r="L391" s="44"/>
      <c r="M391" s="27"/>
      <c r="N391" s="45"/>
      <c r="O391" s="45"/>
      <c r="P391" s="27"/>
      <c r="Q391" s="45"/>
      <c r="R391" s="45"/>
      <c r="S391" s="27"/>
      <c r="T391" s="45"/>
      <c r="U391" s="45"/>
      <c r="V391" s="45"/>
      <c r="W391" s="45"/>
      <c r="X391" s="27"/>
      <c r="Y391" s="27"/>
      <c r="Z391" s="27"/>
    </row>
    <row r="392" s="1" customFormat="1" ht="13.5" spans="1:26">
      <c r="A392" s="27"/>
      <c r="B392" s="27"/>
      <c r="C392" s="28"/>
      <c r="D392" s="29"/>
      <c r="E392" s="23"/>
      <c r="F392" s="24"/>
      <c r="G392" s="27"/>
      <c r="H392" s="31"/>
      <c r="I392" s="27"/>
      <c r="J392" s="27"/>
      <c r="K392" s="24"/>
      <c r="L392" s="44"/>
      <c r="M392" s="27"/>
      <c r="N392" s="45"/>
      <c r="O392" s="45"/>
      <c r="P392" s="27"/>
      <c r="Q392" s="45"/>
      <c r="R392" s="45"/>
      <c r="S392" s="27"/>
      <c r="T392" s="45"/>
      <c r="U392" s="45"/>
      <c r="V392" s="45"/>
      <c r="W392" s="45"/>
      <c r="X392" s="27"/>
      <c r="Y392" s="27"/>
      <c r="Z392" s="27"/>
    </row>
    <row r="393" s="1" customFormat="1" ht="13.5" spans="1:26">
      <c r="A393" s="27"/>
      <c r="B393" s="27"/>
      <c r="C393" s="28"/>
      <c r="D393" s="29"/>
      <c r="E393" s="23"/>
      <c r="F393" s="24"/>
      <c r="G393" s="27"/>
      <c r="H393" s="31"/>
      <c r="I393" s="27"/>
      <c r="J393" s="27"/>
      <c r="K393" s="24"/>
      <c r="L393" s="44"/>
      <c r="M393" s="27"/>
      <c r="N393" s="45"/>
      <c r="O393" s="45"/>
      <c r="P393" s="27"/>
      <c r="Q393" s="45"/>
      <c r="R393" s="45"/>
      <c r="S393" s="27"/>
      <c r="T393" s="45"/>
      <c r="U393" s="45"/>
      <c r="V393" s="45"/>
      <c r="W393" s="45"/>
      <c r="X393" s="27"/>
      <c r="Y393" s="27"/>
      <c r="Z393" s="27"/>
    </row>
    <row r="394" s="1" customFormat="1" ht="13.5" spans="1:26">
      <c r="A394" s="27"/>
      <c r="B394" s="27"/>
      <c r="C394" s="28"/>
      <c r="D394" s="29"/>
      <c r="E394" s="23"/>
      <c r="F394" s="24"/>
      <c r="G394" s="27"/>
      <c r="H394" s="31"/>
      <c r="I394" s="27"/>
      <c r="J394" s="27"/>
      <c r="K394" s="24"/>
      <c r="L394" s="44"/>
      <c r="M394" s="27"/>
      <c r="N394" s="45"/>
      <c r="O394" s="45"/>
      <c r="P394" s="27"/>
      <c r="Q394" s="45"/>
      <c r="R394" s="45"/>
      <c r="S394" s="27"/>
      <c r="T394" s="45"/>
      <c r="U394" s="45"/>
      <c r="V394" s="45"/>
      <c r="W394" s="45"/>
      <c r="X394" s="27"/>
      <c r="Y394" s="27"/>
      <c r="Z394" s="27"/>
    </row>
    <row r="395" s="1" customFormat="1" ht="13.5" spans="1:26">
      <c r="A395" s="35"/>
      <c r="B395" s="35"/>
      <c r="C395" s="36"/>
      <c r="D395" s="37"/>
      <c r="E395" s="23"/>
      <c r="F395" s="24"/>
      <c r="G395" s="35"/>
      <c r="H395" s="38"/>
      <c r="I395" s="35"/>
      <c r="J395" s="35"/>
      <c r="K395" s="24"/>
      <c r="L395" s="44"/>
      <c r="M395" s="35"/>
      <c r="N395" s="45"/>
      <c r="O395" s="45"/>
      <c r="P395" s="35"/>
      <c r="Q395" s="45"/>
      <c r="R395" s="45"/>
      <c r="S395" s="35"/>
      <c r="T395" s="45"/>
      <c r="U395" s="45"/>
      <c r="V395" s="45"/>
      <c r="W395" s="45"/>
      <c r="X395" s="35"/>
      <c r="Y395" s="35"/>
      <c r="Z395" s="35"/>
    </row>
    <row r="396" s="1" customFormat="1" ht="13.5" spans="1:26">
      <c r="A396" s="20">
        <v>27</v>
      </c>
      <c r="B396" s="20" t="s">
        <v>200</v>
      </c>
      <c r="C396" s="21" t="s">
        <v>47</v>
      </c>
      <c r="D396" s="22">
        <v>60</v>
      </c>
      <c r="E396" s="23" t="s">
        <v>113</v>
      </c>
      <c r="F396" s="24">
        <v>1</v>
      </c>
      <c r="G396" s="20">
        <f>SUM(F396:F410)</f>
        <v>24</v>
      </c>
      <c r="H396" s="26">
        <v>1</v>
      </c>
      <c r="I396" s="20">
        <v>6</v>
      </c>
      <c r="J396" s="20">
        <v>8</v>
      </c>
      <c r="K396" s="24"/>
      <c r="L396" s="44"/>
      <c r="M396" s="20">
        <f>SUM(L396:L410)</f>
        <v>0</v>
      </c>
      <c r="N396" s="45"/>
      <c r="O396" s="45"/>
      <c r="P396" s="20">
        <f>SUM(O396:O410)</f>
        <v>0</v>
      </c>
      <c r="Q396" s="45"/>
      <c r="R396" s="45"/>
      <c r="S396" s="20"/>
      <c r="T396" s="45" t="s">
        <v>121</v>
      </c>
      <c r="U396" s="1">
        <v>2</v>
      </c>
      <c r="V396" s="45"/>
      <c r="W396" s="45"/>
      <c r="X396" s="20">
        <f>SUM(U396:U410)</f>
        <v>2</v>
      </c>
      <c r="Y396" s="20"/>
      <c r="Z396" s="20">
        <f>D396+G396+J396+M396+P396+X396</f>
        <v>94</v>
      </c>
    </row>
    <row r="397" s="1" customFormat="1" ht="13.5" spans="1:26">
      <c r="A397" s="27"/>
      <c r="B397" s="27"/>
      <c r="C397" s="28"/>
      <c r="D397" s="29"/>
      <c r="E397" s="23" t="s">
        <v>114</v>
      </c>
      <c r="F397" s="24">
        <v>2</v>
      </c>
      <c r="G397" s="27"/>
      <c r="H397" s="31"/>
      <c r="I397" s="27"/>
      <c r="J397" s="27"/>
      <c r="K397" s="24"/>
      <c r="L397" s="44"/>
      <c r="M397" s="27"/>
      <c r="N397" s="45"/>
      <c r="O397" s="45"/>
      <c r="P397" s="27"/>
      <c r="Q397" s="45"/>
      <c r="R397" s="45"/>
      <c r="S397" s="27"/>
      <c r="T397" s="45"/>
      <c r="U397" s="45"/>
      <c r="V397" s="45"/>
      <c r="W397" s="45"/>
      <c r="X397" s="27"/>
      <c r="Y397" s="27"/>
      <c r="Z397" s="27"/>
    </row>
    <row r="398" s="1" customFormat="1" ht="13.5" spans="1:26">
      <c r="A398" s="27"/>
      <c r="B398" s="27"/>
      <c r="C398" s="28"/>
      <c r="D398" s="29"/>
      <c r="E398" s="23" t="s">
        <v>115</v>
      </c>
      <c r="F398" s="24">
        <v>2</v>
      </c>
      <c r="G398" s="27"/>
      <c r="H398" s="31"/>
      <c r="I398" s="27"/>
      <c r="J398" s="27"/>
      <c r="K398" s="24"/>
      <c r="L398" s="44"/>
      <c r="M398" s="27"/>
      <c r="N398" s="45"/>
      <c r="O398" s="45"/>
      <c r="P398" s="27"/>
      <c r="Q398" s="45"/>
      <c r="R398" s="45"/>
      <c r="S398" s="27"/>
      <c r="T398" s="45"/>
      <c r="U398" s="45"/>
      <c r="V398" s="45"/>
      <c r="W398" s="45"/>
      <c r="X398" s="27"/>
      <c r="Y398" s="27"/>
      <c r="Z398" s="27"/>
    </row>
    <row r="399" s="1" customFormat="1" ht="13.5" spans="1:26">
      <c r="A399" s="27"/>
      <c r="B399" s="27"/>
      <c r="C399" s="28"/>
      <c r="D399" s="29"/>
      <c r="E399" s="23" t="s">
        <v>116</v>
      </c>
      <c r="F399" s="24">
        <v>1</v>
      </c>
      <c r="G399" s="27"/>
      <c r="H399" s="31"/>
      <c r="I399" s="27"/>
      <c r="J399" s="27"/>
      <c r="K399" s="24"/>
      <c r="L399" s="44"/>
      <c r="M399" s="27"/>
      <c r="N399" s="45"/>
      <c r="O399" s="45"/>
      <c r="P399" s="27"/>
      <c r="Q399" s="45"/>
      <c r="R399" s="45"/>
      <c r="S399" s="27"/>
      <c r="T399" s="45"/>
      <c r="U399" s="45"/>
      <c r="V399" s="45"/>
      <c r="W399" s="45"/>
      <c r="X399" s="27"/>
      <c r="Y399" s="27"/>
      <c r="Z399" s="27"/>
    </row>
    <row r="400" s="1" customFormat="1" ht="13.5" spans="1:26">
      <c r="A400" s="27"/>
      <c r="B400" s="27"/>
      <c r="C400" s="28"/>
      <c r="D400" s="29"/>
      <c r="E400" s="23" t="s">
        <v>117</v>
      </c>
      <c r="F400" s="24">
        <v>2</v>
      </c>
      <c r="G400" s="27"/>
      <c r="H400" s="31"/>
      <c r="I400" s="27"/>
      <c r="J400" s="27"/>
      <c r="K400" s="24"/>
      <c r="L400" s="44"/>
      <c r="M400" s="27"/>
      <c r="N400" s="45"/>
      <c r="O400" s="45"/>
      <c r="P400" s="27"/>
      <c r="Q400" s="45"/>
      <c r="R400" s="45"/>
      <c r="S400" s="27"/>
      <c r="T400" s="45"/>
      <c r="U400" s="45"/>
      <c r="V400" s="45"/>
      <c r="W400" s="45"/>
      <c r="X400" s="27"/>
      <c r="Y400" s="27"/>
      <c r="Z400" s="27"/>
    </row>
    <row r="401" s="1" customFormat="1" ht="13.5" spans="1:26">
      <c r="A401" s="27"/>
      <c r="B401" s="27"/>
      <c r="C401" s="28"/>
      <c r="D401" s="29"/>
      <c r="E401" s="23" t="s">
        <v>154</v>
      </c>
      <c r="F401" s="24">
        <v>2</v>
      </c>
      <c r="G401" s="27"/>
      <c r="H401" s="31"/>
      <c r="I401" s="27"/>
      <c r="J401" s="27"/>
      <c r="K401" s="24"/>
      <c r="L401" s="44"/>
      <c r="M401" s="27"/>
      <c r="N401" s="45"/>
      <c r="O401" s="45"/>
      <c r="P401" s="27"/>
      <c r="Q401" s="45"/>
      <c r="R401" s="45"/>
      <c r="S401" s="27"/>
      <c r="T401" s="45"/>
      <c r="U401" s="45"/>
      <c r="V401" s="45"/>
      <c r="W401" s="45"/>
      <c r="X401" s="27"/>
      <c r="Y401" s="27"/>
      <c r="Z401" s="27"/>
    </row>
    <row r="402" s="1" customFormat="1" ht="13.5" spans="1:26">
      <c r="A402" s="27"/>
      <c r="B402" s="27"/>
      <c r="C402" s="28"/>
      <c r="D402" s="29"/>
      <c r="E402" s="23" t="s">
        <v>122</v>
      </c>
      <c r="F402" s="24">
        <v>5</v>
      </c>
      <c r="G402" s="27"/>
      <c r="H402" s="31"/>
      <c r="I402" s="27"/>
      <c r="J402" s="27"/>
      <c r="K402" s="24"/>
      <c r="L402" s="44"/>
      <c r="M402" s="27"/>
      <c r="N402" s="45"/>
      <c r="O402" s="45"/>
      <c r="P402" s="27"/>
      <c r="Q402" s="45"/>
      <c r="R402" s="45"/>
      <c r="S402" s="27"/>
      <c r="T402" s="45"/>
      <c r="U402" s="45"/>
      <c r="V402" s="45"/>
      <c r="W402" s="45"/>
      <c r="X402" s="27"/>
      <c r="Y402" s="27"/>
      <c r="Z402" s="27"/>
    </row>
    <row r="403" s="1" customFormat="1" ht="13.5" spans="1:26">
      <c r="A403" s="27"/>
      <c r="B403" s="27"/>
      <c r="C403" s="28"/>
      <c r="D403" s="29"/>
      <c r="E403" s="23" t="s">
        <v>155</v>
      </c>
      <c r="F403" s="24">
        <v>1</v>
      </c>
      <c r="G403" s="27"/>
      <c r="H403" s="31"/>
      <c r="I403" s="27"/>
      <c r="J403" s="27"/>
      <c r="K403" s="24"/>
      <c r="L403" s="44"/>
      <c r="M403" s="27"/>
      <c r="N403" s="45"/>
      <c r="O403" s="45"/>
      <c r="P403" s="27"/>
      <c r="Q403" s="45"/>
      <c r="R403" s="45"/>
      <c r="S403" s="27"/>
      <c r="T403" s="45"/>
      <c r="U403" s="45"/>
      <c r="V403" s="45"/>
      <c r="W403" s="45"/>
      <c r="X403" s="27"/>
      <c r="Y403" s="27"/>
      <c r="Z403" s="27"/>
    </row>
    <row r="404" s="1" customFormat="1" ht="13.5" spans="1:26">
      <c r="A404" s="27"/>
      <c r="B404" s="27"/>
      <c r="C404" s="28"/>
      <c r="D404" s="29"/>
      <c r="E404" s="23" t="s">
        <v>201</v>
      </c>
      <c r="F404" s="24">
        <v>8</v>
      </c>
      <c r="G404" s="27"/>
      <c r="H404" s="31"/>
      <c r="I404" s="27"/>
      <c r="J404" s="27"/>
      <c r="K404" s="24"/>
      <c r="L404" s="44"/>
      <c r="M404" s="27"/>
      <c r="N404" s="45"/>
      <c r="O404" s="45"/>
      <c r="P404" s="27"/>
      <c r="Q404" s="45"/>
      <c r="R404" s="45"/>
      <c r="S404" s="27"/>
      <c r="T404" s="45"/>
      <c r="U404" s="45"/>
      <c r="V404" s="45"/>
      <c r="W404" s="45"/>
      <c r="X404" s="27"/>
      <c r="Y404" s="27"/>
      <c r="Z404" s="27"/>
    </row>
    <row r="405" s="1" customFormat="1" ht="13.5" spans="1:26">
      <c r="A405" s="27"/>
      <c r="B405" s="27"/>
      <c r="C405" s="28"/>
      <c r="D405" s="29"/>
      <c r="E405" s="23"/>
      <c r="F405" s="24"/>
      <c r="G405" s="27"/>
      <c r="H405" s="31"/>
      <c r="I405" s="27"/>
      <c r="J405" s="27"/>
      <c r="K405" s="24"/>
      <c r="L405" s="44"/>
      <c r="M405" s="27"/>
      <c r="N405" s="45"/>
      <c r="O405" s="45"/>
      <c r="P405" s="27"/>
      <c r="Q405" s="45"/>
      <c r="R405" s="45"/>
      <c r="S405" s="27"/>
      <c r="T405" s="45"/>
      <c r="U405" s="45"/>
      <c r="V405" s="45"/>
      <c r="W405" s="45"/>
      <c r="X405" s="27"/>
      <c r="Y405" s="27"/>
      <c r="Z405" s="27"/>
    </row>
    <row r="406" s="1" customFormat="1" ht="13.5" spans="1:26">
      <c r="A406" s="27"/>
      <c r="B406" s="27"/>
      <c r="C406" s="28"/>
      <c r="D406" s="29"/>
      <c r="E406" s="23"/>
      <c r="F406" s="24"/>
      <c r="G406" s="27"/>
      <c r="H406" s="31"/>
      <c r="I406" s="27"/>
      <c r="J406" s="27"/>
      <c r="K406" s="24"/>
      <c r="L406" s="44"/>
      <c r="M406" s="27"/>
      <c r="N406" s="45"/>
      <c r="O406" s="45"/>
      <c r="P406" s="27"/>
      <c r="Q406" s="45"/>
      <c r="R406" s="45"/>
      <c r="S406" s="27"/>
      <c r="T406" s="45"/>
      <c r="U406" s="45"/>
      <c r="V406" s="45"/>
      <c r="W406" s="45"/>
      <c r="X406" s="27"/>
      <c r="Y406" s="27"/>
      <c r="Z406" s="27"/>
    </row>
    <row r="407" s="1" customFormat="1" ht="13.5" spans="1:26">
      <c r="A407" s="27"/>
      <c r="B407" s="27"/>
      <c r="C407" s="28"/>
      <c r="D407" s="29"/>
      <c r="E407" s="23"/>
      <c r="F407" s="24"/>
      <c r="G407" s="27"/>
      <c r="H407" s="31"/>
      <c r="I407" s="27"/>
      <c r="J407" s="27"/>
      <c r="K407" s="24"/>
      <c r="L407" s="44"/>
      <c r="M407" s="27"/>
      <c r="N407" s="45"/>
      <c r="O407" s="45"/>
      <c r="P407" s="27"/>
      <c r="Q407" s="45"/>
      <c r="R407" s="45"/>
      <c r="S407" s="27"/>
      <c r="T407" s="45"/>
      <c r="U407" s="45"/>
      <c r="V407" s="45"/>
      <c r="W407" s="45"/>
      <c r="X407" s="27"/>
      <c r="Y407" s="27"/>
      <c r="Z407" s="27"/>
    </row>
    <row r="408" s="1" customFormat="1" ht="13.5" spans="1:26">
      <c r="A408" s="27"/>
      <c r="B408" s="27"/>
      <c r="C408" s="28"/>
      <c r="D408" s="29"/>
      <c r="E408" s="23"/>
      <c r="F408" s="24"/>
      <c r="G408" s="27"/>
      <c r="H408" s="31"/>
      <c r="I408" s="27"/>
      <c r="J408" s="27"/>
      <c r="K408" s="24"/>
      <c r="L408" s="44"/>
      <c r="M408" s="27"/>
      <c r="N408" s="45"/>
      <c r="O408" s="45"/>
      <c r="P408" s="27"/>
      <c r="Q408" s="45"/>
      <c r="R408" s="45"/>
      <c r="S408" s="27"/>
      <c r="T408" s="45"/>
      <c r="U408" s="45"/>
      <c r="V408" s="45"/>
      <c r="W408" s="45"/>
      <c r="X408" s="27"/>
      <c r="Y408" s="27"/>
      <c r="Z408" s="27"/>
    </row>
    <row r="409" s="1" customFormat="1" ht="13.5" spans="1:26">
      <c r="A409" s="27"/>
      <c r="B409" s="27"/>
      <c r="C409" s="28"/>
      <c r="D409" s="29"/>
      <c r="E409" s="23"/>
      <c r="F409" s="24"/>
      <c r="G409" s="27"/>
      <c r="H409" s="31"/>
      <c r="I409" s="27"/>
      <c r="J409" s="27"/>
      <c r="K409" s="24"/>
      <c r="L409" s="44"/>
      <c r="M409" s="27"/>
      <c r="N409" s="45"/>
      <c r="O409" s="45"/>
      <c r="P409" s="27"/>
      <c r="Q409" s="45"/>
      <c r="R409" s="45"/>
      <c r="S409" s="27"/>
      <c r="T409" s="45"/>
      <c r="U409" s="45"/>
      <c r="V409" s="45"/>
      <c r="W409" s="45"/>
      <c r="X409" s="27"/>
      <c r="Y409" s="27"/>
      <c r="Z409" s="27"/>
    </row>
    <row r="410" s="1" customFormat="1" ht="13.5" spans="1:26">
      <c r="A410" s="35"/>
      <c r="B410" s="35"/>
      <c r="C410" s="36"/>
      <c r="D410" s="37"/>
      <c r="E410" s="23"/>
      <c r="F410" s="24"/>
      <c r="G410" s="35"/>
      <c r="H410" s="38"/>
      <c r="I410" s="35"/>
      <c r="J410" s="35"/>
      <c r="K410" s="24"/>
      <c r="L410" s="44"/>
      <c r="M410" s="35"/>
      <c r="N410" s="45"/>
      <c r="O410" s="45"/>
      <c r="P410" s="35"/>
      <c r="Q410" s="45"/>
      <c r="R410" s="45"/>
      <c r="S410" s="35"/>
      <c r="T410" s="45"/>
      <c r="U410" s="45"/>
      <c r="V410" s="45"/>
      <c r="W410" s="45"/>
      <c r="X410" s="35"/>
      <c r="Y410" s="35"/>
      <c r="Z410" s="35"/>
    </row>
    <row r="411" s="1" customFormat="1" ht="13.5" spans="1:26">
      <c r="A411" s="20">
        <v>28</v>
      </c>
      <c r="B411" s="20" t="s">
        <v>202</v>
      </c>
      <c r="C411" s="21" t="s">
        <v>39</v>
      </c>
      <c r="D411" s="22">
        <v>60</v>
      </c>
      <c r="E411" s="23" t="s">
        <v>113</v>
      </c>
      <c r="F411" s="24">
        <v>1</v>
      </c>
      <c r="G411" s="20">
        <f>SUM(F411:F425)</f>
        <v>44.5</v>
      </c>
      <c r="H411" s="26">
        <v>1</v>
      </c>
      <c r="I411" s="20">
        <v>6</v>
      </c>
      <c r="J411" s="20">
        <v>8</v>
      </c>
      <c r="K411" s="24"/>
      <c r="L411" s="44"/>
      <c r="M411" s="20">
        <f>SUM(L411:L425)</f>
        <v>0</v>
      </c>
      <c r="N411" s="45" t="s">
        <v>203</v>
      </c>
      <c r="O411" s="45">
        <v>5</v>
      </c>
      <c r="P411" s="20">
        <f>SUM(O411:O425)</f>
        <v>5</v>
      </c>
      <c r="Q411" s="45"/>
      <c r="R411" s="45"/>
      <c r="S411" s="20"/>
      <c r="T411" s="45" t="s">
        <v>142</v>
      </c>
      <c r="U411" s="1">
        <v>5</v>
      </c>
      <c r="V411" s="45"/>
      <c r="W411" s="45"/>
      <c r="X411" s="20">
        <f>SUM(U411:U425)</f>
        <v>5</v>
      </c>
      <c r="Y411" s="20"/>
      <c r="Z411" s="20">
        <f>D411+G411+J411+M411+P411+X411</f>
        <v>122.5</v>
      </c>
    </row>
    <row r="412" s="1" customFormat="1" ht="13.5" spans="1:26">
      <c r="A412" s="27"/>
      <c r="B412" s="27"/>
      <c r="C412" s="28"/>
      <c r="D412" s="29"/>
      <c r="E412" s="23" t="s">
        <v>114</v>
      </c>
      <c r="F412" s="24">
        <v>2</v>
      </c>
      <c r="G412" s="27"/>
      <c r="H412" s="31"/>
      <c r="I412" s="27"/>
      <c r="J412" s="27"/>
      <c r="K412" s="24"/>
      <c r="L412" s="44"/>
      <c r="M412" s="27"/>
      <c r="N412" s="45"/>
      <c r="O412" s="45"/>
      <c r="P412" s="27"/>
      <c r="Q412" s="45"/>
      <c r="R412" s="45"/>
      <c r="S412" s="27"/>
      <c r="T412" s="45"/>
      <c r="U412" s="45"/>
      <c r="V412" s="45"/>
      <c r="W412" s="45"/>
      <c r="X412" s="27"/>
      <c r="Y412" s="27"/>
      <c r="Z412" s="27"/>
    </row>
    <row r="413" s="1" customFormat="1" ht="13.5" spans="1:26">
      <c r="A413" s="27"/>
      <c r="B413" s="27"/>
      <c r="C413" s="28"/>
      <c r="D413" s="29"/>
      <c r="E413" s="23" t="s">
        <v>115</v>
      </c>
      <c r="F413" s="24">
        <v>2</v>
      </c>
      <c r="G413" s="27"/>
      <c r="H413" s="31"/>
      <c r="I413" s="27"/>
      <c r="J413" s="27"/>
      <c r="K413" s="24"/>
      <c r="L413" s="44"/>
      <c r="M413" s="27"/>
      <c r="N413" s="45"/>
      <c r="O413" s="45"/>
      <c r="P413" s="27"/>
      <c r="Q413" s="45"/>
      <c r="R413" s="45"/>
      <c r="S413" s="27"/>
      <c r="T413" s="45"/>
      <c r="U413" s="45"/>
      <c r="V413" s="45"/>
      <c r="W413" s="45"/>
      <c r="X413" s="27"/>
      <c r="Y413" s="27"/>
      <c r="Z413" s="27"/>
    </row>
    <row r="414" s="1" customFormat="1" ht="13.5" spans="1:26">
      <c r="A414" s="27"/>
      <c r="B414" s="27"/>
      <c r="C414" s="28"/>
      <c r="D414" s="29"/>
      <c r="E414" s="23" t="s">
        <v>116</v>
      </c>
      <c r="F414" s="24">
        <v>1</v>
      </c>
      <c r="G414" s="27"/>
      <c r="H414" s="31"/>
      <c r="I414" s="27"/>
      <c r="J414" s="27"/>
      <c r="K414" s="24"/>
      <c r="L414" s="44"/>
      <c r="M414" s="27"/>
      <c r="N414" s="45"/>
      <c r="O414" s="45"/>
      <c r="P414" s="27"/>
      <c r="Q414" s="45"/>
      <c r="R414" s="45"/>
      <c r="S414" s="27"/>
      <c r="T414" s="45"/>
      <c r="U414" s="45"/>
      <c r="V414" s="45"/>
      <c r="W414" s="45"/>
      <c r="X414" s="27"/>
      <c r="Y414" s="27"/>
      <c r="Z414" s="27"/>
    </row>
    <row r="415" s="1" customFormat="1" ht="13.5" spans="1:26">
      <c r="A415" s="27"/>
      <c r="B415" s="27"/>
      <c r="C415" s="28"/>
      <c r="D415" s="29"/>
      <c r="E415" s="23" t="s">
        <v>117</v>
      </c>
      <c r="F415" s="24">
        <v>2</v>
      </c>
      <c r="G415" s="27"/>
      <c r="H415" s="31"/>
      <c r="I415" s="27"/>
      <c r="J415" s="27"/>
      <c r="K415" s="24"/>
      <c r="L415" s="44"/>
      <c r="M415" s="27"/>
      <c r="N415" s="45"/>
      <c r="O415" s="45"/>
      <c r="P415" s="27"/>
      <c r="Q415" s="45"/>
      <c r="R415" s="45"/>
      <c r="S415" s="27"/>
      <c r="T415" s="45"/>
      <c r="U415" s="45"/>
      <c r="V415" s="45"/>
      <c r="W415" s="45"/>
      <c r="X415" s="27"/>
      <c r="Y415" s="27"/>
      <c r="Z415" s="27"/>
    </row>
    <row r="416" s="1" customFormat="1" ht="13.5" spans="1:26">
      <c r="A416" s="27"/>
      <c r="B416" s="27"/>
      <c r="C416" s="28"/>
      <c r="D416" s="29"/>
      <c r="E416" s="23" t="s">
        <v>122</v>
      </c>
      <c r="F416" s="24">
        <v>5</v>
      </c>
      <c r="G416" s="27"/>
      <c r="H416" s="31"/>
      <c r="I416" s="27"/>
      <c r="J416" s="27"/>
      <c r="K416" s="24"/>
      <c r="L416" s="44"/>
      <c r="M416" s="27"/>
      <c r="N416" s="45"/>
      <c r="O416" s="45"/>
      <c r="P416" s="27"/>
      <c r="Q416" s="45"/>
      <c r="R416" s="45"/>
      <c r="S416" s="27"/>
      <c r="T416" s="45"/>
      <c r="U416" s="45"/>
      <c r="V416" s="45"/>
      <c r="W416" s="45"/>
      <c r="X416" s="27"/>
      <c r="Y416" s="27"/>
      <c r="Z416" s="27"/>
    </row>
    <row r="417" s="1" customFormat="1" ht="13.5" spans="1:26">
      <c r="A417" s="27"/>
      <c r="B417" s="27"/>
      <c r="C417" s="28"/>
      <c r="D417" s="29"/>
      <c r="E417" s="23" t="s">
        <v>125</v>
      </c>
      <c r="F417" s="24">
        <v>3</v>
      </c>
      <c r="G417" s="27"/>
      <c r="H417" s="31"/>
      <c r="I417" s="27"/>
      <c r="J417" s="27"/>
      <c r="K417" s="24"/>
      <c r="L417" s="44"/>
      <c r="M417" s="27"/>
      <c r="N417" s="45"/>
      <c r="O417" s="45"/>
      <c r="P417" s="27"/>
      <c r="Q417" s="45"/>
      <c r="R417" s="45"/>
      <c r="S417" s="27"/>
      <c r="T417" s="45"/>
      <c r="U417" s="45"/>
      <c r="V417" s="45"/>
      <c r="W417" s="45"/>
      <c r="X417" s="27"/>
      <c r="Y417" s="27"/>
      <c r="Z417" s="27"/>
    </row>
    <row r="418" s="1" customFormat="1" ht="13.5" spans="1:26">
      <c r="A418" s="27"/>
      <c r="B418" s="27"/>
      <c r="C418" s="28"/>
      <c r="D418" s="29"/>
      <c r="E418" s="23" t="s">
        <v>126</v>
      </c>
      <c r="F418" s="24">
        <v>3</v>
      </c>
      <c r="G418" s="27"/>
      <c r="H418" s="31"/>
      <c r="I418" s="27"/>
      <c r="J418" s="27"/>
      <c r="K418" s="24"/>
      <c r="L418" s="44"/>
      <c r="M418" s="27"/>
      <c r="N418" s="45"/>
      <c r="O418" s="45"/>
      <c r="P418" s="27"/>
      <c r="Q418" s="45"/>
      <c r="R418" s="45"/>
      <c r="S418" s="27"/>
      <c r="T418" s="45"/>
      <c r="U418" s="45"/>
      <c r="V418" s="45"/>
      <c r="W418" s="45"/>
      <c r="X418" s="27"/>
      <c r="Y418" s="27"/>
      <c r="Z418" s="27"/>
    </row>
    <row r="419" s="1" customFormat="1" ht="13.5" spans="1:26">
      <c r="A419" s="27"/>
      <c r="B419" s="27"/>
      <c r="C419" s="28"/>
      <c r="D419" s="29"/>
      <c r="E419" s="23" t="s">
        <v>204</v>
      </c>
      <c r="F419" s="24">
        <v>1</v>
      </c>
      <c r="G419" s="27"/>
      <c r="H419" s="31"/>
      <c r="I419" s="27"/>
      <c r="J419" s="27"/>
      <c r="K419" s="24"/>
      <c r="L419" s="44"/>
      <c r="M419" s="27"/>
      <c r="N419" s="45"/>
      <c r="O419" s="45"/>
      <c r="P419" s="27"/>
      <c r="Q419" s="45"/>
      <c r="R419" s="45"/>
      <c r="S419" s="27"/>
      <c r="T419" s="45"/>
      <c r="U419" s="45"/>
      <c r="V419" s="45"/>
      <c r="W419" s="45"/>
      <c r="X419" s="27"/>
      <c r="Y419" s="27"/>
      <c r="Z419" s="27"/>
    </row>
    <row r="420" s="1" customFormat="1" ht="13.5" spans="1:26">
      <c r="A420" s="27"/>
      <c r="B420" s="27"/>
      <c r="C420" s="28"/>
      <c r="D420" s="29"/>
      <c r="E420" s="23" t="s">
        <v>154</v>
      </c>
      <c r="F420" s="24">
        <v>1</v>
      </c>
      <c r="G420" s="27"/>
      <c r="H420" s="31"/>
      <c r="I420" s="27"/>
      <c r="J420" s="27"/>
      <c r="K420" s="24"/>
      <c r="L420" s="44"/>
      <c r="M420" s="27"/>
      <c r="N420" s="45"/>
      <c r="O420" s="45"/>
      <c r="P420" s="27"/>
      <c r="Q420" s="45"/>
      <c r="R420" s="45"/>
      <c r="S420" s="27"/>
      <c r="T420" s="45"/>
      <c r="U420" s="45"/>
      <c r="V420" s="45"/>
      <c r="W420" s="45"/>
      <c r="X420" s="27"/>
      <c r="Y420" s="27"/>
      <c r="Z420" s="27"/>
    </row>
    <row r="421" s="1" customFormat="1" ht="13.5" spans="1:26">
      <c r="A421" s="27"/>
      <c r="B421" s="27"/>
      <c r="C421" s="28"/>
      <c r="D421" s="29"/>
      <c r="E421" s="23" t="s">
        <v>205</v>
      </c>
      <c r="F421" s="24">
        <v>8</v>
      </c>
      <c r="G421" s="27"/>
      <c r="H421" s="31"/>
      <c r="I421" s="27"/>
      <c r="J421" s="27"/>
      <c r="K421" s="24"/>
      <c r="L421" s="44"/>
      <c r="M421" s="27"/>
      <c r="N421" s="45"/>
      <c r="O421" s="45"/>
      <c r="P421" s="27"/>
      <c r="Q421" s="45"/>
      <c r="R421" s="45"/>
      <c r="S421" s="27"/>
      <c r="T421" s="45"/>
      <c r="U421" s="45"/>
      <c r="V421" s="45"/>
      <c r="W421" s="45"/>
      <c r="X421" s="27"/>
      <c r="Y421" s="27"/>
      <c r="Z421" s="27"/>
    </row>
    <row r="422" s="1" customFormat="1" ht="13.5" spans="1:26">
      <c r="A422" s="27"/>
      <c r="B422" s="27"/>
      <c r="C422" s="28"/>
      <c r="D422" s="29"/>
      <c r="E422" s="23" t="s">
        <v>128</v>
      </c>
      <c r="F422" s="24">
        <v>8.5</v>
      </c>
      <c r="G422" s="27"/>
      <c r="H422" s="31"/>
      <c r="I422" s="27"/>
      <c r="J422" s="27"/>
      <c r="K422" s="24"/>
      <c r="L422" s="44"/>
      <c r="M422" s="27"/>
      <c r="N422" s="45"/>
      <c r="O422" s="45"/>
      <c r="P422" s="27"/>
      <c r="Q422" s="45"/>
      <c r="R422" s="45"/>
      <c r="S422" s="27"/>
      <c r="T422" s="45"/>
      <c r="U422" s="45"/>
      <c r="V422" s="45"/>
      <c r="W422" s="45"/>
      <c r="X422" s="27"/>
      <c r="Y422" s="27"/>
      <c r="Z422" s="27"/>
    </row>
    <row r="423" s="1" customFormat="1" ht="13.5" spans="1:26">
      <c r="A423" s="27"/>
      <c r="B423" s="27"/>
      <c r="C423" s="28"/>
      <c r="D423" s="29"/>
      <c r="E423" s="23" t="s">
        <v>129</v>
      </c>
      <c r="F423" s="24">
        <v>7</v>
      </c>
      <c r="G423" s="27"/>
      <c r="H423" s="31"/>
      <c r="I423" s="27"/>
      <c r="J423" s="27"/>
      <c r="K423" s="24"/>
      <c r="L423" s="44"/>
      <c r="M423" s="27"/>
      <c r="N423" s="45"/>
      <c r="O423" s="45"/>
      <c r="P423" s="27"/>
      <c r="Q423" s="45"/>
      <c r="R423" s="45"/>
      <c r="S423" s="27"/>
      <c r="T423" s="45"/>
      <c r="U423" s="45"/>
      <c r="V423" s="45"/>
      <c r="W423" s="45"/>
      <c r="X423" s="27"/>
      <c r="Y423" s="27"/>
      <c r="Z423" s="27"/>
    </row>
    <row r="424" s="1" customFormat="1" ht="13.5" spans="1:26">
      <c r="A424" s="27"/>
      <c r="B424" s="27"/>
      <c r="C424" s="28"/>
      <c r="D424" s="29"/>
      <c r="G424" s="27"/>
      <c r="H424" s="31"/>
      <c r="I424" s="27"/>
      <c r="J424" s="27"/>
      <c r="K424" s="24"/>
      <c r="L424" s="44"/>
      <c r="M424" s="27"/>
      <c r="N424" s="45"/>
      <c r="O424" s="45"/>
      <c r="P424" s="27"/>
      <c r="Q424" s="45"/>
      <c r="R424" s="45"/>
      <c r="S424" s="27"/>
      <c r="T424" s="45"/>
      <c r="U424" s="45"/>
      <c r="V424" s="45"/>
      <c r="W424" s="45"/>
      <c r="X424" s="27"/>
      <c r="Y424" s="27"/>
      <c r="Z424" s="27"/>
    </row>
    <row r="425" s="1" customFormat="1" ht="13.5" spans="1:26">
      <c r="A425" s="35"/>
      <c r="B425" s="35"/>
      <c r="C425" s="36"/>
      <c r="D425" s="37"/>
      <c r="E425" s="23"/>
      <c r="F425" s="24"/>
      <c r="G425" s="35"/>
      <c r="H425" s="38"/>
      <c r="I425" s="35"/>
      <c r="J425" s="35"/>
      <c r="K425" s="24"/>
      <c r="L425" s="44"/>
      <c r="M425" s="35"/>
      <c r="N425" s="45"/>
      <c r="O425" s="45"/>
      <c r="P425" s="35"/>
      <c r="Q425" s="45"/>
      <c r="R425" s="45"/>
      <c r="S425" s="35"/>
      <c r="T425" s="45"/>
      <c r="U425" s="45"/>
      <c r="V425" s="45"/>
      <c r="W425" s="45"/>
      <c r="X425" s="35"/>
      <c r="Y425" s="35"/>
      <c r="Z425" s="35"/>
    </row>
    <row r="426" s="1" customFormat="1" ht="13.5" spans="1:26">
      <c r="A426" s="20">
        <v>29</v>
      </c>
      <c r="B426" s="20" t="s">
        <v>206</v>
      </c>
      <c r="C426" s="21" t="s">
        <v>90</v>
      </c>
      <c r="D426" s="22">
        <v>43</v>
      </c>
      <c r="E426" s="23" t="s">
        <v>113</v>
      </c>
      <c r="F426" s="24">
        <v>1</v>
      </c>
      <c r="G426" s="20">
        <f>SUM(F426:F440)</f>
        <v>8</v>
      </c>
      <c r="H426" s="26">
        <v>1</v>
      </c>
      <c r="I426" s="20">
        <v>6</v>
      </c>
      <c r="J426" s="20">
        <v>8</v>
      </c>
      <c r="K426" s="24"/>
      <c r="L426" s="44"/>
      <c r="M426" s="20">
        <f>SUM(L426:L440)</f>
        <v>0</v>
      </c>
      <c r="N426" s="45"/>
      <c r="O426" s="45"/>
      <c r="P426" s="20">
        <f>SUM(O426:O440)</f>
        <v>0</v>
      </c>
      <c r="Q426" s="45"/>
      <c r="R426" s="45"/>
      <c r="S426" s="20"/>
      <c r="T426" s="45" t="s">
        <v>112</v>
      </c>
      <c r="U426" s="1">
        <v>0</v>
      </c>
      <c r="V426" s="45"/>
      <c r="W426" s="45"/>
      <c r="X426" s="20">
        <f>SUM(U426:U440)</f>
        <v>0</v>
      </c>
      <c r="Y426" s="20"/>
      <c r="Z426" s="20">
        <f>D426+G426+J426+M426+P426+X426</f>
        <v>59</v>
      </c>
    </row>
    <row r="427" s="1" customFormat="1" ht="13.5" spans="1:26">
      <c r="A427" s="27"/>
      <c r="B427" s="27"/>
      <c r="C427" s="28"/>
      <c r="D427" s="29"/>
      <c r="E427" s="23" t="s">
        <v>114</v>
      </c>
      <c r="F427" s="24">
        <v>2</v>
      </c>
      <c r="G427" s="27"/>
      <c r="H427" s="31"/>
      <c r="I427" s="27"/>
      <c r="J427" s="27"/>
      <c r="K427" s="24"/>
      <c r="L427" s="44"/>
      <c r="M427" s="27"/>
      <c r="N427" s="45"/>
      <c r="O427" s="45"/>
      <c r="P427" s="27"/>
      <c r="Q427" s="45"/>
      <c r="R427" s="45"/>
      <c r="S427" s="27"/>
      <c r="T427" s="45"/>
      <c r="U427" s="45"/>
      <c r="V427" s="45"/>
      <c r="W427" s="45"/>
      <c r="X427" s="27"/>
      <c r="Y427" s="27"/>
      <c r="Z427" s="27"/>
    </row>
    <row r="428" s="1" customFormat="1" ht="13.5" spans="1:26">
      <c r="A428" s="27"/>
      <c r="B428" s="27"/>
      <c r="C428" s="28"/>
      <c r="D428" s="29"/>
      <c r="E428" s="23" t="s">
        <v>115</v>
      </c>
      <c r="F428" s="24">
        <v>2</v>
      </c>
      <c r="G428" s="27"/>
      <c r="H428" s="31"/>
      <c r="I428" s="27"/>
      <c r="J428" s="27"/>
      <c r="K428" s="24"/>
      <c r="L428" s="44"/>
      <c r="M428" s="27"/>
      <c r="N428" s="45"/>
      <c r="O428" s="45"/>
      <c r="P428" s="27"/>
      <c r="Q428" s="45"/>
      <c r="R428" s="45"/>
      <c r="S428" s="27"/>
      <c r="T428" s="45"/>
      <c r="U428" s="45"/>
      <c r="V428" s="45"/>
      <c r="W428" s="45"/>
      <c r="X428" s="27"/>
      <c r="Y428" s="27"/>
      <c r="Z428" s="27"/>
    </row>
    <row r="429" s="1" customFormat="1" ht="13.5" spans="1:26">
      <c r="A429" s="27"/>
      <c r="B429" s="27"/>
      <c r="C429" s="28"/>
      <c r="D429" s="29"/>
      <c r="E429" s="23" t="s">
        <v>116</v>
      </c>
      <c r="F429" s="24">
        <v>1</v>
      </c>
      <c r="G429" s="27"/>
      <c r="H429" s="31"/>
      <c r="I429" s="27"/>
      <c r="J429" s="27"/>
      <c r="K429" s="24"/>
      <c r="L429" s="44"/>
      <c r="M429" s="27"/>
      <c r="N429" s="45"/>
      <c r="O429" s="45"/>
      <c r="P429" s="27"/>
      <c r="Q429" s="45"/>
      <c r="R429" s="45"/>
      <c r="S429" s="27"/>
      <c r="T429" s="45"/>
      <c r="U429" s="45"/>
      <c r="V429" s="45"/>
      <c r="W429" s="45"/>
      <c r="X429" s="27"/>
      <c r="Y429" s="27"/>
      <c r="Z429" s="27"/>
    </row>
    <row r="430" s="1" customFormat="1" ht="13.5" spans="1:26">
      <c r="A430" s="27"/>
      <c r="B430" s="27"/>
      <c r="C430" s="28"/>
      <c r="D430" s="29"/>
      <c r="E430" s="23" t="s">
        <v>117</v>
      </c>
      <c r="F430" s="24">
        <v>2</v>
      </c>
      <c r="G430" s="27"/>
      <c r="H430" s="31"/>
      <c r="I430" s="27"/>
      <c r="J430" s="27"/>
      <c r="K430" s="24"/>
      <c r="L430" s="44"/>
      <c r="M430" s="27"/>
      <c r="N430" s="45"/>
      <c r="O430" s="45"/>
      <c r="P430" s="27"/>
      <c r="Q430" s="45"/>
      <c r="R430" s="45"/>
      <c r="S430" s="27"/>
      <c r="T430" s="45"/>
      <c r="U430" s="45"/>
      <c r="V430" s="45"/>
      <c r="W430" s="45"/>
      <c r="X430" s="27"/>
      <c r="Y430" s="27"/>
      <c r="Z430" s="27"/>
    </row>
    <row r="431" s="1" customFormat="1" ht="13.5" spans="1:26">
      <c r="A431" s="27"/>
      <c r="B431" s="27"/>
      <c r="C431" s="28"/>
      <c r="D431" s="29"/>
      <c r="E431" s="23"/>
      <c r="F431" s="24"/>
      <c r="G431" s="27"/>
      <c r="H431" s="31"/>
      <c r="I431" s="27"/>
      <c r="J431" s="27"/>
      <c r="K431" s="24"/>
      <c r="L431" s="44"/>
      <c r="M431" s="27"/>
      <c r="N431" s="45"/>
      <c r="O431" s="45"/>
      <c r="P431" s="27"/>
      <c r="Q431" s="45"/>
      <c r="R431" s="45"/>
      <c r="S431" s="27"/>
      <c r="T431" s="45"/>
      <c r="U431" s="45"/>
      <c r="V431" s="45"/>
      <c r="W431" s="45"/>
      <c r="X431" s="27"/>
      <c r="Y431" s="27"/>
      <c r="Z431" s="27"/>
    </row>
    <row r="432" s="1" customFormat="1" ht="13.5" spans="1:26">
      <c r="A432" s="27"/>
      <c r="B432" s="27"/>
      <c r="C432" s="28"/>
      <c r="D432" s="29"/>
      <c r="E432" s="23"/>
      <c r="F432" s="24"/>
      <c r="G432" s="27"/>
      <c r="H432" s="31"/>
      <c r="I432" s="27"/>
      <c r="J432" s="27"/>
      <c r="K432" s="24"/>
      <c r="L432" s="44"/>
      <c r="M432" s="27"/>
      <c r="N432" s="45"/>
      <c r="O432" s="45"/>
      <c r="P432" s="27"/>
      <c r="Q432" s="45"/>
      <c r="R432" s="45"/>
      <c r="S432" s="27"/>
      <c r="T432" s="45"/>
      <c r="U432" s="45"/>
      <c r="V432" s="45"/>
      <c r="W432" s="45"/>
      <c r="X432" s="27"/>
      <c r="Y432" s="27"/>
      <c r="Z432" s="27"/>
    </row>
    <row r="433" s="1" customFormat="1" ht="13.5" spans="1:26">
      <c r="A433" s="27"/>
      <c r="B433" s="27"/>
      <c r="C433" s="28"/>
      <c r="D433" s="29"/>
      <c r="E433" s="23"/>
      <c r="F433" s="24"/>
      <c r="G433" s="27"/>
      <c r="H433" s="31"/>
      <c r="I433" s="27"/>
      <c r="J433" s="27"/>
      <c r="K433" s="24"/>
      <c r="L433" s="44"/>
      <c r="M433" s="27"/>
      <c r="N433" s="45"/>
      <c r="O433" s="45"/>
      <c r="P433" s="27"/>
      <c r="Q433" s="45"/>
      <c r="R433" s="45"/>
      <c r="S433" s="27"/>
      <c r="T433" s="45"/>
      <c r="U433" s="45"/>
      <c r="V433" s="45"/>
      <c r="W433" s="45"/>
      <c r="X433" s="27"/>
      <c r="Y433" s="27"/>
      <c r="Z433" s="27"/>
    </row>
    <row r="434" s="1" customFormat="1" ht="13.5" spans="1:26">
      <c r="A434" s="27"/>
      <c r="B434" s="27"/>
      <c r="C434" s="28"/>
      <c r="D434" s="29"/>
      <c r="E434" s="23"/>
      <c r="F434" s="24"/>
      <c r="G434" s="27"/>
      <c r="H434" s="31"/>
      <c r="I434" s="27"/>
      <c r="J434" s="27"/>
      <c r="K434" s="24"/>
      <c r="L434" s="44"/>
      <c r="M434" s="27"/>
      <c r="N434" s="45"/>
      <c r="O434" s="45"/>
      <c r="P434" s="27"/>
      <c r="Q434" s="45"/>
      <c r="R434" s="45"/>
      <c r="S434" s="27"/>
      <c r="T434" s="45"/>
      <c r="U434" s="45"/>
      <c r="V434" s="45"/>
      <c r="W434" s="45"/>
      <c r="X434" s="27"/>
      <c r="Y434" s="27"/>
      <c r="Z434" s="27"/>
    </row>
    <row r="435" s="1" customFormat="1" ht="13.5" spans="1:26">
      <c r="A435" s="27"/>
      <c r="B435" s="27"/>
      <c r="C435" s="28"/>
      <c r="D435" s="29"/>
      <c r="E435" s="23"/>
      <c r="F435" s="24"/>
      <c r="G435" s="27"/>
      <c r="H435" s="31"/>
      <c r="I435" s="27"/>
      <c r="J435" s="27"/>
      <c r="K435" s="24"/>
      <c r="L435" s="44"/>
      <c r="M435" s="27"/>
      <c r="N435" s="45"/>
      <c r="O435" s="45"/>
      <c r="P435" s="27"/>
      <c r="Q435" s="45"/>
      <c r="R435" s="45"/>
      <c r="S435" s="27"/>
      <c r="T435" s="45"/>
      <c r="U435" s="45"/>
      <c r="V435" s="45"/>
      <c r="W435" s="45"/>
      <c r="X435" s="27"/>
      <c r="Y435" s="27"/>
      <c r="Z435" s="27"/>
    </row>
    <row r="436" s="1" customFormat="1" ht="13.5" spans="1:26">
      <c r="A436" s="27"/>
      <c r="B436" s="27"/>
      <c r="C436" s="28"/>
      <c r="D436" s="29"/>
      <c r="E436" s="23"/>
      <c r="F436" s="24"/>
      <c r="G436" s="27"/>
      <c r="H436" s="31"/>
      <c r="I436" s="27"/>
      <c r="J436" s="27"/>
      <c r="K436" s="24"/>
      <c r="L436" s="44"/>
      <c r="M436" s="27"/>
      <c r="N436" s="45"/>
      <c r="O436" s="45"/>
      <c r="P436" s="27"/>
      <c r="Q436" s="45"/>
      <c r="R436" s="45"/>
      <c r="S436" s="27"/>
      <c r="T436" s="45"/>
      <c r="U436" s="45"/>
      <c r="V436" s="45"/>
      <c r="W436" s="45"/>
      <c r="X436" s="27"/>
      <c r="Y436" s="27"/>
      <c r="Z436" s="27"/>
    </row>
    <row r="437" s="1" customFormat="1" ht="13.5" spans="1:26">
      <c r="A437" s="27"/>
      <c r="B437" s="27"/>
      <c r="C437" s="28"/>
      <c r="D437" s="29"/>
      <c r="E437" s="23"/>
      <c r="F437" s="24"/>
      <c r="G437" s="27"/>
      <c r="H437" s="31"/>
      <c r="I437" s="27"/>
      <c r="J437" s="27"/>
      <c r="K437" s="24"/>
      <c r="L437" s="44"/>
      <c r="M437" s="27"/>
      <c r="N437" s="45"/>
      <c r="O437" s="45"/>
      <c r="P437" s="27"/>
      <c r="Q437" s="45"/>
      <c r="R437" s="45"/>
      <c r="S437" s="27"/>
      <c r="T437" s="45"/>
      <c r="U437" s="45"/>
      <c r="V437" s="45"/>
      <c r="W437" s="45"/>
      <c r="X437" s="27"/>
      <c r="Y437" s="27"/>
      <c r="Z437" s="27"/>
    </row>
    <row r="438" s="1" customFormat="1" ht="13.5" spans="1:26">
      <c r="A438" s="27"/>
      <c r="B438" s="27"/>
      <c r="C438" s="28"/>
      <c r="D438" s="29"/>
      <c r="E438" s="23"/>
      <c r="F438" s="24"/>
      <c r="G438" s="27"/>
      <c r="H438" s="31"/>
      <c r="I438" s="27"/>
      <c r="J438" s="27"/>
      <c r="K438" s="24"/>
      <c r="L438" s="44"/>
      <c r="M438" s="27"/>
      <c r="N438" s="45"/>
      <c r="O438" s="45"/>
      <c r="P438" s="27"/>
      <c r="Q438" s="45"/>
      <c r="R438" s="45"/>
      <c r="S438" s="27"/>
      <c r="T438" s="45"/>
      <c r="U438" s="45"/>
      <c r="V438" s="45"/>
      <c r="W438" s="45"/>
      <c r="X438" s="27"/>
      <c r="Y438" s="27"/>
      <c r="Z438" s="27"/>
    </row>
    <row r="439" s="1" customFormat="1" ht="13.5" spans="1:26">
      <c r="A439" s="27"/>
      <c r="B439" s="27"/>
      <c r="C439" s="28"/>
      <c r="D439" s="29"/>
      <c r="E439" s="23"/>
      <c r="F439" s="24"/>
      <c r="G439" s="27"/>
      <c r="H439" s="31"/>
      <c r="I439" s="27"/>
      <c r="J439" s="27"/>
      <c r="K439" s="24"/>
      <c r="L439" s="44"/>
      <c r="M439" s="27"/>
      <c r="N439" s="45"/>
      <c r="O439" s="45"/>
      <c r="P439" s="27"/>
      <c r="Q439" s="45"/>
      <c r="R439" s="45"/>
      <c r="S439" s="27"/>
      <c r="T439" s="45"/>
      <c r="U439" s="45"/>
      <c r="V439" s="45"/>
      <c r="W439" s="45"/>
      <c r="X439" s="27"/>
      <c r="Y439" s="27"/>
      <c r="Z439" s="27"/>
    </row>
    <row r="440" s="1" customFormat="1" ht="13.5" spans="1:26">
      <c r="A440" s="35"/>
      <c r="B440" s="35"/>
      <c r="C440" s="36"/>
      <c r="D440" s="37"/>
      <c r="E440" s="23"/>
      <c r="F440" s="24"/>
      <c r="G440" s="35"/>
      <c r="H440" s="38"/>
      <c r="I440" s="35"/>
      <c r="J440" s="35"/>
      <c r="K440" s="24"/>
      <c r="L440" s="44"/>
      <c r="M440" s="35"/>
      <c r="N440" s="45"/>
      <c r="O440" s="45"/>
      <c r="P440" s="35"/>
      <c r="Q440" s="45"/>
      <c r="R440" s="45"/>
      <c r="S440" s="35"/>
      <c r="T440" s="45"/>
      <c r="U440" s="45"/>
      <c r="V440" s="45"/>
      <c r="W440" s="45"/>
      <c r="X440" s="35"/>
      <c r="Y440" s="35"/>
      <c r="Z440" s="35"/>
    </row>
    <row r="441" s="1" customFormat="1" ht="13.5" spans="1:26">
      <c r="A441" s="20">
        <v>30</v>
      </c>
      <c r="B441" s="20" t="s">
        <v>207</v>
      </c>
      <c r="C441" s="21" t="s">
        <v>77</v>
      </c>
      <c r="D441" s="22">
        <v>48</v>
      </c>
      <c r="E441" s="23" t="s">
        <v>113</v>
      </c>
      <c r="F441" s="24">
        <v>1</v>
      </c>
      <c r="G441" s="20">
        <f>SUM(F441:F455)</f>
        <v>13</v>
      </c>
      <c r="H441" s="26">
        <v>1</v>
      </c>
      <c r="I441" s="20">
        <v>6</v>
      </c>
      <c r="J441" s="20">
        <v>8</v>
      </c>
      <c r="K441" s="24"/>
      <c r="L441" s="44"/>
      <c r="M441" s="20">
        <f>SUM(L441:L455)</f>
        <v>0</v>
      </c>
      <c r="N441" s="45"/>
      <c r="O441" s="45"/>
      <c r="P441" s="20">
        <f>SUM(O441:O455)</f>
        <v>0</v>
      </c>
      <c r="Q441" s="45"/>
      <c r="R441" s="45"/>
      <c r="S441" s="20"/>
      <c r="T441" s="45" t="s">
        <v>121</v>
      </c>
      <c r="U441" s="1">
        <v>2</v>
      </c>
      <c r="V441" s="45"/>
      <c r="W441" s="45"/>
      <c r="X441" s="20">
        <f>SUM(U441:U455)</f>
        <v>2</v>
      </c>
      <c r="Y441" s="20"/>
      <c r="Z441" s="20">
        <f>D441+G441+J441+M441+P441+X441</f>
        <v>71</v>
      </c>
    </row>
    <row r="442" s="1" customFormat="1" ht="13.5" spans="1:26">
      <c r="A442" s="27"/>
      <c r="B442" s="27"/>
      <c r="C442" s="28"/>
      <c r="D442" s="29"/>
      <c r="E442" s="23" t="s">
        <v>114</v>
      </c>
      <c r="F442" s="24">
        <v>2</v>
      </c>
      <c r="G442" s="27"/>
      <c r="H442" s="31"/>
      <c r="I442" s="27"/>
      <c r="J442" s="27"/>
      <c r="K442" s="24"/>
      <c r="L442" s="44"/>
      <c r="M442" s="27"/>
      <c r="N442" s="45"/>
      <c r="O442" s="45"/>
      <c r="P442" s="27"/>
      <c r="Q442" s="45"/>
      <c r="R442" s="45"/>
      <c r="S442" s="27"/>
      <c r="T442" s="45"/>
      <c r="U442" s="45"/>
      <c r="V442" s="45"/>
      <c r="W442" s="45"/>
      <c r="X442" s="27"/>
      <c r="Y442" s="27"/>
      <c r="Z442" s="27"/>
    </row>
    <row r="443" s="1" customFormat="1" ht="13.5" spans="1:26">
      <c r="A443" s="27"/>
      <c r="B443" s="27"/>
      <c r="C443" s="28"/>
      <c r="D443" s="29"/>
      <c r="E443" s="23" t="s">
        <v>115</v>
      </c>
      <c r="F443" s="24">
        <v>2</v>
      </c>
      <c r="G443" s="27"/>
      <c r="H443" s="31"/>
      <c r="I443" s="27"/>
      <c r="J443" s="27"/>
      <c r="K443" s="24"/>
      <c r="L443" s="44"/>
      <c r="M443" s="27"/>
      <c r="N443" s="45"/>
      <c r="O443" s="45"/>
      <c r="P443" s="27"/>
      <c r="Q443" s="45"/>
      <c r="R443" s="45"/>
      <c r="S443" s="27"/>
      <c r="T443" s="45"/>
      <c r="U443" s="45"/>
      <c r="V443" s="45"/>
      <c r="W443" s="45"/>
      <c r="X443" s="27"/>
      <c r="Y443" s="27"/>
      <c r="Z443" s="27"/>
    </row>
    <row r="444" s="1" customFormat="1" ht="13.5" spans="1:26">
      <c r="A444" s="27"/>
      <c r="B444" s="27"/>
      <c r="C444" s="28"/>
      <c r="D444" s="29"/>
      <c r="E444" s="23" t="s">
        <v>116</v>
      </c>
      <c r="F444" s="24">
        <v>1</v>
      </c>
      <c r="G444" s="27"/>
      <c r="H444" s="31"/>
      <c r="I444" s="27"/>
      <c r="J444" s="27"/>
      <c r="K444" s="24"/>
      <c r="L444" s="44"/>
      <c r="M444" s="27"/>
      <c r="N444" s="45"/>
      <c r="O444" s="45"/>
      <c r="P444" s="27"/>
      <c r="Q444" s="45"/>
      <c r="R444" s="45"/>
      <c r="S444" s="27"/>
      <c r="T444" s="45"/>
      <c r="U444" s="45"/>
      <c r="V444" s="45"/>
      <c r="W444" s="45"/>
      <c r="X444" s="27"/>
      <c r="Y444" s="27"/>
      <c r="Z444" s="27"/>
    </row>
    <row r="445" s="1" customFormat="1" ht="13.5" spans="1:26">
      <c r="A445" s="27"/>
      <c r="B445" s="27"/>
      <c r="C445" s="28"/>
      <c r="D445" s="29"/>
      <c r="E445" s="23" t="s">
        <v>117</v>
      </c>
      <c r="F445" s="24">
        <v>2</v>
      </c>
      <c r="G445" s="27"/>
      <c r="H445" s="31"/>
      <c r="I445" s="27"/>
      <c r="J445" s="27"/>
      <c r="K445" s="24"/>
      <c r="L445" s="44"/>
      <c r="M445" s="27"/>
      <c r="N445" s="45"/>
      <c r="O445" s="45"/>
      <c r="P445" s="27"/>
      <c r="Q445" s="45"/>
      <c r="R445" s="45"/>
      <c r="S445" s="27"/>
      <c r="T445" s="45"/>
      <c r="U445" s="45"/>
      <c r="V445" s="45"/>
      <c r="W445" s="45"/>
      <c r="X445" s="27"/>
      <c r="Y445" s="27"/>
      <c r="Z445" s="27"/>
    </row>
    <row r="446" s="1" customFormat="1" ht="13.5" spans="1:26">
      <c r="A446" s="27"/>
      <c r="B446" s="27"/>
      <c r="C446" s="28"/>
      <c r="D446" s="29"/>
      <c r="E446" s="23" t="s">
        <v>122</v>
      </c>
      <c r="F446" s="24">
        <v>5</v>
      </c>
      <c r="G446" s="27"/>
      <c r="H446" s="31"/>
      <c r="I446" s="27"/>
      <c r="J446" s="27"/>
      <c r="K446" s="24"/>
      <c r="L446" s="44"/>
      <c r="M446" s="27"/>
      <c r="N446" s="45"/>
      <c r="O446" s="45"/>
      <c r="P446" s="27"/>
      <c r="Q446" s="45"/>
      <c r="R446" s="45"/>
      <c r="S446" s="27"/>
      <c r="T446" s="45"/>
      <c r="U446" s="45"/>
      <c r="V446" s="45"/>
      <c r="W446" s="45"/>
      <c r="X446" s="27"/>
      <c r="Y446" s="27"/>
      <c r="Z446" s="27"/>
    </row>
    <row r="447" s="1" customFormat="1" ht="13.5" spans="1:26">
      <c r="A447" s="27"/>
      <c r="B447" s="27"/>
      <c r="C447" s="28"/>
      <c r="D447" s="29"/>
      <c r="E447" s="23"/>
      <c r="F447" s="24"/>
      <c r="G447" s="27"/>
      <c r="H447" s="31"/>
      <c r="I447" s="27"/>
      <c r="J447" s="27"/>
      <c r="K447" s="24"/>
      <c r="L447" s="44"/>
      <c r="M447" s="27"/>
      <c r="N447" s="45"/>
      <c r="O447" s="45"/>
      <c r="P447" s="27"/>
      <c r="Q447" s="45"/>
      <c r="R447" s="45"/>
      <c r="S447" s="27"/>
      <c r="T447" s="45"/>
      <c r="U447" s="45"/>
      <c r="V447" s="45"/>
      <c r="W447" s="45"/>
      <c r="X447" s="27"/>
      <c r="Y447" s="27"/>
      <c r="Z447" s="27"/>
    </row>
    <row r="448" s="1" customFormat="1" ht="13.5" spans="1:26">
      <c r="A448" s="27"/>
      <c r="B448" s="27"/>
      <c r="C448" s="28"/>
      <c r="D448" s="29"/>
      <c r="E448" s="23"/>
      <c r="F448" s="24"/>
      <c r="G448" s="27"/>
      <c r="H448" s="31"/>
      <c r="I448" s="27"/>
      <c r="J448" s="27"/>
      <c r="K448" s="24"/>
      <c r="L448" s="44"/>
      <c r="M448" s="27"/>
      <c r="N448" s="45"/>
      <c r="O448" s="45"/>
      <c r="P448" s="27"/>
      <c r="Q448" s="45"/>
      <c r="R448" s="45"/>
      <c r="S448" s="27"/>
      <c r="T448" s="45"/>
      <c r="U448" s="45"/>
      <c r="V448" s="45"/>
      <c r="W448" s="45"/>
      <c r="X448" s="27"/>
      <c r="Y448" s="27"/>
      <c r="Z448" s="27"/>
    </row>
    <row r="449" s="1" customFormat="1" ht="13.5" spans="1:26">
      <c r="A449" s="27"/>
      <c r="B449" s="27"/>
      <c r="C449" s="28"/>
      <c r="D449" s="29"/>
      <c r="E449" s="23"/>
      <c r="F449" s="24"/>
      <c r="G449" s="27"/>
      <c r="H449" s="31"/>
      <c r="I449" s="27"/>
      <c r="J449" s="27"/>
      <c r="K449" s="24"/>
      <c r="L449" s="44"/>
      <c r="M449" s="27"/>
      <c r="N449" s="45"/>
      <c r="O449" s="45"/>
      <c r="P449" s="27"/>
      <c r="Q449" s="45"/>
      <c r="R449" s="45"/>
      <c r="S449" s="27"/>
      <c r="T449" s="45"/>
      <c r="U449" s="45"/>
      <c r="V449" s="45"/>
      <c r="W449" s="45"/>
      <c r="X449" s="27"/>
      <c r="Y449" s="27"/>
      <c r="Z449" s="27"/>
    </row>
    <row r="450" s="1" customFormat="1" ht="13.5" spans="1:26">
      <c r="A450" s="27"/>
      <c r="B450" s="27"/>
      <c r="C450" s="28"/>
      <c r="D450" s="29"/>
      <c r="E450" s="23"/>
      <c r="F450" s="24"/>
      <c r="G450" s="27"/>
      <c r="H450" s="31"/>
      <c r="I450" s="27"/>
      <c r="J450" s="27"/>
      <c r="K450" s="24"/>
      <c r="L450" s="44"/>
      <c r="M450" s="27"/>
      <c r="N450" s="45"/>
      <c r="O450" s="45"/>
      <c r="P450" s="27"/>
      <c r="Q450" s="45"/>
      <c r="R450" s="45"/>
      <c r="S450" s="27"/>
      <c r="T450" s="45"/>
      <c r="U450" s="45"/>
      <c r="V450" s="45"/>
      <c r="W450" s="45"/>
      <c r="X450" s="27"/>
      <c r="Y450" s="27"/>
      <c r="Z450" s="27"/>
    </row>
    <row r="451" s="1" customFormat="1" ht="13.5" spans="1:26">
      <c r="A451" s="27"/>
      <c r="B451" s="27"/>
      <c r="C451" s="28"/>
      <c r="D451" s="29"/>
      <c r="E451" s="23"/>
      <c r="F451" s="24"/>
      <c r="G451" s="27"/>
      <c r="H451" s="31"/>
      <c r="I451" s="27"/>
      <c r="J451" s="27"/>
      <c r="K451" s="24"/>
      <c r="L451" s="44"/>
      <c r="M451" s="27"/>
      <c r="N451" s="45"/>
      <c r="O451" s="45"/>
      <c r="P451" s="27"/>
      <c r="Q451" s="45"/>
      <c r="R451" s="45"/>
      <c r="S451" s="27"/>
      <c r="T451" s="45"/>
      <c r="U451" s="45"/>
      <c r="V451" s="45"/>
      <c r="W451" s="45"/>
      <c r="X451" s="27"/>
      <c r="Y451" s="27"/>
      <c r="Z451" s="27"/>
    </row>
    <row r="452" s="1" customFormat="1" ht="13.5" spans="1:26">
      <c r="A452" s="27"/>
      <c r="B452" s="27"/>
      <c r="C452" s="28"/>
      <c r="D452" s="29"/>
      <c r="E452" s="23"/>
      <c r="F452" s="24"/>
      <c r="G452" s="27"/>
      <c r="H452" s="31"/>
      <c r="I452" s="27"/>
      <c r="J452" s="27"/>
      <c r="K452" s="24"/>
      <c r="L452" s="44"/>
      <c r="M452" s="27"/>
      <c r="N452" s="45"/>
      <c r="O452" s="45"/>
      <c r="P452" s="27"/>
      <c r="Q452" s="45"/>
      <c r="R452" s="45"/>
      <c r="S452" s="27"/>
      <c r="T452" s="45"/>
      <c r="U452" s="45"/>
      <c r="V452" s="45"/>
      <c r="W452" s="45"/>
      <c r="X452" s="27"/>
      <c r="Y452" s="27"/>
      <c r="Z452" s="27"/>
    </row>
    <row r="453" s="1" customFormat="1" ht="13.5" spans="1:26">
      <c r="A453" s="27"/>
      <c r="B453" s="27"/>
      <c r="C453" s="28"/>
      <c r="D453" s="29"/>
      <c r="E453" s="23"/>
      <c r="F453" s="24"/>
      <c r="G453" s="27"/>
      <c r="H453" s="31"/>
      <c r="I453" s="27"/>
      <c r="J453" s="27"/>
      <c r="K453" s="24"/>
      <c r="L453" s="44"/>
      <c r="M453" s="27"/>
      <c r="N453" s="45"/>
      <c r="O453" s="45"/>
      <c r="P453" s="27"/>
      <c r="Q453" s="45"/>
      <c r="R453" s="45"/>
      <c r="S453" s="27"/>
      <c r="T453" s="45"/>
      <c r="U453" s="45"/>
      <c r="V453" s="45"/>
      <c r="W453" s="45"/>
      <c r="X453" s="27"/>
      <c r="Y453" s="27"/>
      <c r="Z453" s="27"/>
    </row>
    <row r="454" s="1" customFormat="1" ht="13.5" spans="1:26">
      <c r="A454" s="27"/>
      <c r="B454" s="27"/>
      <c r="C454" s="28"/>
      <c r="D454" s="29"/>
      <c r="E454" s="23"/>
      <c r="F454" s="24"/>
      <c r="G454" s="27"/>
      <c r="H454" s="31"/>
      <c r="I454" s="27"/>
      <c r="J454" s="27"/>
      <c r="K454" s="24"/>
      <c r="L454" s="44"/>
      <c r="M454" s="27"/>
      <c r="N454" s="45"/>
      <c r="O454" s="45"/>
      <c r="P454" s="27"/>
      <c r="Q454" s="45"/>
      <c r="R454" s="45"/>
      <c r="S454" s="27"/>
      <c r="T454" s="45"/>
      <c r="U454" s="45"/>
      <c r="V454" s="45"/>
      <c r="W454" s="45"/>
      <c r="X454" s="27"/>
      <c r="Y454" s="27"/>
      <c r="Z454" s="27"/>
    </row>
    <row r="455" s="1" customFormat="1" ht="13.5" spans="1:26">
      <c r="A455" s="35"/>
      <c r="B455" s="35"/>
      <c r="C455" s="36"/>
      <c r="D455" s="37"/>
      <c r="E455" s="23"/>
      <c r="F455" s="24"/>
      <c r="G455" s="35"/>
      <c r="H455" s="38"/>
      <c r="I455" s="35"/>
      <c r="J455" s="35"/>
      <c r="K455" s="24"/>
      <c r="L455" s="44"/>
      <c r="M455" s="35"/>
      <c r="N455" s="45"/>
      <c r="O455" s="45"/>
      <c r="P455" s="35"/>
      <c r="Q455" s="45"/>
      <c r="R455" s="45"/>
      <c r="S455" s="35"/>
      <c r="T455" s="45"/>
      <c r="U455" s="45"/>
      <c r="V455" s="45"/>
      <c r="W455" s="45"/>
      <c r="X455" s="35"/>
      <c r="Y455" s="35"/>
      <c r="Z455" s="35"/>
    </row>
    <row r="456" s="1" customFormat="1" ht="13.5" spans="1:26">
      <c r="A456" s="20">
        <v>31</v>
      </c>
      <c r="B456" s="20" t="s">
        <v>208</v>
      </c>
      <c r="C456" s="21" t="s">
        <v>49</v>
      </c>
      <c r="D456" s="22">
        <v>60</v>
      </c>
      <c r="E456" s="23" t="s">
        <v>113</v>
      </c>
      <c r="F456" s="24">
        <v>2</v>
      </c>
      <c r="G456" s="20">
        <f>SUM(F456:F470)</f>
        <v>22</v>
      </c>
      <c r="H456" s="26">
        <v>1</v>
      </c>
      <c r="I456" s="20">
        <v>6</v>
      </c>
      <c r="J456" s="20">
        <v>8</v>
      </c>
      <c r="K456" s="24"/>
      <c r="L456" s="44"/>
      <c r="M456" s="20">
        <f>SUM(L456:L470)</f>
        <v>0</v>
      </c>
      <c r="N456" s="45"/>
      <c r="O456" s="45"/>
      <c r="P456" s="20">
        <f>SUM(O456:O470)</f>
        <v>0</v>
      </c>
      <c r="Q456" s="45"/>
      <c r="R456" s="45"/>
      <c r="S456" s="20"/>
      <c r="T456" s="45" t="s">
        <v>121</v>
      </c>
      <c r="U456" s="1">
        <v>2</v>
      </c>
      <c r="V456" s="45"/>
      <c r="W456" s="45"/>
      <c r="X456" s="20">
        <f>SUM(U456:U470)</f>
        <v>2</v>
      </c>
      <c r="Y456" s="20"/>
      <c r="Z456" s="20">
        <f>D456+G456+J456+M456+P456+X456</f>
        <v>92</v>
      </c>
    </row>
    <row r="457" s="1" customFormat="1" ht="13.5" spans="1:26">
      <c r="A457" s="27"/>
      <c r="B457" s="27"/>
      <c r="C457" s="28"/>
      <c r="D457" s="29"/>
      <c r="E457" s="23" t="s">
        <v>114</v>
      </c>
      <c r="F457" s="24">
        <v>2</v>
      </c>
      <c r="G457" s="27"/>
      <c r="H457" s="31"/>
      <c r="I457" s="27"/>
      <c r="J457" s="27"/>
      <c r="K457" s="24"/>
      <c r="L457" s="44"/>
      <c r="M457" s="27"/>
      <c r="N457" s="45"/>
      <c r="O457" s="45"/>
      <c r="P457" s="27"/>
      <c r="Q457" s="45"/>
      <c r="R457" s="45"/>
      <c r="S457" s="27"/>
      <c r="T457" s="45"/>
      <c r="U457" s="45"/>
      <c r="V457" s="45"/>
      <c r="W457" s="45"/>
      <c r="X457" s="27"/>
      <c r="Y457" s="27"/>
      <c r="Z457" s="27"/>
    </row>
    <row r="458" s="1" customFormat="1" ht="13.5" spans="1:26">
      <c r="A458" s="27"/>
      <c r="B458" s="27"/>
      <c r="C458" s="28"/>
      <c r="D458" s="29"/>
      <c r="E458" s="23" t="s">
        <v>115</v>
      </c>
      <c r="F458" s="24">
        <v>2</v>
      </c>
      <c r="G458" s="27"/>
      <c r="H458" s="31"/>
      <c r="I458" s="27"/>
      <c r="J458" s="27"/>
      <c r="K458" s="24"/>
      <c r="L458" s="44"/>
      <c r="M458" s="27"/>
      <c r="N458" s="45"/>
      <c r="O458" s="45"/>
      <c r="P458" s="27"/>
      <c r="Q458" s="45"/>
      <c r="R458" s="45"/>
      <c r="S458" s="27"/>
      <c r="T458" s="45"/>
      <c r="U458" s="45"/>
      <c r="V458" s="45"/>
      <c r="W458" s="45"/>
      <c r="X458" s="27"/>
      <c r="Y458" s="27"/>
      <c r="Z458" s="27"/>
    </row>
    <row r="459" s="1" customFormat="1" ht="13.5" spans="1:26">
      <c r="A459" s="27"/>
      <c r="B459" s="27"/>
      <c r="C459" s="28"/>
      <c r="D459" s="29"/>
      <c r="E459" s="23" t="s">
        <v>116</v>
      </c>
      <c r="F459" s="24">
        <v>1</v>
      </c>
      <c r="G459" s="27"/>
      <c r="H459" s="31"/>
      <c r="I459" s="27"/>
      <c r="J459" s="27"/>
      <c r="K459" s="24"/>
      <c r="L459" s="44"/>
      <c r="M459" s="27"/>
      <c r="N459" s="45"/>
      <c r="O459" s="45"/>
      <c r="P459" s="27"/>
      <c r="Q459" s="45"/>
      <c r="R459" s="45"/>
      <c r="S459" s="27"/>
      <c r="T459" s="45"/>
      <c r="U459" s="45"/>
      <c r="V459" s="45"/>
      <c r="W459" s="45"/>
      <c r="X459" s="27"/>
      <c r="Y459" s="27"/>
      <c r="Z459" s="27"/>
    </row>
    <row r="460" s="1" customFormat="1" ht="13.5" spans="1:26">
      <c r="A460" s="27"/>
      <c r="B460" s="27"/>
      <c r="C460" s="28"/>
      <c r="D460" s="29"/>
      <c r="E460" s="23" t="s">
        <v>117</v>
      </c>
      <c r="F460" s="24">
        <v>2</v>
      </c>
      <c r="G460" s="27"/>
      <c r="H460" s="31"/>
      <c r="I460" s="27"/>
      <c r="J460" s="27"/>
      <c r="K460" s="24"/>
      <c r="L460" s="44"/>
      <c r="M460" s="27"/>
      <c r="N460" s="45"/>
      <c r="O460" s="45"/>
      <c r="P460" s="27"/>
      <c r="Q460" s="45"/>
      <c r="R460" s="45"/>
      <c r="S460" s="27"/>
      <c r="T460" s="45"/>
      <c r="U460" s="45"/>
      <c r="V460" s="45"/>
      <c r="W460" s="45"/>
      <c r="X460" s="27"/>
      <c r="Y460" s="27"/>
      <c r="Z460" s="27"/>
    </row>
    <row r="461" s="1" customFormat="1" ht="13.5" spans="1:26">
      <c r="A461" s="27"/>
      <c r="B461" s="27"/>
      <c r="C461" s="28"/>
      <c r="D461" s="29"/>
      <c r="E461" s="23" t="s">
        <v>122</v>
      </c>
      <c r="F461" s="24">
        <v>5</v>
      </c>
      <c r="G461" s="27"/>
      <c r="H461" s="31"/>
      <c r="I461" s="27"/>
      <c r="J461" s="27"/>
      <c r="K461" s="24"/>
      <c r="L461" s="44"/>
      <c r="M461" s="27"/>
      <c r="N461" s="45"/>
      <c r="O461" s="45"/>
      <c r="P461" s="27"/>
      <c r="Q461" s="45"/>
      <c r="R461" s="45"/>
      <c r="S461" s="27"/>
      <c r="T461" s="45"/>
      <c r="U461" s="45"/>
      <c r="V461" s="45"/>
      <c r="W461" s="45"/>
      <c r="X461" s="27"/>
      <c r="Y461" s="27"/>
      <c r="Z461" s="27"/>
    </row>
    <row r="462" s="1" customFormat="1" ht="13.5" spans="1:26">
      <c r="A462" s="27"/>
      <c r="B462" s="27"/>
      <c r="C462" s="28"/>
      <c r="D462" s="29"/>
      <c r="E462" s="23" t="s">
        <v>201</v>
      </c>
      <c r="F462" s="24">
        <v>8</v>
      </c>
      <c r="G462" s="27"/>
      <c r="H462" s="31"/>
      <c r="I462" s="27"/>
      <c r="J462" s="27"/>
      <c r="K462" s="24"/>
      <c r="L462" s="44"/>
      <c r="M462" s="27"/>
      <c r="N462" s="45"/>
      <c r="O462" s="45"/>
      <c r="P462" s="27"/>
      <c r="Q462" s="45"/>
      <c r="R462" s="45"/>
      <c r="S462" s="27"/>
      <c r="T462" s="45"/>
      <c r="U462" s="45"/>
      <c r="V462" s="45"/>
      <c r="W462" s="45"/>
      <c r="X462" s="27"/>
      <c r="Y462" s="27"/>
      <c r="Z462" s="27"/>
    </row>
    <row r="463" s="1" customFormat="1" ht="13.5" spans="1:26">
      <c r="A463" s="27"/>
      <c r="B463" s="27"/>
      <c r="C463" s="28"/>
      <c r="D463" s="29"/>
      <c r="E463" s="23"/>
      <c r="F463" s="24"/>
      <c r="G463" s="27"/>
      <c r="H463" s="31"/>
      <c r="I463" s="27"/>
      <c r="J463" s="27"/>
      <c r="K463" s="24"/>
      <c r="L463" s="44"/>
      <c r="M463" s="27"/>
      <c r="N463" s="45"/>
      <c r="O463" s="45"/>
      <c r="P463" s="27"/>
      <c r="Q463" s="45"/>
      <c r="R463" s="45"/>
      <c r="S463" s="27"/>
      <c r="T463" s="45"/>
      <c r="U463" s="45"/>
      <c r="V463" s="45"/>
      <c r="W463" s="45"/>
      <c r="X463" s="27"/>
      <c r="Y463" s="27"/>
      <c r="Z463" s="27"/>
    </row>
    <row r="464" s="1" customFormat="1" ht="13.5" spans="1:26">
      <c r="A464" s="27"/>
      <c r="B464" s="27"/>
      <c r="C464" s="28"/>
      <c r="D464" s="29"/>
      <c r="E464" s="23"/>
      <c r="F464" s="24"/>
      <c r="G464" s="27"/>
      <c r="H464" s="31"/>
      <c r="I464" s="27"/>
      <c r="J464" s="27"/>
      <c r="K464" s="24"/>
      <c r="L464" s="44"/>
      <c r="M464" s="27"/>
      <c r="N464" s="45"/>
      <c r="O464" s="45"/>
      <c r="P464" s="27"/>
      <c r="Q464" s="45"/>
      <c r="R464" s="45"/>
      <c r="S464" s="27"/>
      <c r="T464" s="45"/>
      <c r="U464" s="45"/>
      <c r="V464" s="45"/>
      <c r="W464" s="45"/>
      <c r="X464" s="27"/>
      <c r="Y464" s="27"/>
      <c r="Z464" s="27"/>
    </row>
    <row r="465" s="1" customFormat="1" ht="13.5" spans="1:26">
      <c r="A465" s="27"/>
      <c r="B465" s="27"/>
      <c r="C465" s="28"/>
      <c r="D465" s="29"/>
      <c r="E465" s="23"/>
      <c r="F465" s="24"/>
      <c r="G465" s="27"/>
      <c r="H465" s="31"/>
      <c r="I465" s="27"/>
      <c r="J465" s="27"/>
      <c r="K465" s="24"/>
      <c r="L465" s="44"/>
      <c r="M465" s="27"/>
      <c r="N465" s="45"/>
      <c r="O465" s="45"/>
      <c r="P465" s="27"/>
      <c r="Q465" s="45"/>
      <c r="R465" s="45"/>
      <c r="S465" s="27"/>
      <c r="T465" s="45"/>
      <c r="U465" s="45"/>
      <c r="V465" s="45"/>
      <c r="W465" s="45"/>
      <c r="X465" s="27"/>
      <c r="Y465" s="27"/>
      <c r="Z465" s="27"/>
    </row>
    <row r="466" s="1" customFormat="1" ht="13.5" spans="1:26">
      <c r="A466" s="27"/>
      <c r="B466" s="27"/>
      <c r="C466" s="28"/>
      <c r="D466" s="29"/>
      <c r="E466" s="23"/>
      <c r="F466" s="24"/>
      <c r="G466" s="27"/>
      <c r="H466" s="31"/>
      <c r="I466" s="27"/>
      <c r="J466" s="27"/>
      <c r="K466" s="24"/>
      <c r="L466" s="44"/>
      <c r="M466" s="27"/>
      <c r="N466" s="45"/>
      <c r="O466" s="45"/>
      <c r="P466" s="27"/>
      <c r="Q466" s="45"/>
      <c r="R466" s="45"/>
      <c r="S466" s="27"/>
      <c r="T466" s="45"/>
      <c r="U466" s="45"/>
      <c r="V466" s="45"/>
      <c r="W466" s="45"/>
      <c r="X466" s="27"/>
      <c r="Y466" s="27"/>
      <c r="Z466" s="27"/>
    </row>
    <row r="467" s="1" customFormat="1" ht="13.5" spans="1:26">
      <c r="A467" s="27"/>
      <c r="B467" s="27"/>
      <c r="C467" s="28"/>
      <c r="D467" s="29"/>
      <c r="E467" s="23"/>
      <c r="F467" s="24"/>
      <c r="G467" s="27"/>
      <c r="H467" s="31"/>
      <c r="I467" s="27"/>
      <c r="J467" s="27"/>
      <c r="K467" s="24"/>
      <c r="L467" s="44"/>
      <c r="M467" s="27"/>
      <c r="N467" s="45"/>
      <c r="O467" s="45"/>
      <c r="P467" s="27"/>
      <c r="Q467" s="45"/>
      <c r="R467" s="45"/>
      <c r="S467" s="27"/>
      <c r="T467" s="45"/>
      <c r="U467" s="45"/>
      <c r="V467" s="45"/>
      <c r="W467" s="45"/>
      <c r="X467" s="27"/>
      <c r="Y467" s="27"/>
      <c r="Z467" s="27"/>
    </row>
    <row r="468" s="1" customFormat="1" ht="13.5" spans="1:26">
      <c r="A468" s="27"/>
      <c r="B468" s="27"/>
      <c r="C468" s="28"/>
      <c r="D468" s="29"/>
      <c r="E468" s="23"/>
      <c r="F468" s="24"/>
      <c r="G468" s="27"/>
      <c r="H468" s="31"/>
      <c r="I468" s="27"/>
      <c r="J468" s="27"/>
      <c r="K468" s="24"/>
      <c r="L468" s="44"/>
      <c r="M468" s="27"/>
      <c r="N468" s="45"/>
      <c r="O468" s="45"/>
      <c r="P468" s="27"/>
      <c r="Q468" s="45"/>
      <c r="R468" s="45"/>
      <c r="S468" s="27"/>
      <c r="T468" s="45"/>
      <c r="U468" s="45"/>
      <c r="V468" s="45"/>
      <c r="W468" s="45"/>
      <c r="X468" s="27"/>
      <c r="Y468" s="27"/>
      <c r="Z468" s="27"/>
    </row>
    <row r="469" s="1" customFormat="1" ht="13.5" spans="1:26">
      <c r="A469" s="27"/>
      <c r="B469" s="27"/>
      <c r="C469" s="28"/>
      <c r="D469" s="29"/>
      <c r="E469" s="23"/>
      <c r="F469" s="24"/>
      <c r="G469" s="27"/>
      <c r="H469" s="31"/>
      <c r="I469" s="27"/>
      <c r="J469" s="27"/>
      <c r="K469" s="24"/>
      <c r="L469" s="44"/>
      <c r="M469" s="27"/>
      <c r="N469" s="45"/>
      <c r="O469" s="45"/>
      <c r="P469" s="27"/>
      <c r="Q469" s="45"/>
      <c r="R469" s="45"/>
      <c r="S469" s="27"/>
      <c r="T469" s="45"/>
      <c r="U469" s="45"/>
      <c r="V469" s="45"/>
      <c r="W469" s="45"/>
      <c r="X469" s="27"/>
      <c r="Y469" s="27"/>
      <c r="Z469" s="27"/>
    </row>
    <row r="470" s="1" customFormat="1" ht="13.5" spans="1:26">
      <c r="A470" s="35"/>
      <c r="B470" s="35"/>
      <c r="C470" s="36"/>
      <c r="D470" s="37"/>
      <c r="E470" s="23"/>
      <c r="F470" s="24"/>
      <c r="G470" s="35"/>
      <c r="H470" s="38"/>
      <c r="I470" s="35"/>
      <c r="J470" s="35"/>
      <c r="K470" s="24"/>
      <c r="L470" s="44"/>
      <c r="M470" s="35"/>
      <c r="N470" s="45"/>
      <c r="O470" s="45"/>
      <c r="P470" s="35"/>
      <c r="Q470" s="45"/>
      <c r="R470" s="45"/>
      <c r="S470" s="35"/>
      <c r="T470" s="45"/>
      <c r="U470" s="45"/>
      <c r="V470" s="45"/>
      <c r="W470" s="45"/>
      <c r="X470" s="35"/>
      <c r="Y470" s="35"/>
      <c r="Z470" s="35"/>
    </row>
    <row r="471" s="1" customFormat="1" ht="13.5" spans="1:26">
      <c r="A471" s="20">
        <v>32</v>
      </c>
      <c r="B471" s="20" t="s">
        <v>209</v>
      </c>
      <c r="C471" s="21" t="s">
        <v>61</v>
      </c>
      <c r="D471" s="22">
        <v>51</v>
      </c>
      <c r="E471" s="23" t="s">
        <v>113</v>
      </c>
      <c r="F471" s="24">
        <v>1</v>
      </c>
      <c r="G471" s="20">
        <f>SUM(F471:F485)</f>
        <v>31</v>
      </c>
      <c r="H471" s="26">
        <v>1</v>
      </c>
      <c r="I471" s="20">
        <v>6</v>
      </c>
      <c r="J471" s="20">
        <v>8</v>
      </c>
      <c r="K471" s="24"/>
      <c r="L471" s="44"/>
      <c r="M471" s="20">
        <f>SUM(L471:L485)</f>
        <v>0</v>
      </c>
      <c r="N471" s="45"/>
      <c r="O471" s="45"/>
      <c r="P471" s="20">
        <f>SUM(O471:O485)</f>
        <v>0</v>
      </c>
      <c r="Q471" s="45"/>
      <c r="R471" s="45"/>
      <c r="S471" s="20"/>
      <c r="T471" s="45" t="s">
        <v>121</v>
      </c>
      <c r="U471" s="1">
        <v>2</v>
      </c>
      <c r="V471" s="45"/>
      <c r="W471" s="45"/>
      <c r="X471" s="20">
        <f>SUM(U471:U485)</f>
        <v>2</v>
      </c>
      <c r="Y471" s="20"/>
      <c r="Z471" s="20">
        <f>D471+G471+J471+M471+P471+X471</f>
        <v>92</v>
      </c>
    </row>
    <row r="472" s="1" customFormat="1" ht="13.5" spans="1:26">
      <c r="A472" s="27"/>
      <c r="B472" s="27"/>
      <c r="C472" s="28"/>
      <c r="D472" s="29"/>
      <c r="E472" s="23" t="s">
        <v>114</v>
      </c>
      <c r="F472" s="24">
        <v>2</v>
      </c>
      <c r="G472" s="27"/>
      <c r="H472" s="31"/>
      <c r="I472" s="27"/>
      <c r="J472" s="27"/>
      <c r="K472" s="24"/>
      <c r="L472" s="44"/>
      <c r="M472" s="27"/>
      <c r="N472" s="45"/>
      <c r="O472" s="45"/>
      <c r="P472" s="27"/>
      <c r="Q472" s="45"/>
      <c r="R472" s="45"/>
      <c r="S472" s="27"/>
      <c r="T472" s="45"/>
      <c r="U472" s="45"/>
      <c r="V472" s="45"/>
      <c r="W472" s="45"/>
      <c r="X472" s="27"/>
      <c r="Y472" s="27"/>
      <c r="Z472" s="27"/>
    </row>
    <row r="473" s="1" customFormat="1" ht="13.5" spans="1:26">
      <c r="A473" s="27"/>
      <c r="B473" s="27"/>
      <c r="C473" s="28"/>
      <c r="D473" s="29"/>
      <c r="E473" s="23" t="s">
        <v>115</v>
      </c>
      <c r="F473" s="24">
        <v>2</v>
      </c>
      <c r="G473" s="27"/>
      <c r="H473" s="31"/>
      <c r="I473" s="27"/>
      <c r="J473" s="27"/>
      <c r="K473" s="24"/>
      <c r="L473" s="44"/>
      <c r="M473" s="27"/>
      <c r="N473" s="45"/>
      <c r="O473" s="45"/>
      <c r="P473" s="27"/>
      <c r="Q473" s="45"/>
      <c r="R473" s="45"/>
      <c r="S473" s="27"/>
      <c r="T473" s="45"/>
      <c r="U473" s="45"/>
      <c r="V473" s="45"/>
      <c r="W473" s="45"/>
      <c r="X473" s="27"/>
      <c r="Y473" s="27"/>
      <c r="Z473" s="27"/>
    </row>
    <row r="474" s="1" customFormat="1" ht="13.5" spans="1:26">
      <c r="A474" s="27"/>
      <c r="B474" s="27"/>
      <c r="C474" s="28"/>
      <c r="D474" s="29"/>
      <c r="E474" s="23" t="s">
        <v>116</v>
      </c>
      <c r="F474" s="24">
        <v>1</v>
      </c>
      <c r="G474" s="27"/>
      <c r="H474" s="31"/>
      <c r="I474" s="27"/>
      <c r="J474" s="27"/>
      <c r="K474" s="24"/>
      <c r="L474" s="44"/>
      <c r="M474" s="27"/>
      <c r="N474" s="45"/>
      <c r="O474" s="45"/>
      <c r="P474" s="27"/>
      <c r="Q474" s="45"/>
      <c r="R474" s="45"/>
      <c r="S474" s="27"/>
      <c r="T474" s="45"/>
      <c r="U474" s="45"/>
      <c r="V474" s="45"/>
      <c r="W474" s="45"/>
      <c r="X474" s="27"/>
      <c r="Y474" s="27"/>
      <c r="Z474" s="27"/>
    </row>
    <row r="475" s="1" customFormat="1" ht="13.5" spans="1:26">
      <c r="A475" s="27"/>
      <c r="B475" s="27"/>
      <c r="C475" s="28"/>
      <c r="D475" s="29"/>
      <c r="E475" s="23" t="s">
        <v>117</v>
      </c>
      <c r="F475" s="24">
        <v>2</v>
      </c>
      <c r="G475" s="27"/>
      <c r="H475" s="31"/>
      <c r="I475" s="27"/>
      <c r="J475" s="27"/>
      <c r="K475" s="24"/>
      <c r="L475" s="44"/>
      <c r="M475" s="27"/>
      <c r="N475" s="45"/>
      <c r="O475" s="45"/>
      <c r="P475" s="27"/>
      <c r="Q475" s="45"/>
      <c r="R475" s="45"/>
      <c r="S475" s="27"/>
      <c r="T475" s="45"/>
      <c r="U475" s="45"/>
      <c r="V475" s="45"/>
      <c r="W475" s="45"/>
      <c r="X475" s="27"/>
      <c r="Y475" s="27"/>
      <c r="Z475" s="27"/>
    </row>
    <row r="476" s="1" customFormat="1" ht="13.5" spans="1:26">
      <c r="A476" s="27"/>
      <c r="B476" s="27"/>
      <c r="C476" s="28"/>
      <c r="D476" s="29"/>
      <c r="E476" s="23" t="s">
        <v>210</v>
      </c>
      <c r="F476" s="24">
        <v>1</v>
      </c>
      <c r="G476" s="27"/>
      <c r="H476" s="31"/>
      <c r="I476" s="27"/>
      <c r="J476" s="27"/>
      <c r="K476" s="24"/>
      <c r="L476" s="44"/>
      <c r="M476" s="27"/>
      <c r="N476" s="45"/>
      <c r="O476" s="45"/>
      <c r="P476" s="27"/>
      <c r="Q476" s="45"/>
      <c r="R476" s="45"/>
      <c r="S476" s="27"/>
      <c r="T476" s="45"/>
      <c r="U476" s="45"/>
      <c r="V476" s="45"/>
      <c r="W476" s="45"/>
      <c r="X476" s="27"/>
      <c r="Y476" s="27"/>
      <c r="Z476" s="27"/>
    </row>
    <row r="477" s="1" customFormat="1" ht="13.5" spans="1:26">
      <c r="A477" s="27"/>
      <c r="B477" s="27"/>
      <c r="C477" s="28"/>
      <c r="D477" s="29"/>
      <c r="E477" s="23" t="s">
        <v>149</v>
      </c>
      <c r="F477" s="24">
        <v>1</v>
      </c>
      <c r="G477" s="27"/>
      <c r="H477" s="31"/>
      <c r="I477" s="27"/>
      <c r="J477" s="27"/>
      <c r="K477" s="24"/>
      <c r="L477" s="44"/>
      <c r="M477" s="27"/>
      <c r="N477" s="45"/>
      <c r="O477" s="45"/>
      <c r="P477" s="27"/>
      <c r="Q477" s="45"/>
      <c r="R477" s="45"/>
      <c r="S477" s="27"/>
      <c r="T477" s="45"/>
      <c r="U477" s="45"/>
      <c r="V477" s="45"/>
      <c r="W477" s="45"/>
      <c r="X477" s="27"/>
      <c r="Y477" s="27"/>
      <c r="Z477" s="27"/>
    </row>
    <row r="478" s="1" customFormat="1" ht="13.5" spans="1:26">
      <c r="A478" s="27"/>
      <c r="B478" s="27"/>
      <c r="C478" s="28"/>
      <c r="D478" s="29"/>
      <c r="E478" s="23" t="s">
        <v>122</v>
      </c>
      <c r="F478" s="24">
        <v>5</v>
      </c>
      <c r="G478" s="27"/>
      <c r="H478" s="31"/>
      <c r="I478" s="27"/>
      <c r="J478" s="27"/>
      <c r="K478" s="24"/>
      <c r="L478" s="44"/>
      <c r="M478" s="27"/>
      <c r="N478" s="45"/>
      <c r="O478" s="45"/>
      <c r="P478" s="27"/>
      <c r="Q478" s="45"/>
      <c r="R478" s="45"/>
      <c r="S478" s="27"/>
      <c r="T478" s="45"/>
      <c r="U478" s="45"/>
      <c r="V478" s="45"/>
      <c r="W478" s="45"/>
      <c r="X478" s="27"/>
      <c r="Y478" s="27"/>
      <c r="Z478" s="27"/>
    </row>
    <row r="479" s="1" customFormat="1" ht="13.5" spans="1:26">
      <c r="A479" s="27"/>
      <c r="B479" s="27"/>
      <c r="C479" s="28"/>
      <c r="D479" s="29"/>
      <c r="E479" s="23" t="s">
        <v>211</v>
      </c>
      <c r="F479" s="24">
        <v>3</v>
      </c>
      <c r="G479" s="27"/>
      <c r="H479" s="31"/>
      <c r="I479" s="27"/>
      <c r="J479" s="27"/>
      <c r="K479" s="24"/>
      <c r="L479" s="44"/>
      <c r="M479" s="27"/>
      <c r="N479" s="45"/>
      <c r="O479" s="45"/>
      <c r="P479" s="27"/>
      <c r="Q479" s="45"/>
      <c r="R479" s="45"/>
      <c r="S479" s="27"/>
      <c r="T479" s="45"/>
      <c r="U479" s="45"/>
      <c r="V479" s="45"/>
      <c r="W479" s="45"/>
      <c r="X479" s="27"/>
      <c r="Y479" s="27"/>
      <c r="Z479" s="27"/>
    </row>
    <row r="480" s="1" customFormat="1" ht="13.5" spans="1:26">
      <c r="A480" s="27"/>
      <c r="B480" s="27"/>
      <c r="C480" s="28"/>
      <c r="D480" s="29"/>
      <c r="E480" s="23" t="s">
        <v>197</v>
      </c>
      <c r="F480" s="24">
        <v>3</v>
      </c>
      <c r="G480" s="27"/>
      <c r="H480" s="31"/>
      <c r="I480" s="27"/>
      <c r="J480" s="27"/>
      <c r="K480" s="24"/>
      <c r="L480" s="44"/>
      <c r="M480" s="27"/>
      <c r="N480" s="45"/>
      <c r="O480" s="45"/>
      <c r="P480" s="27"/>
      <c r="Q480" s="45"/>
      <c r="R480" s="45"/>
      <c r="S480" s="27"/>
      <c r="T480" s="45"/>
      <c r="U480" s="45"/>
      <c r="V480" s="45"/>
      <c r="W480" s="45"/>
      <c r="X480" s="27"/>
      <c r="Y480" s="27"/>
      <c r="Z480" s="27"/>
    </row>
    <row r="481" s="1" customFormat="1" ht="13.5" spans="1:26">
      <c r="A481" s="27"/>
      <c r="B481" s="27"/>
      <c r="C481" s="28"/>
      <c r="D481" s="29"/>
      <c r="E481" s="23" t="s">
        <v>212</v>
      </c>
      <c r="F481" s="24">
        <v>4</v>
      </c>
      <c r="G481" s="27"/>
      <c r="H481" s="31"/>
      <c r="I481" s="27"/>
      <c r="J481" s="27"/>
      <c r="K481" s="24"/>
      <c r="L481" s="44"/>
      <c r="M481" s="27"/>
      <c r="N481" s="45"/>
      <c r="O481" s="45"/>
      <c r="P481" s="27"/>
      <c r="Q481" s="45"/>
      <c r="R481" s="45"/>
      <c r="S481" s="27"/>
      <c r="T481" s="45"/>
      <c r="U481" s="45"/>
      <c r="V481" s="45"/>
      <c r="W481" s="45"/>
      <c r="X481" s="27"/>
      <c r="Y481" s="27"/>
      <c r="Z481" s="27"/>
    </row>
    <row r="482" s="1" customFormat="1" ht="13.5" spans="1:26">
      <c r="A482" s="27"/>
      <c r="B482" s="27"/>
      <c r="C482" s="28"/>
      <c r="D482" s="29"/>
      <c r="E482" s="23" t="s">
        <v>199</v>
      </c>
      <c r="F482" s="24">
        <v>6</v>
      </c>
      <c r="G482" s="27"/>
      <c r="H482" s="31"/>
      <c r="I482" s="27"/>
      <c r="J482" s="27"/>
      <c r="K482" s="24"/>
      <c r="L482" s="44"/>
      <c r="M482" s="27"/>
      <c r="N482" s="45"/>
      <c r="O482" s="45"/>
      <c r="P482" s="27"/>
      <c r="Q482" s="45"/>
      <c r="R482" s="45"/>
      <c r="S482" s="27"/>
      <c r="T482" s="45"/>
      <c r="U482" s="45"/>
      <c r="V482" s="45"/>
      <c r="W482" s="45"/>
      <c r="X482" s="27"/>
      <c r="Y482" s="27"/>
      <c r="Z482" s="27"/>
    </row>
    <row r="483" s="1" customFormat="1" ht="13.5" spans="1:26">
      <c r="A483" s="27"/>
      <c r="B483" s="27"/>
      <c r="C483" s="28"/>
      <c r="D483" s="29"/>
      <c r="E483" s="23"/>
      <c r="F483" s="24"/>
      <c r="G483" s="27"/>
      <c r="H483" s="31"/>
      <c r="I483" s="27"/>
      <c r="J483" s="27"/>
      <c r="K483" s="24"/>
      <c r="L483" s="44"/>
      <c r="M483" s="27"/>
      <c r="N483" s="45"/>
      <c r="O483" s="45"/>
      <c r="P483" s="27"/>
      <c r="Q483" s="45"/>
      <c r="R483" s="45"/>
      <c r="S483" s="27"/>
      <c r="T483" s="45"/>
      <c r="U483" s="45"/>
      <c r="V483" s="45"/>
      <c r="W483" s="45"/>
      <c r="X483" s="27"/>
      <c r="Y483" s="27"/>
      <c r="Z483" s="27"/>
    </row>
    <row r="484" s="1" customFormat="1" ht="13.5" spans="1:26">
      <c r="A484" s="27"/>
      <c r="B484" s="27"/>
      <c r="C484" s="28"/>
      <c r="D484" s="29"/>
      <c r="E484" s="23"/>
      <c r="F484" s="24"/>
      <c r="G484" s="27"/>
      <c r="H484" s="31"/>
      <c r="I484" s="27"/>
      <c r="J484" s="27"/>
      <c r="K484" s="24"/>
      <c r="L484" s="44"/>
      <c r="M484" s="27"/>
      <c r="N484" s="45"/>
      <c r="O484" s="45"/>
      <c r="P484" s="27"/>
      <c r="Q484" s="45"/>
      <c r="R484" s="45"/>
      <c r="S484" s="27"/>
      <c r="T484" s="45"/>
      <c r="U484" s="45"/>
      <c r="V484" s="45"/>
      <c r="W484" s="45"/>
      <c r="X484" s="27"/>
      <c r="Y484" s="27"/>
      <c r="Z484" s="27"/>
    </row>
    <row r="485" s="1" customFormat="1" ht="13.5" spans="1:26">
      <c r="A485" s="35"/>
      <c r="B485" s="35"/>
      <c r="C485" s="36"/>
      <c r="D485" s="37"/>
      <c r="E485" s="3"/>
      <c r="F485" s="24"/>
      <c r="G485" s="35"/>
      <c r="H485" s="38"/>
      <c r="I485" s="35"/>
      <c r="J485" s="35"/>
      <c r="K485" s="24"/>
      <c r="L485" s="44"/>
      <c r="M485" s="35"/>
      <c r="N485" s="45"/>
      <c r="O485" s="45"/>
      <c r="P485" s="35"/>
      <c r="Q485" s="45"/>
      <c r="R485" s="45"/>
      <c r="S485" s="35"/>
      <c r="T485" s="45"/>
      <c r="U485" s="45"/>
      <c r="V485" s="45"/>
      <c r="W485" s="45"/>
      <c r="X485" s="35"/>
      <c r="Y485" s="35"/>
      <c r="Z485" s="35"/>
    </row>
    <row r="486" s="1" customFormat="1" ht="13.5" spans="1:26">
      <c r="A486" s="20">
        <v>33</v>
      </c>
      <c r="B486" s="20" t="s">
        <v>213</v>
      </c>
      <c r="C486" s="21" t="s">
        <v>89</v>
      </c>
      <c r="D486" s="22">
        <v>44</v>
      </c>
      <c r="E486" s="23" t="s">
        <v>113</v>
      </c>
      <c r="F486" s="24">
        <v>1</v>
      </c>
      <c r="G486" s="20">
        <f>SUM(F486:F500)</f>
        <v>11</v>
      </c>
      <c r="H486" s="26">
        <v>1</v>
      </c>
      <c r="I486" s="20">
        <v>6</v>
      </c>
      <c r="J486" s="20">
        <v>8</v>
      </c>
      <c r="K486" s="24"/>
      <c r="L486" s="44"/>
      <c r="M486" s="20">
        <f>SUM(L486:L500)</f>
        <v>0</v>
      </c>
      <c r="N486" s="45"/>
      <c r="O486" s="45"/>
      <c r="P486" s="20">
        <f>SUM(O486:O500)</f>
        <v>0</v>
      </c>
      <c r="Q486" s="45"/>
      <c r="R486" s="45"/>
      <c r="S486" s="20"/>
      <c r="T486" s="45" t="s">
        <v>112</v>
      </c>
      <c r="U486" s="1">
        <v>0</v>
      </c>
      <c r="V486" s="45"/>
      <c r="W486" s="45"/>
      <c r="X486" s="20">
        <f>SUM(U486:U500)</f>
        <v>0</v>
      </c>
      <c r="Y486" s="20"/>
      <c r="Z486" s="20">
        <f>D486+G486+J486+M486+P486+X486</f>
        <v>63</v>
      </c>
    </row>
    <row r="487" s="1" customFormat="1" ht="13.5" spans="1:26">
      <c r="A487" s="27"/>
      <c r="B487" s="27"/>
      <c r="C487" s="28"/>
      <c r="D487" s="29"/>
      <c r="E487" s="23" t="s">
        <v>114</v>
      </c>
      <c r="F487" s="24">
        <v>2</v>
      </c>
      <c r="G487" s="27"/>
      <c r="H487" s="31"/>
      <c r="I487" s="27"/>
      <c r="J487" s="27"/>
      <c r="K487" s="24"/>
      <c r="L487" s="44"/>
      <c r="M487" s="27"/>
      <c r="N487" s="45"/>
      <c r="O487" s="45"/>
      <c r="P487" s="27"/>
      <c r="Q487" s="45"/>
      <c r="R487" s="45"/>
      <c r="S487" s="27"/>
      <c r="T487" s="45"/>
      <c r="U487" s="45"/>
      <c r="V487" s="45"/>
      <c r="W487" s="45"/>
      <c r="X487" s="27"/>
      <c r="Y487" s="27"/>
      <c r="Z487" s="27"/>
    </row>
    <row r="488" s="1" customFormat="1" ht="13.5" spans="1:26">
      <c r="A488" s="27"/>
      <c r="B488" s="27"/>
      <c r="C488" s="28"/>
      <c r="D488" s="29"/>
      <c r="E488" s="23" t="s">
        <v>115</v>
      </c>
      <c r="F488" s="24">
        <v>2</v>
      </c>
      <c r="G488" s="27"/>
      <c r="H488" s="31"/>
      <c r="I488" s="27"/>
      <c r="J488" s="27"/>
      <c r="K488" s="24"/>
      <c r="L488" s="44"/>
      <c r="M488" s="27"/>
      <c r="N488" s="45"/>
      <c r="O488" s="45"/>
      <c r="P488" s="27"/>
      <c r="Q488" s="45"/>
      <c r="R488" s="45"/>
      <c r="S488" s="27"/>
      <c r="T488" s="45"/>
      <c r="U488" s="45"/>
      <c r="V488" s="45"/>
      <c r="W488" s="45"/>
      <c r="X488" s="27"/>
      <c r="Y488" s="27"/>
      <c r="Z488" s="27"/>
    </row>
    <row r="489" s="1" customFormat="1" ht="13.5" spans="1:26">
      <c r="A489" s="27"/>
      <c r="B489" s="27"/>
      <c r="C489" s="28"/>
      <c r="D489" s="29"/>
      <c r="E489" s="23" t="s">
        <v>116</v>
      </c>
      <c r="F489" s="24">
        <v>1</v>
      </c>
      <c r="G489" s="27"/>
      <c r="H489" s="31"/>
      <c r="I489" s="27"/>
      <c r="J489" s="27"/>
      <c r="K489" s="24"/>
      <c r="L489" s="44"/>
      <c r="M489" s="27"/>
      <c r="N489" s="45"/>
      <c r="O489" s="45"/>
      <c r="P489" s="27"/>
      <c r="Q489" s="45"/>
      <c r="R489" s="45"/>
      <c r="S489" s="27"/>
      <c r="T489" s="45"/>
      <c r="U489" s="45"/>
      <c r="V489" s="45"/>
      <c r="W489" s="45"/>
      <c r="X489" s="27"/>
      <c r="Y489" s="27"/>
      <c r="Z489" s="27"/>
    </row>
    <row r="490" s="1" customFormat="1" ht="13.5" spans="1:26">
      <c r="A490" s="27"/>
      <c r="B490" s="27"/>
      <c r="C490" s="28"/>
      <c r="D490" s="29"/>
      <c r="E490" s="23" t="s">
        <v>117</v>
      </c>
      <c r="F490" s="24">
        <v>2</v>
      </c>
      <c r="G490" s="27"/>
      <c r="H490" s="31"/>
      <c r="I490" s="27"/>
      <c r="J490" s="27"/>
      <c r="K490" s="24"/>
      <c r="L490" s="44"/>
      <c r="M490" s="27"/>
      <c r="N490" s="45"/>
      <c r="O490" s="45"/>
      <c r="P490" s="27"/>
      <c r="Q490" s="45"/>
      <c r="R490" s="45"/>
      <c r="S490" s="27"/>
      <c r="T490" s="45"/>
      <c r="U490" s="45"/>
      <c r="V490" s="45"/>
      <c r="W490" s="45"/>
      <c r="X490" s="27"/>
      <c r="Y490" s="27"/>
      <c r="Z490" s="27"/>
    </row>
    <row r="491" s="1" customFormat="1" ht="13.5" spans="1:26">
      <c r="A491" s="27"/>
      <c r="B491" s="27"/>
      <c r="C491" s="28"/>
      <c r="D491" s="29"/>
      <c r="E491" s="23" t="s">
        <v>128</v>
      </c>
      <c r="F491" s="24">
        <v>3</v>
      </c>
      <c r="G491" s="27"/>
      <c r="H491" s="31"/>
      <c r="I491" s="27"/>
      <c r="J491" s="27"/>
      <c r="K491" s="24"/>
      <c r="L491" s="44"/>
      <c r="M491" s="27"/>
      <c r="N491" s="45"/>
      <c r="O491" s="45"/>
      <c r="P491" s="27"/>
      <c r="Q491" s="45"/>
      <c r="R491" s="45"/>
      <c r="S491" s="27"/>
      <c r="T491" s="45"/>
      <c r="U491" s="45"/>
      <c r="V491" s="45"/>
      <c r="W491" s="45"/>
      <c r="X491" s="27"/>
      <c r="Y491" s="27"/>
      <c r="Z491" s="27"/>
    </row>
    <row r="492" s="1" customFormat="1" ht="13.5" spans="1:26">
      <c r="A492" s="27"/>
      <c r="B492" s="27"/>
      <c r="C492" s="28"/>
      <c r="D492" s="29"/>
      <c r="E492" s="23"/>
      <c r="F492" s="24"/>
      <c r="G492" s="27"/>
      <c r="H492" s="31"/>
      <c r="I492" s="27"/>
      <c r="J492" s="27"/>
      <c r="K492" s="24"/>
      <c r="L492" s="44"/>
      <c r="M492" s="27"/>
      <c r="N492" s="45"/>
      <c r="O492" s="45"/>
      <c r="P492" s="27"/>
      <c r="Q492" s="45"/>
      <c r="R492" s="45"/>
      <c r="S492" s="27"/>
      <c r="T492" s="45"/>
      <c r="U492" s="45"/>
      <c r="V492" s="45"/>
      <c r="W492" s="45"/>
      <c r="X492" s="27"/>
      <c r="Y492" s="27"/>
      <c r="Z492" s="27"/>
    </row>
    <row r="493" s="1" customFormat="1" ht="13.5" spans="1:26">
      <c r="A493" s="27"/>
      <c r="B493" s="27"/>
      <c r="C493" s="28"/>
      <c r="D493" s="29"/>
      <c r="E493" s="23"/>
      <c r="F493" s="24"/>
      <c r="G493" s="27"/>
      <c r="H493" s="31"/>
      <c r="I493" s="27"/>
      <c r="J493" s="27"/>
      <c r="K493" s="24"/>
      <c r="L493" s="44"/>
      <c r="M493" s="27"/>
      <c r="N493" s="45"/>
      <c r="O493" s="45"/>
      <c r="P493" s="27"/>
      <c r="Q493" s="45"/>
      <c r="R493" s="45"/>
      <c r="S493" s="27"/>
      <c r="T493" s="45"/>
      <c r="U493" s="45"/>
      <c r="V493" s="45"/>
      <c r="W493" s="45"/>
      <c r="X493" s="27"/>
      <c r="Y493" s="27"/>
      <c r="Z493" s="27"/>
    </row>
    <row r="494" s="1" customFormat="1" ht="13.5" spans="1:26">
      <c r="A494" s="27"/>
      <c r="B494" s="27"/>
      <c r="C494" s="28"/>
      <c r="D494" s="29"/>
      <c r="E494" s="23"/>
      <c r="F494" s="24"/>
      <c r="G494" s="27"/>
      <c r="H494" s="31"/>
      <c r="I494" s="27"/>
      <c r="J494" s="27"/>
      <c r="K494" s="24"/>
      <c r="L494" s="44"/>
      <c r="M494" s="27"/>
      <c r="N494" s="45"/>
      <c r="O494" s="45"/>
      <c r="P494" s="27"/>
      <c r="Q494" s="45"/>
      <c r="R494" s="45"/>
      <c r="S494" s="27"/>
      <c r="T494" s="45"/>
      <c r="U494" s="45"/>
      <c r="V494" s="45"/>
      <c r="W494" s="45"/>
      <c r="X494" s="27"/>
      <c r="Y494" s="27"/>
      <c r="Z494" s="27"/>
    </row>
    <row r="495" s="1" customFormat="1" ht="13.5" spans="1:26">
      <c r="A495" s="27"/>
      <c r="B495" s="27"/>
      <c r="C495" s="28"/>
      <c r="D495" s="29"/>
      <c r="E495" s="23"/>
      <c r="F495" s="24"/>
      <c r="G495" s="27"/>
      <c r="H495" s="31"/>
      <c r="I495" s="27"/>
      <c r="J495" s="27"/>
      <c r="K495" s="24"/>
      <c r="L495" s="44"/>
      <c r="M495" s="27"/>
      <c r="N495" s="45"/>
      <c r="O495" s="45"/>
      <c r="P495" s="27"/>
      <c r="Q495" s="45"/>
      <c r="R495" s="45"/>
      <c r="S495" s="27"/>
      <c r="T495" s="45"/>
      <c r="U495" s="45"/>
      <c r="V495" s="45"/>
      <c r="W495" s="45"/>
      <c r="X495" s="27"/>
      <c r="Y495" s="27"/>
      <c r="Z495" s="27"/>
    </row>
    <row r="496" s="1" customFormat="1" ht="13.5" spans="1:26">
      <c r="A496" s="27"/>
      <c r="B496" s="27"/>
      <c r="C496" s="28"/>
      <c r="D496" s="29"/>
      <c r="E496" s="23"/>
      <c r="F496" s="24"/>
      <c r="G496" s="27"/>
      <c r="H496" s="31"/>
      <c r="I496" s="27"/>
      <c r="J496" s="27"/>
      <c r="K496" s="24"/>
      <c r="L496" s="44"/>
      <c r="M496" s="27"/>
      <c r="N496" s="45"/>
      <c r="O496" s="45"/>
      <c r="P496" s="27"/>
      <c r="Q496" s="45"/>
      <c r="R496" s="45"/>
      <c r="S496" s="27"/>
      <c r="T496" s="45"/>
      <c r="U496" s="45"/>
      <c r="V496" s="45"/>
      <c r="W496" s="45"/>
      <c r="X496" s="27"/>
      <c r="Y496" s="27"/>
      <c r="Z496" s="27"/>
    </row>
    <row r="497" s="1" customFormat="1" ht="13.5" spans="1:26">
      <c r="A497" s="27"/>
      <c r="B497" s="27"/>
      <c r="C497" s="28"/>
      <c r="D497" s="29"/>
      <c r="E497" s="23"/>
      <c r="F497" s="24"/>
      <c r="G497" s="27"/>
      <c r="H497" s="31"/>
      <c r="I497" s="27"/>
      <c r="J497" s="27"/>
      <c r="K497" s="24"/>
      <c r="L497" s="44"/>
      <c r="M497" s="27"/>
      <c r="N497" s="45"/>
      <c r="O497" s="45"/>
      <c r="P497" s="27"/>
      <c r="Q497" s="45"/>
      <c r="R497" s="45"/>
      <c r="S497" s="27"/>
      <c r="T497" s="45"/>
      <c r="U497" s="45"/>
      <c r="V497" s="45"/>
      <c r="W497" s="45"/>
      <c r="X497" s="27"/>
      <c r="Y497" s="27"/>
      <c r="Z497" s="27"/>
    </row>
    <row r="498" s="1" customFormat="1" ht="13.5" spans="1:26">
      <c r="A498" s="27"/>
      <c r="B498" s="27"/>
      <c r="C498" s="28"/>
      <c r="D498" s="29"/>
      <c r="E498" s="23"/>
      <c r="F498" s="24"/>
      <c r="G498" s="27"/>
      <c r="H498" s="31"/>
      <c r="I498" s="27"/>
      <c r="J498" s="27"/>
      <c r="K498" s="24"/>
      <c r="L498" s="44"/>
      <c r="M498" s="27"/>
      <c r="N498" s="45"/>
      <c r="O498" s="45"/>
      <c r="P498" s="27"/>
      <c r="Q498" s="45"/>
      <c r="R498" s="45"/>
      <c r="S498" s="27"/>
      <c r="T498" s="45"/>
      <c r="U498" s="45"/>
      <c r="V498" s="45"/>
      <c r="W498" s="45"/>
      <c r="X498" s="27"/>
      <c r="Y498" s="27"/>
      <c r="Z498" s="27"/>
    </row>
    <row r="499" s="1" customFormat="1" ht="13.5" spans="1:26">
      <c r="A499" s="27"/>
      <c r="B499" s="27"/>
      <c r="C499" s="28"/>
      <c r="D499" s="29"/>
      <c r="E499" s="23"/>
      <c r="F499" s="24"/>
      <c r="G499" s="27"/>
      <c r="H499" s="31"/>
      <c r="I499" s="27"/>
      <c r="J499" s="27"/>
      <c r="K499" s="24"/>
      <c r="L499" s="44"/>
      <c r="M499" s="27"/>
      <c r="N499" s="45"/>
      <c r="O499" s="45"/>
      <c r="P499" s="27"/>
      <c r="Q499" s="45"/>
      <c r="R499" s="45"/>
      <c r="S499" s="27"/>
      <c r="T499" s="45"/>
      <c r="U499" s="45"/>
      <c r="V499" s="45"/>
      <c r="W499" s="45"/>
      <c r="X499" s="27"/>
      <c r="Y499" s="27"/>
      <c r="Z499" s="27"/>
    </row>
    <row r="500" s="1" customFormat="1" ht="13.5" spans="1:26">
      <c r="A500" s="35"/>
      <c r="B500" s="35"/>
      <c r="C500" s="36"/>
      <c r="D500" s="37"/>
      <c r="E500" s="23"/>
      <c r="F500" s="24"/>
      <c r="G500" s="35"/>
      <c r="H500" s="38"/>
      <c r="I500" s="35"/>
      <c r="J500" s="35"/>
      <c r="K500" s="24"/>
      <c r="L500" s="44"/>
      <c r="M500" s="35"/>
      <c r="N500" s="45"/>
      <c r="O500" s="45"/>
      <c r="P500" s="35"/>
      <c r="Q500" s="45"/>
      <c r="R500" s="45"/>
      <c r="S500" s="35"/>
      <c r="T500" s="45"/>
      <c r="U500" s="45"/>
      <c r="V500" s="45"/>
      <c r="W500" s="45"/>
      <c r="X500" s="35"/>
      <c r="Y500" s="35"/>
      <c r="Z500" s="35"/>
    </row>
    <row r="501" s="1" customFormat="1" ht="13.5" spans="1:26">
      <c r="A501" s="20">
        <v>34</v>
      </c>
      <c r="B501" s="20" t="s">
        <v>214</v>
      </c>
      <c r="C501" s="21" t="s">
        <v>67</v>
      </c>
      <c r="D501" s="22">
        <v>44</v>
      </c>
      <c r="E501" s="23" t="s">
        <v>113</v>
      </c>
      <c r="F501" s="24">
        <v>1</v>
      </c>
      <c r="G501" s="20">
        <f>SUM(F501:F515)</f>
        <v>20</v>
      </c>
      <c r="H501" s="26">
        <v>1</v>
      </c>
      <c r="I501" s="20">
        <v>6</v>
      </c>
      <c r="J501" s="20">
        <v>8</v>
      </c>
      <c r="K501" s="24"/>
      <c r="L501" s="44"/>
      <c r="M501" s="20">
        <f>SUM(L501:L515)</f>
        <v>0</v>
      </c>
      <c r="N501" s="45"/>
      <c r="O501" s="45"/>
      <c r="P501" s="20">
        <f>SUM(O501:O515)</f>
        <v>0</v>
      </c>
      <c r="Q501" s="45"/>
      <c r="R501" s="45"/>
      <c r="S501" s="20"/>
      <c r="T501" s="45" t="s">
        <v>121</v>
      </c>
      <c r="U501" s="1">
        <v>2</v>
      </c>
      <c r="V501" s="45"/>
      <c r="W501" s="45"/>
      <c r="X501" s="20">
        <f>SUM(U501:U515)</f>
        <v>2</v>
      </c>
      <c r="Y501" s="20"/>
      <c r="Z501" s="20">
        <f>D501+G501+J501+M501+P501+X501</f>
        <v>74</v>
      </c>
    </row>
    <row r="502" s="1" customFormat="1" ht="13.5" spans="1:26">
      <c r="A502" s="27"/>
      <c r="B502" s="27"/>
      <c r="C502" s="28"/>
      <c r="D502" s="29"/>
      <c r="E502" s="23" t="s">
        <v>114</v>
      </c>
      <c r="F502" s="24">
        <v>2</v>
      </c>
      <c r="G502" s="27"/>
      <c r="H502" s="31"/>
      <c r="I502" s="27"/>
      <c r="J502" s="27"/>
      <c r="K502" s="24"/>
      <c r="L502" s="44"/>
      <c r="M502" s="27"/>
      <c r="N502" s="45"/>
      <c r="O502" s="45"/>
      <c r="P502" s="27"/>
      <c r="Q502" s="45"/>
      <c r="R502" s="45"/>
      <c r="S502" s="27"/>
      <c r="T502" s="45"/>
      <c r="U502" s="45"/>
      <c r="V502" s="45"/>
      <c r="W502" s="45"/>
      <c r="X502" s="27"/>
      <c r="Y502" s="27"/>
      <c r="Z502" s="27"/>
    </row>
    <row r="503" s="1" customFormat="1" ht="13.5" spans="1:26">
      <c r="A503" s="27"/>
      <c r="B503" s="27"/>
      <c r="C503" s="28"/>
      <c r="D503" s="29"/>
      <c r="E503" s="23" t="s">
        <v>115</v>
      </c>
      <c r="F503" s="24">
        <v>2</v>
      </c>
      <c r="G503" s="27"/>
      <c r="H503" s="31"/>
      <c r="I503" s="27"/>
      <c r="J503" s="27"/>
      <c r="K503" s="24"/>
      <c r="L503" s="44"/>
      <c r="M503" s="27"/>
      <c r="N503" s="45"/>
      <c r="O503" s="45"/>
      <c r="P503" s="27"/>
      <c r="Q503" s="45"/>
      <c r="R503" s="45"/>
      <c r="S503" s="27"/>
      <c r="T503" s="45"/>
      <c r="U503" s="45"/>
      <c r="V503" s="45"/>
      <c r="W503" s="45"/>
      <c r="X503" s="27"/>
      <c r="Y503" s="27"/>
      <c r="Z503" s="27"/>
    </row>
    <row r="504" s="1" customFormat="1" ht="13.5" spans="1:26">
      <c r="A504" s="27"/>
      <c r="B504" s="27"/>
      <c r="C504" s="28"/>
      <c r="D504" s="29"/>
      <c r="E504" s="23" t="s">
        <v>116</v>
      </c>
      <c r="F504" s="24">
        <v>1</v>
      </c>
      <c r="G504" s="27"/>
      <c r="H504" s="31"/>
      <c r="I504" s="27"/>
      <c r="J504" s="27"/>
      <c r="K504" s="24"/>
      <c r="L504" s="44"/>
      <c r="M504" s="27"/>
      <c r="N504" s="45"/>
      <c r="O504" s="45"/>
      <c r="P504" s="27"/>
      <c r="Q504" s="45"/>
      <c r="R504" s="45"/>
      <c r="S504" s="27"/>
      <c r="T504" s="45"/>
      <c r="U504" s="45"/>
      <c r="V504" s="45"/>
      <c r="W504" s="45"/>
      <c r="X504" s="27"/>
      <c r="Y504" s="27"/>
      <c r="Z504" s="27"/>
    </row>
    <row r="505" s="1" customFormat="1" ht="13.5" spans="1:26">
      <c r="A505" s="27"/>
      <c r="B505" s="27"/>
      <c r="C505" s="28"/>
      <c r="D505" s="29"/>
      <c r="E505" s="23" t="s">
        <v>117</v>
      </c>
      <c r="F505" s="24">
        <v>2</v>
      </c>
      <c r="G505" s="27"/>
      <c r="H505" s="31"/>
      <c r="I505" s="27"/>
      <c r="J505" s="27"/>
      <c r="K505" s="24"/>
      <c r="L505" s="44"/>
      <c r="M505" s="27"/>
      <c r="N505" s="45"/>
      <c r="O505" s="45"/>
      <c r="P505" s="27"/>
      <c r="Q505" s="45"/>
      <c r="R505" s="45"/>
      <c r="S505" s="27"/>
      <c r="T505" s="45"/>
      <c r="U505" s="45"/>
      <c r="V505" s="45"/>
      <c r="W505" s="45"/>
      <c r="X505" s="27"/>
      <c r="Y505" s="27"/>
      <c r="Z505" s="27"/>
    </row>
    <row r="506" s="1" customFormat="1" ht="13.5" spans="1:26">
      <c r="A506" s="27"/>
      <c r="B506" s="27"/>
      <c r="C506" s="28"/>
      <c r="D506" s="29"/>
      <c r="E506" s="23" t="s">
        <v>122</v>
      </c>
      <c r="F506" s="24">
        <v>5</v>
      </c>
      <c r="G506" s="27"/>
      <c r="H506" s="31"/>
      <c r="I506" s="27"/>
      <c r="J506" s="27"/>
      <c r="K506" s="24"/>
      <c r="L506" s="44"/>
      <c r="M506" s="27"/>
      <c r="N506" s="45"/>
      <c r="O506" s="45"/>
      <c r="P506" s="27"/>
      <c r="Q506" s="45"/>
      <c r="R506" s="45"/>
      <c r="S506" s="27"/>
      <c r="T506" s="45"/>
      <c r="U506" s="45"/>
      <c r="V506" s="45"/>
      <c r="W506" s="45"/>
      <c r="X506" s="27"/>
      <c r="Y506" s="27"/>
      <c r="Z506" s="27"/>
    </row>
    <row r="507" s="1" customFormat="1" ht="13.5" spans="1:26">
      <c r="A507" s="27"/>
      <c r="B507" s="27"/>
      <c r="C507" s="28"/>
      <c r="D507" s="29"/>
      <c r="E507" s="23" t="s">
        <v>215</v>
      </c>
      <c r="F507" s="24">
        <v>7</v>
      </c>
      <c r="G507" s="27"/>
      <c r="H507" s="31"/>
      <c r="I507" s="27"/>
      <c r="J507" s="27"/>
      <c r="K507" s="24"/>
      <c r="L507" s="44"/>
      <c r="M507" s="27"/>
      <c r="N507" s="45"/>
      <c r="O507" s="45"/>
      <c r="P507" s="27"/>
      <c r="Q507" s="45"/>
      <c r="R507" s="45"/>
      <c r="S507" s="27"/>
      <c r="T507" s="45"/>
      <c r="U507" s="45"/>
      <c r="V507" s="45"/>
      <c r="W507" s="45"/>
      <c r="X507" s="27"/>
      <c r="Y507" s="27"/>
      <c r="Z507" s="27"/>
    </row>
    <row r="508" s="1" customFormat="1" ht="13.5" spans="1:26">
      <c r="A508" s="27"/>
      <c r="B508" s="27"/>
      <c r="C508" s="28"/>
      <c r="D508" s="29"/>
      <c r="E508" s="23"/>
      <c r="F508" s="24"/>
      <c r="G508" s="27"/>
      <c r="H508" s="31"/>
      <c r="I508" s="27"/>
      <c r="J508" s="27"/>
      <c r="K508" s="24"/>
      <c r="L508" s="44"/>
      <c r="M508" s="27"/>
      <c r="N508" s="45"/>
      <c r="O508" s="45"/>
      <c r="P508" s="27"/>
      <c r="Q508" s="45"/>
      <c r="R508" s="45"/>
      <c r="S508" s="27"/>
      <c r="T508" s="45"/>
      <c r="U508" s="45"/>
      <c r="V508" s="45"/>
      <c r="W508" s="45"/>
      <c r="X508" s="27"/>
      <c r="Y508" s="27"/>
      <c r="Z508" s="27"/>
    </row>
    <row r="509" s="1" customFormat="1" ht="13.5" spans="1:26">
      <c r="A509" s="27"/>
      <c r="B509" s="27"/>
      <c r="C509" s="28"/>
      <c r="D509" s="29"/>
      <c r="E509" s="23"/>
      <c r="F509" s="24"/>
      <c r="G509" s="27"/>
      <c r="H509" s="31"/>
      <c r="I509" s="27"/>
      <c r="J509" s="27"/>
      <c r="K509" s="24"/>
      <c r="L509" s="44"/>
      <c r="M509" s="27"/>
      <c r="N509" s="45"/>
      <c r="O509" s="45"/>
      <c r="P509" s="27"/>
      <c r="Q509" s="45"/>
      <c r="R509" s="45"/>
      <c r="S509" s="27"/>
      <c r="T509" s="45"/>
      <c r="U509" s="45"/>
      <c r="V509" s="45"/>
      <c r="W509" s="45"/>
      <c r="X509" s="27"/>
      <c r="Y509" s="27"/>
      <c r="Z509" s="27"/>
    </row>
    <row r="510" s="1" customFormat="1" ht="13.5" spans="1:26">
      <c r="A510" s="27"/>
      <c r="B510" s="27"/>
      <c r="C510" s="28"/>
      <c r="D510" s="29"/>
      <c r="E510" s="23"/>
      <c r="F510" s="24"/>
      <c r="G510" s="27"/>
      <c r="H510" s="31"/>
      <c r="I510" s="27"/>
      <c r="J510" s="27"/>
      <c r="K510" s="24"/>
      <c r="L510" s="44"/>
      <c r="M510" s="27"/>
      <c r="N510" s="45"/>
      <c r="O510" s="45"/>
      <c r="P510" s="27"/>
      <c r="Q510" s="45"/>
      <c r="R510" s="45"/>
      <c r="S510" s="27"/>
      <c r="T510" s="45"/>
      <c r="U510" s="45"/>
      <c r="V510" s="45"/>
      <c r="W510" s="45"/>
      <c r="X510" s="27"/>
      <c r="Y510" s="27"/>
      <c r="Z510" s="27"/>
    </row>
    <row r="511" s="1" customFormat="1" ht="13.5" spans="1:26">
      <c r="A511" s="27"/>
      <c r="B511" s="27"/>
      <c r="C511" s="28"/>
      <c r="D511" s="29"/>
      <c r="E511" s="23"/>
      <c r="F511" s="24"/>
      <c r="G511" s="27"/>
      <c r="H511" s="31"/>
      <c r="I511" s="27"/>
      <c r="J511" s="27"/>
      <c r="K511" s="24"/>
      <c r="L511" s="44"/>
      <c r="M511" s="27"/>
      <c r="N511" s="45"/>
      <c r="O511" s="45"/>
      <c r="P511" s="27"/>
      <c r="Q511" s="45"/>
      <c r="R511" s="45"/>
      <c r="S511" s="27"/>
      <c r="T511" s="45"/>
      <c r="U511" s="45"/>
      <c r="V511" s="45"/>
      <c r="W511" s="45"/>
      <c r="X511" s="27"/>
      <c r="Y511" s="27"/>
      <c r="Z511" s="27"/>
    </row>
    <row r="512" s="1" customFormat="1" ht="13.5" spans="1:26">
      <c r="A512" s="27"/>
      <c r="B512" s="27"/>
      <c r="C512" s="28"/>
      <c r="D512" s="29"/>
      <c r="E512" s="23"/>
      <c r="F512" s="24"/>
      <c r="G512" s="27"/>
      <c r="H512" s="31"/>
      <c r="I512" s="27"/>
      <c r="J512" s="27"/>
      <c r="K512" s="24"/>
      <c r="L512" s="44"/>
      <c r="M512" s="27"/>
      <c r="N512" s="45"/>
      <c r="O512" s="45"/>
      <c r="P512" s="27"/>
      <c r="Q512" s="45"/>
      <c r="R512" s="45"/>
      <c r="S512" s="27"/>
      <c r="T512" s="45"/>
      <c r="U512" s="45"/>
      <c r="V512" s="45"/>
      <c r="W512" s="45"/>
      <c r="X512" s="27"/>
      <c r="Y512" s="27"/>
      <c r="Z512" s="27"/>
    </row>
    <row r="513" s="1" customFormat="1" ht="13.5" spans="1:26">
      <c r="A513" s="27"/>
      <c r="B513" s="27"/>
      <c r="C513" s="28"/>
      <c r="D513" s="29"/>
      <c r="E513" s="23"/>
      <c r="F513" s="24"/>
      <c r="G513" s="27"/>
      <c r="H513" s="31"/>
      <c r="I513" s="27"/>
      <c r="J513" s="27"/>
      <c r="K513" s="24"/>
      <c r="L513" s="44"/>
      <c r="M513" s="27"/>
      <c r="N513" s="45"/>
      <c r="O513" s="45"/>
      <c r="P513" s="27"/>
      <c r="Q513" s="45"/>
      <c r="R513" s="45"/>
      <c r="S513" s="27"/>
      <c r="T513" s="45"/>
      <c r="U513" s="45"/>
      <c r="V513" s="45"/>
      <c r="W513" s="45"/>
      <c r="X513" s="27"/>
      <c r="Y513" s="27"/>
      <c r="Z513" s="27"/>
    </row>
    <row r="514" s="1" customFormat="1" ht="13.5" spans="1:26">
      <c r="A514" s="27"/>
      <c r="B514" s="27"/>
      <c r="C514" s="28"/>
      <c r="D514" s="29"/>
      <c r="E514" s="23"/>
      <c r="F514" s="24"/>
      <c r="G514" s="27"/>
      <c r="H514" s="31"/>
      <c r="I514" s="27"/>
      <c r="J514" s="27"/>
      <c r="K514" s="24"/>
      <c r="L514" s="44"/>
      <c r="M514" s="27"/>
      <c r="N514" s="45"/>
      <c r="O514" s="45"/>
      <c r="P514" s="27"/>
      <c r="Q514" s="45"/>
      <c r="R514" s="45"/>
      <c r="S514" s="27"/>
      <c r="T514" s="45"/>
      <c r="U514" s="45"/>
      <c r="V514" s="45"/>
      <c r="W514" s="45"/>
      <c r="X514" s="27"/>
      <c r="Y514" s="27"/>
      <c r="Z514" s="27"/>
    </row>
    <row r="515" s="1" customFormat="1" ht="13.5" spans="1:26">
      <c r="A515" s="35"/>
      <c r="B515" s="35"/>
      <c r="C515" s="36"/>
      <c r="D515" s="37"/>
      <c r="E515" s="23"/>
      <c r="F515" s="24"/>
      <c r="G515" s="35"/>
      <c r="H515" s="38"/>
      <c r="I515" s="35"/>
      <c r="J515" s="35"/>
      <c r="K515" s="24"/>
      <c r="L515" s="44"/>
      <c r="M515" s="35"/>
      <c r="N515" s="45"/>
      <c r="O515" s="45"/>
      <c r="P515" s="35"/>
      <c r="Q515" s="45"/>
      <c r="R515" s="45"/>
      <c r="S515" s="35"/>
      <c r="T515" s="45"/>
      <c r="U515" s="45"/>
      <c r="V515" s="45"/>
      <c r="W515" s="45"/>
      <c r="X515" s="35"/>
      <c r="Y515" s="35"/>
      <c r="Z515" s="35"/>
    </row>
    <row r="516" s="1" customFormat="1" ht="13.5" spans="1:26">
      <c r="A516" s="20">
        <v>35</v>
      </c>
      <c r="B516" s="20" t="s">
        <v>216</v>
      </c>
      <c r="C516" s="21" t="s">
        <v>41</v>
      </c>
      <c r="D516" s="22">
        <v>60</v>
      </c>
      <c r="E516" s="23" t="s">
        <v>113</v>
      </c>
      <c r="F516" s="24">
        <v>1</v>
      </c>
      <c r="G516" s="20">
        <f>SUM(F516:F530)</f>
        <v>35</v>
      </c>
      <c r="H516" s="26">
        <v>1</v>
      </c>
      <c r="I516" s="20">
        <v>6</v>
      </c>
      <c r="J516" s="20">
        <v>8</v>
      </c>
      <c r="K516" s="62" t="s">
        <v>217</v>
      </c>
      <c r="L516" s="44">
        <v>0.5</v>
      </c>
      <c r="M516" s="20">
        <f>SUM(L516:L530)</f>
        <v>0.5</v>
      </c>
      <c r="N516" s="45" t="s">
        <v>161</v>
      </c>
      <c r="O516" s="45">
        <v>5</v>
      </c>
      <c r="P516" s="20">
        <f>SUM(O516:O530)</f>
        <v>5</v>
      </c>
      <c r="Q516" s="45"/>
      <c r="R516" s="45"/>
      <c r="S516" s="20"/>
      <c r="T516" s="45" t="s">
        <v>142</v>
      </c>
      <c r="U516" s="1">
        <v>5</v>
      </c>
      <c r="V516" s="45"/>
      <c r="W516" s="45"/>
      <c r="X516" s="20">
        <f>SUM(U516:U530)</f>
        <v>5</v>
      </c>
      <c r="Y516" s="20"/>
      <c r="Z516" s="20">
        <f>D516+G516+J516+M516+P516+X516</f>
        <v>113.5</v>
      </c>
    </row>
    <row r="517" s="1" customFormat="1" ht="13.5" spans="1:26">
      <c r="A517" s="27"/>
      <c r="B517" s="27"/>
      <c r="C517" s="28"/>
      <c r="D517" s="29"/>
      <c r="E517" s="23" t="s">
        <v>114</v>
      </c>
      <c r="F517" s="24">
        <v>2</v>
      </c>
      <c r="G517" s="27"/>
      <c r="H517" s="31"/>
      <c r="I517" s="27"/>
      <c r="J517" s="27"/>
      <c r="K517" s="24"/>
      <c r="L517" s="44"/>
      <c r="M517" s="27"/>
      <c r="N517" s="45"/>
      <c r="O517" s="45"/>
      <c r="P517" s="27"/>
      <c r="Q517" s="45"/>
      <c r="R517" s="45"/>
      <c r="S517" s="27"/>
      <c r="T517" s="45"/>
      <c r="U517" s="45"/>
      <c r="V517" s="45"/>
      <c r="W517" s="45"/>
      <c r="X517" s="27"/>
      <c r="Y517" s="27"/>
      <c r="Z517" s="27"/>
    </row>
    <row r="518" s="1" customFormat="1" ht="13.5" spans="1:26">
      <c r="A518" s="27"/>
      <c r="B518" s="27"/>
      <c r="C518" s="28"/>
      <c r="D518" s="29"/>
      <c r="E518" s="23" t="s">
        <v>115</v>
      </c>
      <c r="F518" s="24">
        <v>2</v>
      </c>
      <c r="G518" s="27"/>
      <c r="H518" s="31"/>
      <c r="I518" s="27"/>
      <c r="J518" s="27"/>
      <c r="K518" s="24"/>
      <c r="L518" s="44"/>
      <c r="M518" s="27"/>
      <c r="N518" s="45"/>
      <c r="O518" s="45"/>
      <c r="P518" s="27"/>
      <c r="Q518" s="45"/>
      <c r="R518" s="45"/>
      <c r="S518" s="27"/>
      <c r="T518" s="45"/>
      <c r="U518" s="45"/>
      <c r="V518" s="45"/>
      <c r="W518" s="45"/>
      <c r="X518" s="27"/>
      <c r="Y518" s="27"/>
      <c r="Z518" s="27"/>
    </row>
    <row r="519" s="1" customFormat="1" ht="13.5" spans="1:26">
      <c r="A519" s="27"/>
      <c r="B519" s="27"/>
      <c r="C519" s="28"/>
      <c r="D519" s="29"/>
      <c r="E519" s="23" t="s">
        <v>116</v>
      </c>
      <c r="F519" s="24">
        <v>1</v>
      </c>
      <c r="G519" s="27"/>
      <c r="H519" s="31"/>
      <c r="I519" s="27"/>
      <c r="J519" s="27"/>
      <c r="K519" s="24"/>
      <c r="L519" s="44"/>
      <c r="M519" s="27"/>
      <c r="N519" s="45"/>
      <c r="O519" s="45"/>
      <c r="P519" s="27"/>
      <c r="Q519" s="45"/>
      <c r="R519" s="45"/>
      <c r="S519" s="27"/>
      <c r="T519" s="45"/>
      <c r="U519" s="45"/>
      <c r="V519" s="45"/>
      <c r="W519" s="45"/>
      <c r="X519" s="27"/>
      <c r="Y519" s="27"/>
      <c r="Z519" s="27"/>
    </row>
    <row r="520" s="1" customFormat="1" ht="13.5" spans="1:26">
      <c r="A520" s="27"/>
      <c r="B520" s="27"/>
      <c r="C520" s="28"/>
      <c r="D520" s="29"/>
      <c r="E520" s="23" t="s">
        <v>117</v>
      </c>
      <c r="F520" s="24">
        <v>2</v>
      </c>
      <c r="G520" s="27"/>
      <c r="H520" s="31"/>
      <c r="I520" s="27"/>
      <c r="J520" s="27"/>
      <c r="K520" s="24"/>
      <c r="L520" s="44"/>
      <c r="M520" s="27"/>
      <c r="N520" s="45"/>
      <c r="O520" s="45"/>
      <c r="P520" s="27"/>
      <c r="Q520" s="45"/>
      <c r="R520" s="45"/>
      <c r="S520" s="27"/>
      <c r="T520" s="45"/>
      <c r="U520" s="45"/>
      <c r="V520" s="45"/>
      <c r="W520" s="45"/>
      <c r="X520" s="27"/>
      <c r="Y520" s="27"/>
      <c r="Z520" s="27"/>
    </row>
    <row r="521" s="1" customFormat="1" ht="13.5" spans="1:26">
      <c r="A521" s="27"/>
      <c r="B521" s="27"/>
      <c r="C521" s="28"/>
      <c r="D521" s="29"/>
      <c r="E521" s="23" t="s">
        <v>122</v>
      </c>
      <c r="F521" s="24">
        <v>5</v>
      </c>
      <c r="G521" s="27"/>
      <c r="H521" s="31"/>
      <c r="I521" s="27"/>
      <c r="J521" s="27"/>
      <c r="K521" s="24"/>
      <c r="L521" s="44"/>
      <c r="M521" s="27"/>
      <c r="N521" s="45"/>
      <c r="O521" s="45"/>
      <c r="P521" s="27"/>
      <c r="Q521" s="45"/>
      <c r="R521" s="45"/>
      <c r="S521" s="27"/>
      <c r="T521" s="45"/>
      <c r="U521" s="45"/>
      <c r="V521" s="45"/>
      <c r="W521" s="45"/>
      <c r="X521" s="27"/>
      <c r="Y521" s="27"/>
      <c r="Z521" s="27"/>
    </row>
    <row r="522" s="1" customFormat="1" ht="13.5" spans="1:26">
      <c r="A522" s="27"/>
      <c r="B522" s="27"/>
      <c r="C522" s="28"/>
      <c r="D522" s="29"/>
      <c r="E522" s="42" t="s">
        <v>218</v>
      </c>
      <c r="F522" s="24">
        <v>3</v>
      </c>
      <c r="G522" s="27"/>
      <c r="H522" s="31"/>
      <c r="I522" s="27"/>
      <c r="J522" s="27"/>
      <c r="K522" s="24"/>
      <c r="L522" s="44"/>
      <c r="M522" s="27"/>
      <c r="N522" s="45"/>
      <c r="O522" s="45"/>
      <c r="P522" s="27"/>
      <c r="Q522" s="45"/>
      <c r="R522" s="45"/>
      <c r="S522" s="27"/>
      <c r="T522" s="45"/>
      <c r="U522" s="45"/>
      <c r="V522" s="45"/>
      <c r="W522" s="45"/>
      <c r="X522" s="27"/>
      <c r="Y522" s="27"/>
      <c r="Z522" s="27"/>
    </row>
    <row r="523" s="1" customFormat="1" ht="13.5" spans="1:26">
      <c r="A523" s="27"/>
      <c r="B523" s="27"/>
      <c r="C523" s="28"/>
      <c r="D523" s="29"/>
      <c r="E523" s="42" t="s">
        <v>219</v>
      </c>
      <c r="F523" s="24">
        <v>1</v>
      </c>
      <c r="G523" s="27"/>
      <c r="H523" s="31"/>
      <c r="I523" s="27"/>
      <c r="J523" s="27"/>
      <c r="K523" s="24"/>
      <c r="L523" s="44"/>
      <c r="M523" s="27"/>
      <c r="N523" s="45"/>
      <c r="O523" s="45"/>
      <c r="P523" s="27"/>
      <c r="Q523" s="45"/>
      <c r="R523" s="45"/>
      <c r="S523" s="27"/>
      <c r="T523" s="45"/>
      <c r="U523" s="45"/>
      <c r="V523" s="45"/>
      <c r="W523" s="45"/>
      <c r="X523" s="27"/>
      <c r="Y523" s="27"/>
      <c r="Z523" s="27"/>
    </row>
    <row r="524" s="1" customFormat="1" ht="13.5" spans="1:26">
      <c r="A524" s="27"/>
      <c r="B524" s="27"/>
      <c r="C524" s="28"/>
      <c r="D524" s="29"/>
      <c r="E524" s="23" t="s">
        <v>220</v>
      </c>
      <c r="F524" s="24">
        <v>8</v>
      </c>
      <c r="G524" s="27"/>
      <c r="H524" s="31"/>
      <c r="I524" s="27"/>
      <c r="J524" s="27"/>
      <c r="K524" s="24"/>
      <c r="L524" s="44"/>
      <c r="M524" s="27"/>
      <c r="N524" s="45"/>
      <c r="O524" s="45"/>
      <c r="P524" s="27"/>
      <c r="Q524" s="45"/>
      <c r="R524" s="45"/>
      <c r="S524" s="27"/>
      <c r="T524" s="45"/>
      <c r="U524" s="45"/>
      <c r="V524" s="45"/>
      <c r="W524" s="45"/>
      <c r="X524" s="27"/>
      <c r="Y524" s="27"/>
      <c r="Z524" s="27"/>
    </row>
    <row r="525" s="1" customFormat="1" ht="13.5" spans="1:26">
      <c r="A525" s="27"/>
      <c r="B525" s="27"/>
      <c r="C525" s="28"/>
      <c r="D525" s="29"/>
      <c r="E525" s="42" t="s">
        <v>163</v>
      </c>
      <c r="F525" s="24">
        <v>10</v>
      </c>
      <c r="G525" s="27"/>
      <c r="H525" s="31"/>
      <c r="I525" s="27"/>
      <c r="J525" s="27"/>
      <c r="K525" s="24"/>
      <c r="L525" s="44"/>
      <c r="M525" s="27"/>
      <c r="N525" s="45"/>
      <c r="O525" s="45"/>
      <c r="P525" s="27"/>
      <c r="Q525" s="45"/>
      <c r="R525" s="45"/>
      <c r="S525" s="27"/>
      <c r="T525" s="45"/>
      <c r="U525" s="45"/>
      <c r="V525" s="45"/>
      <c r="W525" s="45"/>
      <c r="X525" s="27"/>
      <c r="Y525" s="27"/>
      <c r="Z525" s="27"/>
    </row>
    <row r="526" s="1" customFormat="1" ht="13.5" spans="1:26">
      <c r="A526" s="27"/>
      <c r="B526" s="27"/>
      <c r="C526" s="28"/>
      <c r="D526" s="29"/>
      <c r="G526" s="27"/>
      <c r="H526" s="31"/>
      <c r="I526" s="27"/>
      <c r="J526" s="27"/>
      <c r="K526" s="24"/>
      <c r="L526" s="44"/>
      <c r="M526" s="27"/>
      <c r="N526" s="45"/>
      <c r="O526" s="45"/>
      <c r="P526" s="27"/>
      <c r="Q526" s="45"/>
      <c r="R526" s="45"/>
      <c r="S526" s="27"/>
      <c r="T526" s="45"/>
      <c r="U526" s="45"/>
      <c r="V526" s="45"/>
      <c r="W526" s="45"/>
      <c r="X526" s="27"/>
      <c r="Y526" s="27"/>
      <c r="Z526" s="27"/>
    </row>
    <row r="527" s="1" customFormat="1" ht="13.5" spans="1:26">
      <c r="A527" s="27"/>
      <c r="B527" s="27"/>
      <c r="C527" s="28"/>
      <c r="D527" s="29"/>
      <c r="E527" s="42"/>
      <c r="F527" s="24"/>
      <c r="G527" s="27"/>
      <c r="H527" s="31"/>
      <c r="I527" s="27"/>
      <c r="J527" s="27"/>
      <c r="K527" s="24"/>
      <c r="L527" s="44"/>
      <c r="M527" s="27"/>
      <c r="N527" s="45"/>
      <c r="O527" s="45"/>
      <c r="P527" s="27"/>
      <c r="Q527" s="45"/>
      <c r="R527" s="45"/>
      <c r="S527" s="27"/>
      <c r="T527" s="45"/>
      <c r="U527" s="45"/>
      <c r="V527" s="45"/>
      <c r="W527" s="45"/>
      <c r="X527" s="27"/>
      <c r="Y527" s="27"/>
      <c r="Z527" s="27"/>
    </row>
    <row r="528" s="1" customFormat="1" ht="13.5" spans="1:26">
      <c r="A528" s="27"/>
      <c r="B528" s="27"/>
      <c r="C528" s="28"/>
      <c r="D528" s="29"/>
      <c r="E528" s="42"/>
      <c r="F528" s="24"/>
      <c r="G528" s="27"/>
      <c r="H528" s="31"/>
      <c r="I528" s="27"/>
      <c r="J528" s="27"/>
      <c r="K528" s="24"/>
      <c r="L528" s="44"/>
      <c r="M528" s="27"/>
      <c r="N528" s="45"/>
      <c r="O528" s="45"/>
      <c r="P528" s="27"/>
      <c r="Q528" s="45"/>
      <c r="R528" s="45"/>
      <c r="S528" s="27"/>
      <c r="T528" s="45"/>
      <c r="U528" s="45"/>
      <c r="V528" s="45"/>
      <c r="W528" s="45"/>
      <c r="X528" s="27"/>
      <c r="Y528" s="27"/>
      <c r="Z528" s="27"/>
    </row>
    <row r="529" s="1" customFormat="1" ht="13.5" spans="1:26">
      <c r="A529" s="27"/>
      <c r="B529" s="27"/>
      <c r="C529" s="28"/>
      <c r="D529" s="29"/>
      <c r="E529" s="42"/>
      <c r="F529" s="24"/>
      <c r="G529" s="27"/>
      <c r="H529" s="31"/>
      <c r="I529" s="27"/>
      <c r="J529" s="27"/>
      <c r="K529" s="24"/>
      <c r="L529" s="44"/>
      <c r="M529" s="27"/>
      <c r="N529" s="45"/>
      <c r="O529" s="45"/>
      <c r="P529" s="27"/>
      <c r="Q529" s="45"/>
      <c r="R529" s="45"/>
      <c r="S529" s="27"/>
      <c r="T529" s="45"/>
      <c r="U529" s="45"/>
      <c r="V529" s="45"/>
      <c r="W529" s="45"/>
      <c r="X529" s="27"/>
      <c r="Y529" s="27"/>
      <c r="Z529" s="27"/>
    </row>
    <row r="530" s="1" customFormat="1" ht="13.5" spans="1:26">
      <c r="A530" s="35"/>
      <c r="B530" s="35"/>
      <c r="C530" s="36"/>
      <c r="D530" s="37"/>
      <c r="E530" s="42"/>
      <c r="F530" s="24"/>
      <c r="G530" s="35"/>
      <c r="H530" s="38"/>
      <c r="I530" s="35"/>
      <c r="J530" s="35"/>
      <c r="K530" s="24"/>
      <c r="L530" s="44"/>
      <c r="M530" s="35"/>
      <c r="N530" s="45"/>
      <c r="O530" s="45"/>
      <c r="P530" s="35"/>
      <c r="Q530" s="45"/>
      <c r="R530" s="45"/>
      <c r="S530" s="35"/>
      <c r="T530" s="45"/>
      <c r="U530" s="45"/>
      <c r="V530" s="45"/>
      <c r="W530" s="45"/>
      <c r="X530" s="35"/>
      <c r="Y530" s="35"/>
      <c r="Z530" s="35"/>
    </row>
    <row r="531" s="1" customFormat="1" ht="13.5" spans="1:26">
      <c r="A531" s="20">
        <v>36</v>
      </c>
      <c r="B531" s="20" t="s">
        <v>221</v>
      </c>
      <c r="C531" s="21" t="s">
        <v>62</v>
      </c>
      <c r="D531" s="22">
        <v>48</v>
      </c>
      <c r="E531" s="23" t="s">
        <v>113</v>
      </c>
      <c r="F531" s="24">
        <v>1</v>
      </c>
      <c r="G531" s="20">
        <f>SUM(F531:F545)</f>
        <v>21</v>
      </c>
      <c r="H531" s="26">
        <v>1</v>
      </c>
      <c r="I531" s="20">
        <v>6</v>
      </c>
      <c r="J531" s="20">
        <v>8</v>
      </c>
      <c r="K531" s="24"/>
      <c r="L531" s="44"/>
      <c r="M531" s="20">
        <f>SUM(L531:L545)</f>
        <v>0</v>
      </c>
      <c r="N531" s="45"/>
      <c r="O531" s="45"/>
      <c r="P531" s="20">
        <f>SUM(O531:O545)</f>
        <v>0</v>
      </c>
      <c r="Q531" s="45"/>
      <c r="R531" s="45"/>
      <c r="S531" s="20"/>
      <c r="T531" s="45" t="s">
        <v>121</v>
      </c>
      <c r="U531" s="1">
        <v>2</v>
      </c>
      <c r="V531" s="45"/>
      <c r="W531" s="45"/>
      <c r="X531" s="20">
        <f>SUM(U531:U545)</f>
        <v>2</v>
      </c>
      <c r="Y531" s="20"/>
      <c r="Z531" s="20">
        <f>D531+G531+J531+M531+P531+X531</f>
        <v>79</v>
      </c>
    </row>
    <row r="532" s="1" customFormat="1" ht="13.5" spans="1:26">
      <c r="A532" s="27"/>
      <c r="B532" s="27"/>
      <c r="C532" s="28"/>
      <c r="D532" s="29"/>
      <c r="E532" s="23" t="s">
        <v>114</v>
      </c>
      <c r="F532" s="24">
        <v>2</v>
      </c>
      <c r="G532" s="27"/>
      <c r="H532" s="31"/>
      <c r="I532" s="27"/>
      <c r="J532" s="27"/>
      <c r="K532" s="24"/>
      <c r="L532" s="44"/>
      <c r="M532" s="27"/>
      <c r="N532" s="45"/>
      <c r="O532" s="45"/>
      <c r="P532" s="27"/>
      <c r="Q532" s="45"/>
      <c r="R532" s="45"/>
      <c r="S532" s="27"/>
      <c r="T532" s="45"/>
      <c r="U532" s="45"/>
      <c r="V532" s="45"/>
      <c r="W532" s="45"/>
      <c r="X532" s="27"/>
      <c r="Y532" s="27"/>
      <c r="Z532" s="27"/>
    </row>
    <row r="533" s="1" customFormat="1" ht="13.5" spans="1:26">
      <c r="A533" s="27"/>
      <c r="B533" s="27"/>
      <c r="C533" s="28"/>
      <c r="D533" s="29"/>
      <c r="E533" s="23" t="s">
        <v>115</v>
      </c>
      <c r="F533" s="24">
        <v>2</v>
      </c>
      <c r="G533" s="27"/>
      <c r="H533" s="31"/>
      <c r="I533" s="27"/>
      <c r="J533" s="27"/>
      <c r="K533" s="24"/>
      <c r="L533" s="44"/>
      <c r="M533" s="27"/>
      <c r="N533" s="45"/>
      <c r="O533" s="45"/>
      <c r="P533" s="27"/>
      <c r="Q533" s="45"/>
      <c r="R533" s="45"/>
      <c r="S533" s="27"/>
      <c r="T533" s="45"/>
      <c r="U533" s="45"/>
      <c r="V533" s="45"/>
      <c r="W533" s="45"/>
      <c r="X533" s="27"/>
      <c r="Y533" s="27"/>
      <c r="Z533" s="27"/>
    </row>
    <row r="534" s="1" customFormat="1" ht="13.5" spans="1:26">
      <c r="A534" s="27"/>
      <c r="B534" s="27"/>
      <c r="C534" s="28"/>
      <c r="D534" s="29"/>
      <c r="E534" s="23" t="s">
        <v>116</v>
      </c>
      <c r="F534" s="24">
        <v>1</v>
      </c>
      <c r="G534" s="27"/>
      <c r="H534" s="31"/>
      <c r="I534" s="27"/>
      <c r="J534" s="27"/>
      <c r="K534" s="24"/>
      <c r="L534" s="44"/>
      <c r="M534" s="27"/>
      <c r="N534" s="45"/>
      <c r="O534" s="45"/>
      <c r="P534" s="27"/>
      <c r="Q534" s="45"/>
      <c r="R534" s="45"/>
      <c r="S534" s="27"/>
      <c r="T534" s="45"/>
      <c r="U534" s="45"/>
      <c r="V534" s="45"/>
      <c r="W534" s="45"/>
      <c r="X534" s="27"/>
      <c r="Y534" s="27"/>
      <c r="Z534" s="27"/>
    </row>
    <row r="535" s="1" customFormat="1" ht="13.5" spans="1:26">
      <c r="A535" s="27"/>
      <c r="B535" s="27"/>
      <c r="C535" s="28"/>
      <c r="D535" s="29"/>
      <c r="E535" s="23" t="s">
        <v>117</v>
      </c>
      <c r="F535" s="24">
        <v>2</v>
      </c>
      <c r="G535" s="27"/>
      <c r="H535" s="31"/>
      <c r="I535" s="27"/>
      <c r="J535" s="27"/>
      <c r="K535" s="24"/>
      <c r="L535" s="44"/>
      <c r="M535" s="27"/>
      <c r="N535" s="45"/>
      <c r="O535" s="45"/>
      <c r="P535" s="27"/>
      <c r="Q535" s="45"/>
      <c r="R535" s="45"/>
      <c r="S535" s="27"/>
      <c r="T535" s="45"/>
      <c r="U535" s="45"/>
      <c r="V535" s="45"/>
      <c r="W535" s="45"/>
      <c r="X535" s="27"/>
      <c r="Y535" s="27"/>
      <c r="Z535" s="27"/>
    </row>
    <row r="536" s="1" customFormat="1" ht="13.5" spans="1:26">
      <c r="A536" s="27"/>
      <c r="B536" s="27"/>
      <c r="C536" s="28"/>
      <c r="D536" s="29"/>
      <c r="E536" s="23" t="s">
        <v>122</v>
      </c>
      <c r="F536" s="24">
        <v>5</v>
      </c>
      <c r="G536" s="27"/>
      <c r="H536" s="31"/>
      <c r="I536" s="27"/>
      <c r="J536" s="27"/>
      <c r="K536" s="24"/>
      <c r="L536" s="44"/>
      <c r="M536" s="27"/>
      <c r="N536" s="45"/>
      <c r="O536" s="45"/>
      <c r="P536" s="27"/>
      <c r="Q536" s="45"/>
      <c r="R536" s="45"/>
      <c r="S536" s="27"/>
      <c r="T536" s="45"/>
      <c r="U536" s="45"/>
      <c r="V536" s="45"/>
      <c r="W536" s="45"/>
      <c r="X536" s="27"/>
      <c r="Y536" s="27"/>
      <c r="Z536" s="27"/>
    </row>
    <row r="537" s="1" customFormat="1" ht="13.5" spans="1:26">
      <c r="A537" s="27"/>
      <c r="B537" s="27"/>
      <c r="C537" s="28"/>
      <c r="D537" s="29"/>
      <c r="E537" s="23" t="s">
        <v>222</v>
      </c>
      <c r="F537" s="24">
        <v>8</v>
      </c>
      <c r="G537" s="27"/>
      <c r="H537" s="31"/>
      <c r="I537" s="27"/>
      <c r="J537" s="27"/>
      <c r="K537" s="24"/>
      <c r="L537" s="44"/>
      <c r="M537" s="27"/>
      <c r="N537" s="45"/>
      <c r="O537" s="45"/>
      <c r="P537" s="27"/>
      <c r="Q537" s="45"/>
      <c r="R537" s="45"/>
      <c r="S537" s="27"/>
      <c r="T537" s="45"/>
      <c r="U537" s="45"/>
      <c r="V537" s="45"/>
      <c r="W537" s="45"/>
      <c r="X537" s="27"/>
      <c r="Y537" s="27"/>
      <c r="Z537" s="27"/>
    </row>
    <row r="538" s="1" customFormat="1" ht="13.5" spans="1:26">
      <c r="A538" s="27"/>
      <c r="B538" s="27"/>
      <c r="C538" s="28"/>
      <c r="D538" s="29"/>
      <c r="E538" s="23"/>
      <c r="F538" s="24"/>
      <c r="G538" s="27"/>
      <c r="H538" s="31"/>
      <c r="I538" s="27"/>
      <c r="J538" s="27"/>
      <c r="K538" s="24"/>
      <c r="L538" s="44"/>
      <c r="M538" s="27"/>
      <c r="N538" s="45"/>
      <c r="O538" s="45"/>
      <c r="P538" s="27"/>
      <c r="Q538" s="45"/>
      <c r="R538" s="45"/>
      <c r="S538" s="27"/>
      <c r="T538" s="45"/>
      <c r="U538" s="45"/>
      <c r="V538" s="45"/>
      <c r="W538" s="45"/>
      <c r="X538" s="27"/>
      <c r="Y538" s="27"/>
      <c r="Z538" s="27"/>
    </row>
    <row r="539" s="1" customFormat="1" ht="13.5" spans="1:26">
      <c r="A539" s="27"/>
      <c r="B539" s="27"/>
      <c r="C539" s="28"/>
      <c r="D539" s="29"/>
      <c r="E539" s="23"/>
      <c r="F539" s="24"/>
      <c r="G539" s="27"/>
      <c r="H539" s="31"/>
      <c r="I539" s="27"/>
      <c r="J539" s="27"/>
      <c r="K539" s="24"/>
      <c r="L539" s="44"/>
      <c r="M539" s="27"/>
      <c r="N539" s="45"/>
      <c r="O539" s="45"/>
      <c r="P539" s="27"/>
      <c r="Q539" s="45"/>
      <c r="R539" s="45"/>
      <c r="S539" s="27"/>
      <c r="T539" s="45"/>
      <c r="U539" s="45"/>
      <c r="V539" s="45"/>
      <c r="W539" s="45"/>
      <c r="X539" s="27"/>
      <c r="Y539" s="27"/>
      <c r="Z539" s="27"/>
    </row>
    <row r="540" s="1" customFormat="1" ht="13.5" spans="1:26">
      <c r="A540" s="27"/>
      <c r="B540" s="27"/>
      <c r="C540" s="28"/>
      <c r="D540" s="29"/>
      <c r="E540" s="23"/>
      <c r="F540" s="24"/>
      <c r="G540" s="27"/>
      <c r="H540" s="31"/>
      <c r="I540" s="27"/>
      <c r="J540" s="27"/>
      <c r="K540" s="24"/>
      <c r="L540" s="44"/>
      <c r="M540" s="27"/>
      <c r="N540" s="45"/>
      <c r="O540" s="45"/>
      <c r="P540" s="27"/>
      <c r="Q540" s="45"/>
      <c r="R540" s="45"/>
      <c r="S540" s="27"/>
      <c r="T540" s="45"/>
      <c r="U540" s="45"/>
      <c r="V540" s="45"/>
      <c r="W540" s="45"/>
      <c r="X540" s="27"/>
      <c r="Y540" s="27"/>
      <c r="Z540" s="27"/>
    </row>
    <row r="541" s="1" customFormat="1" ht="13.5" spans="1:26">
      <c r="A541" s="27"/>
      <c r="B541" s="27"/>
      <c r="C541" s="28"/>
      <c r="D541" s="29"/>
      <c r="E541" s="23"/>
      <c r="F541" s="24"/>
      <c r="G541" s="27"/>
      <c r="H541" s="31"/>
      <c r="I541" s="27"/>
      <c r="J541" s="27"/>
      <c r="K541" s="24"/>
      <c r="L541" s="44"/>
      <c r="M541" s="27"/>
      <c r="N541" s="45"/>
      <c r="O541" s="45"/>
      <c r="P541" s="27"/>
      <c r="Q541" s="45"/>
      <c r="R541" s="45"/>
      <c r="S541" s="27"/>
      <c r="T541" s="45"/>
      <c r="U541" s="45"/>
      <c r="V541" s="45"/>
      <c r="W541" s="45"/>
      <c r="X541" s="27"/>
      <c r="Y541" s="27"/>
      <c r="Z541" s="27"/>
    </row>
    <row r="542" s="1" customFormat="1" ht="13.5" spans="1:26">
      <c r="A542" s="27"/>
      <c r="B542" s="27"/>
      <c r="C542" s="28"/>
      <c r="D542" s="29"/>
      <c r="E542" s="23"/>
      <c r="F542" s="24"/>
      <c r="G542" s="27"/>
      <c r="H542" s="31"/>
      <c r="I542" s="27"/>
      <c r="J542" s="27"/>
      <c r="K542" s="24"/>
      <c r="L542" s="44"/>
      <c r="M542" s="27"/>
      <c r="N542" s="45"/>
      <c r="O542" s="45"/>
      <c r="P542" s="27"/>
      <c r="Q542" s="45"/>
      <c r="R542" s="45"/>
      <c r="S542" s="27"/>
      <c r="T542" s="45"/>
      <c r="U542" s="45"/>
      <c r="V542" s="45"/>
      <c r="W542" s="45"/>
      <c r="X542" s="27"/>
      <c r="Y542" s="27"/>
      <c r="Z542" s="27"/>
    </row>
    <row r="543" s="1" customFormat="1" ht="13.5" spans="1:26">
      <c r="A543" s="27"/>
      <c r="B543" s="27"/>
      <c r="C543" s="28"/>
      <c r="D543" s="29"/>
      <c r="E543" s="23"/>
      <c r="F543" s="24"/>
      <c r="G543" s="27"/>
      <c r="H543" s="31"/>
      <c r="I543" s="27"/>
      <c r="J543" s="27"/>
      <c r="K543" s="24"/>
      <c r="L543" s="44"/>
      <c r="M543" s="27"/>
      <c r="N543" s="45"/>
      <c r="O543" s="45"/>
      <c r="P543" s="27"/>
      <c r="Q543" s="45"/>
      <c r="R543" s="45"/>
      <c r="S543" s="27"/>
      <c r="T543" s="45"/>
      <c r="U543" s="45"/>
      <c r="V543" s="45"/>
      <c r="W543" s="45"/>
      <c r="X543" s="27"/>
      <c r="Y543" s="27"/>
      <c r="Z543" s="27"/>
    </row>
    <row r="544" s="1" customFormat="1" ht="13.5" spans="1:26">
      <c r="A544" s="27"/>
      <c r="B544" s="27"/>
      <c r="C544" s="28"/>
      <c r="D544" s="29"/>
      <c r="E544" s="23"/>
      <c r="F544" s="24"/>
      <c r="G544" s="27"/>
      <c r="H544" s="31"/>
      <c r="I544" s="27"/>
      <c r="J544" s="27"/>
      <c r="K544" s="24"/>
      <c r="L544" s="44"/>
      <c r="M544" s="27"/>
      <c r="N544" s="45"/>
      <c r="O544" s="45"/>
      <c r="P544" s="27"/>
      <c r="Q544" s="45"/>
      <c r="R544" s="45"/>
      <c r="S544" s="27"/>
      <c r="T544" s="45"/>
      <c r="U544" s="45"/>
      <c r="V544" s="45"/>
      <c r="W544" s="45"/>
      <c r="X544" s="27"/>
      <c r="Y544" s="27"/>
      <c r="Z544" s="27"/>
    </row>
    <row r="545" s="1" customFormat="1" ht="13.5" spans="1:26">
      <c r="A545" s="35"/>
      <c r="B545" s="35"/>
      <c r="C545" s="36"/>
      <c r="D545" s="37"/>
      <c r="E545" s="23"/>
      <c r="F545" s="24"/>
      <c r="G545" s="35"/>
      <c r="H545" s="38"/>
      <c r="I545" s="35"/>
      <c r="J545" s="35"/>
      <c r="K545" s="24"/>
      <c r="L545" s="44"/>
      <c r="M545" s="35"/>
      <c r="N545" s="45"/>
      <c r="O545" s="45"/>
      <c r="P545" s="35"/>
      <c r="Q545" s="45"/>
      <c r="R545" s="45"/>
      <c r="S545" s="35"/>
      <c r="T545" s="45"/>
      <c r="U545" s="45"/>
      <c r="V545" s="45"/>
      <c r="W545" s="45"/>
      <c r="X545" s="35"/>
      <c r="Y545" s="35"/>
      <c r="Z545" s="35"/>
    </row>
    <row r="546" s="1" customFormat="1" ht="13.5" spans="1:26">
      <c r="A546" s="20">
        <v>37</v>
      </c>
      <c r="B546" s="20" t="s">
        <v>223</v>
      </c>
      <c r="C546" s="21" t="s">
        <v>55</v>
      </c>
      <c r="D546" s="22">
        <v>47</v>
      </c>
      <c r="E546" s="23" t="s">
        <v>113</v>
      </c>
      <c r="F546" s="24">
        <v>1</v>
      </c>
      <c r="G546" s="20">
        <f>SUM(F546:F560)</f>
        <v>26</v>
      </c>
      <c r="H546" s="26">
        <v>1</v>
      </c>
      <c r="I546" s="20">
        <v>6</v>
      </c>
      <c r="J546" s="20">
        <v>8</v>
      </c>
      <c r="K546" s="24"/>
      <c r="L546" s="44"/>
      <c r="M546" s="20">
        <f>SUM(L546:L560)</f>
        <v>0</v>
      </c>
      <c r="N546" s="45" t="s">
        <v>161</v>
      </c>
      <c r="O546" s="45">
        <v>5</v>
      </c>
      <c r="P546" s="20">
        <f>SUM(O546:O560)</f>
        <v>5</v>
      </c>
      <c r="Q546" s="45"/>
      <c r="R546" s="45"/>
      <c r="S546" s="20"/>
      <c r="T546" s="45" t="s">
        <v>121</v>
      </c>
      <c r="U546" s="1">
        <v>2</v>
      </c>
      <c r="V546" s="45"/>
      <c r="W546" s="45"/>
      <c r="X546" s="20">
        <f>SUM(U546:U560)</f>
        <v>2</v>
      </c>
      <c r="Y546" s="20"/>
      <c r="Z546" s="20">
        <f>D546+G546+J546+M546+P546+X546</f>
        <v>88</v>
      </c>
    </row>
    <row r="547" s="1" customFormat="1" ht="13.5" spans="1:26">
      <c r="A547" s="27"/>
      <c r="B547" s="27"/>
      <c r="C547" s="28"/>
      <c r="D547" s="29"/>
      <c r="E547" s="23" t="s">
        <v>114</v>
      </c>
      <c r="F547" s="24">
        <v>2</v>
      </c>
      <c r="G547" s="27"/>
      <c r="H547" s="31"/>
      <c r="I547" s="27"/>
      <c r="J547" s="27"/>
      <c r="K547" s="24"/>
      <c r="L547" s="44"/>
      <c r="M547" s="27"/>
      <c r="N547" s="45"/>
      <c r="O547" s="45"/>
      <c r="P547" s="27"/>
      <c r="Q547" s="45"/>
      <c r="R547" s="45"/>
      <c r="S547" s="27"/>
      <c r="T547" s="45"/>
      <c r="U547" s="45"/>
      <c r="V547" s="45"/>
      <c r="W547" s="45"/>
      <c r="X547" s="27"/>
      <c r="Y547" s="27"/>
      <c r="Z547" s="27"/>
    </row>
    <row r="548" s="1" customFormat="1" ht="13.5" spans="1:26">
      <c r="A548" s="27"/>
      <c r="B548" s="27"/>
      <c r="C548" s="28"/>
      <c r="D548" s="29"/>
      <c r="E548" s="23" t="s">
        <v>115</v>
      </c>
      <c r="F548" s="24">
        <v>2</v>
      </c>
      <c r="G548" s="27"/>
      <c r="H548" s="31"/>
      <c r="I548" s="27"/>
      <c r="J548" s="27"/>
      <c r="K548" s="24"/>
      <c r="L548" s="44"/>
      <c r="M548" s="27"/>
      <c r="N548" s="45"/>
      <c r="O548" s="45"/>
      <c r="P548" s="27"/>
      <c r="Q548" s="45"/>
      <c r="R548" s="45"/>
      <c r="S548" s="27"/>
      <c r="T548" s="45"/>
      <c r="U548" s="45"/>
      <c r="V548" s="45"/>
      <c r="W548" s="45"/>
      <c r="X548" s="27"/>
      <c r="Y548" s="27"/>
      <c r="Z548" s="27"/>
    </row>
    <row r="549" s="1" customFormat="1" ht="13.5" spans="1:26">
      <c r="A549" s="27"/>
      <c r="B549" s="27"/>
      <c r="C549" s="28"/>
      <c r="D549" s="29"/>
      <c r="E549" s="23" t="s">
        <v>116</v>
      </c>
      <c r="F549" s="24">
        <v>1</v>
      </c>
      <c r="G549" s="27"/>
      <c r="H549" s="31"/>
      <c r="I549" s="27"/>
      <c r="J549" s="27"/>
      <c r="K549" s="24"/>
      <c r="L549" s="44"/>
      <c r="M549" s="27"/>
      <c r="N549" s="45"/>
      <c r="O549" s="45"/>
      <c r="P549" s="27"/>
      <c r="Q549" s="45"/>
      <c r="R549" s="45"/>
      <c r="S549" s="27"/>
      <c r="T549" s="45"/>
      <c r="U549" s="45"/>
      <c r="V549" s="45"/>
      <c r="W549" s="45"/>
      <c r="X549" s="27"/>
      <c r="Y549" s="27"/>
      <c r="Z549" s="27"/>
    </row>
    <row r="550" s="1" customFormat="1" ht="16.2" customHeight="1" spans="1:26">
      <c r="A550" s="27"/>
      <c r="B550" s="27"/>
      <c r="C550" s="28"/>
      <c r="D550" s="29"/>
      <c r="E550" s="23" t="s">
        <v>117</v>
      </c>
      <c r="F550" s="61">
        <v>2</v>
      </c>
      <c r="G550" s="27"/>
      <c r="H550" s="31"/>
      <c r="I550" s="27"/>
      <c r="J550" s="27"/>
      <c r="K550" s="24"/>
      <c r="L550" s="44"/>
      <c r="M550" s="27"/>
      <c r="N550" s="45"/>
      <c r="O550" s="45"/>
      <c r="P550" s="27"/>
      <c r="Q550" s="45"/>
      <c r="R550" s="45"/>
      <c r="S550" s="27"/>
      <c r="T550" s="45"/>
      <c r="U550" s="45"/>
      <c r="V550" s="45"/>
      <c r="W550" s="45"/>
      <c r="X550" s="27"/>
      <c r="Y550" s="27"/>
      <c r="Z550" s="27"/>
    </row>
    <row r="551" s="1" customFormat="1" ht="13.5" spans="1:26">
      <c r="A551" s="27"/>
      <c r="B551" s="27"/>
      <c r="C551" s="28"/>
      <c r="D551" s="29"/>
      <c r="E551" s="23" t="s">
        <v>122</v>
      </c>
      <c r="F551" s="24">
        <v>5</v>
      </c>
      <c r="G551" s="27"/>
      <c r="H551" s="31"/>
      <c r="I551" s="27"/>
      <c r="J551" s="27"/>
      <c r="K551" s="24"/>
      <c r="L551" s="44"/>
      <c r="M551" s="27"/>
      <c r="N551" s="45"/>
      <c r="O551" s="45"/>
      <c r="P551" s="27"/>
      <c r="Q551" s="45"/>
      <c r="R551" s="45"/>
      <c r="S551" s="27"/>
      <c r="T551" s="45"/>
      <c r="U551" s="45"/>
      <c r="V551" s="45"/>
      <c r="W551" s="45"/>
      <c r="X551" s="27"/>
      <c r="Y551" s="27"/>
      <c r="Z551" s="27"/>
    </row>
    <row r="552" s="1" customFormat="1" ht="13.5" spans="1:26">
      <c r="A552" s="27"/>
      <c r="B552" s="27"/>
      <c r="C552" s="28"/>
      <c r="D552" s="29"/>
      <c r="E552" s="23" t="s">
        <v>224</v>
      </c>
      <c r="F552" s="24">
        <v>3</v>
      </c>
      <c r="G552" s="27"/>
      <c r="H552" s="31"/>
      <c r="I552" s="27"/>
      <c r="J552" s="27"/>
      <c r="K552" s="24"/>
      <c r="L552" s="44"/>
      <c r="M552" s="27"/>
      <c r="N552" s="45"/>
      <c r="O552" s="45"/>
      <c r="P552" s="27"/>
      <c r="Q552" s="45"/>
      <c r="R552" s="45"/>
      <c r="S552" s="27"/>
      <c r="T552" s="45"/>
      <c r="U552" s="45"/>
      <c r="V552" s="45"/>
      <c r="W552" s="45"/>
      <c r="X552" s="27"/>
      <c r="Y552" s="27"/>
      <c r="Z552" s="27"/>
    </row>
    <row r="553" s="1" customFormat="1" ht="13.5" spans="1:26">
      <c r="A553" s="27"/>
      <c r="B553" s="27"/>
      <c r="C553" s="28"/>
      <c r="D553" s="29"/>
      <c r="E553" s="23" t="s">
        <v>225</v>
      </c>
      <c r="F553" s="24">
        <v>1</v>
      </c>
      <c r="G553" s="27"/>
      <c r="H553" s="31"/>
      <c r="I553" s="27"/>
      <c r="J553" s="27"/>
      <c r="K553" s="24"/>
      <c r="L553" s="44"/>
      <c r="M553" s="27"/>
      <c r="N553" s="45"/>
      <c r="O553" s="45"/>
      <c r="P553" s="27"/>
      <c r="Q553" s="45"/>
      <c r="R553" s="45"/>
      <c r="S553" s="27"/>
      <c r="T553" s="45"/>
      <c r="U553" s="45"/>
      <c r="V553" s="45"/>
      <c r="W553" s="45"/>
      <c r="X553" s="27"/>
      <c r="Y553" s="27"/>
      <c r="Z553" s="27"/>
    </row>
    <row r="554" s="1" customFormat="1" ht="13.5" spans="1:26">
      <c r="A554" s="27"/>
      <c r="B554" s="27"/>
      <c r="C554" s="28"/>
      <c r="D554" s="29"/>
      <c r="E554" s="23" t="s">
        <v>127</v>
      </c>
      <c r="F554" s="24">
        <v>3</v>
      </c>
      <c r="G554" s="27"/>
      <c r="H554" s="31"/>
      <c r="I554" s="27"/>
      <c r="J554" s="27"/>
      <c r="K554" s="24"/>
      <c r="L554" s="44"/>
      <c r="M554" s="27"/>
      <c r="N554" s="45"/>
      <c r="O554" s="45"/>
      <c r="P554" s="27"/>
      <c r="Q554" s="45"/>
      <c r="R554" s="45"/>
      <c r="S554" s="27"/>
      <c r="T554" s="45"/>
      <c r="U554" s="45"/>
      <c r="V554" s="45"/>
      <c r="W554" s="45"/>
      <c r="X554" s="27"/>
      <c r="Y554" s="27"/>
      <c r="Z554" s="27"/>
    </row>
    <row r="555" s="1" customFormat="1" ht="13.5" spans="1:26">
      <c r="A555" s="27"/>
      <c r="B555" s="27"/>
      <c r="C555" s="28"/>
      <c r="D555" s="29"/>
      <c r="E555" s="23" t="s">
        <v>163</v>
      </c>
      <c r="F555" s="24">
        <v>6</v>
      </c>
      <c r="G555" s="27"/>
      <c r="H555" s="31"/>
      <c r="I555" s="27"/>
      <c r="J555" s="27"/>
      <c r="K555" s="24"/>
      <c r="L555" s="44"/>
      <c r="M555" s="27"/>
      <c r="N555" s="45"/>
      <c r="O555" s="45"/>
      <c r="P555" s="27"/>
      <c r="Q555" s="45"/>
      <c r="R555" s="45"/>
      <c r="S555" s="27"/>
      <c r="T555" s="45"/>
      <c r="U555" s="45"/>
      <c r="V555" s="45"/>
      <c r="W555" s="45"/>
      <c r="X555" s="27"/>
      <c r="Y555" s="27"/>
      <c r="Z555" s="27"/>
    </row>
    <row r="556" s="1" customFormat="1" ht="13.5" spans="1:26">
      <c r="A556" s="27"/>
      <c r="B556" s="27"/>
      <c r="C556" s="28"/>
      <c r="D556" s="29"/>
      <c r="E556" s="23"/>
      <c r="F556" s="24"/>
      <c r="G556" s="27"/>
      <c r="H556" s="31"/>
      <c r="I556" s="27"/>
      <c r="J556" s="27"/>
      <c r="K556" s="24"/>
      <c r="L556" s="44"/>
      <c r="M556" s="27"/>
      <c r="N556" s="45"/>
      <c r="O556" s="45"/>
      <c r="P556" s="27"/>
      <c r="Q556" s="45"/>
      <c r="R556" s="45"/>
      <c r="S556" s="27"/>
      <c r="T556" s="45"/>
      <c r="U556" s="45"/>
      <c r="V556" s="45"/>
      <c r="W556" s="45"/>
      <c r="X556" s="27"/>
      <c r="Y556" s="27"/>
      <c r="Z556" s="27"/>
    </row>
    <row r="557" s="1" customFormat="1" ht="13.5" spans="1:26">
      <c r="A557" s="27"/>
      <c r="B557" s="27"/>
      <c r="C557" s="28"/>
      <c r="D557" s="29"/>
      <c r="E557" s="23"/>
      <c r="F557" s="24"/>
      <c r="G557" s="27"/>
      <c r="H557" s="31"/>
      <c r="I557" s="27"/>
      <c r="J557" s="27"/>
      <c r="K557" s="24"/>
      <c r="L557" s="44"/>
      <c r="M557" s="27"/>
      <c r="N557" s="45"/>
      <c r="O557" s="45"/>
      <c r="P557" s="27"/>
      <c r="Q557" s="45"/>
      <c r="R557" s="45"/>
      <c r="S557" s="27"/>
      <c r="T557" s="45"/>
      <c r="U557" s="45"/>
      <c r="V557" s="45"/>
      <c r="W557" s="45"/>
      <c r="X557" s="27"/>
      <c r="Y557" s="27"/>
      <c r="Z557" s="27"/>
    </row>
    <row r="558" s="1" customFormat="1" ht="13.5" spans="1:26">
      <c r="A558" s="27"/>
      <c r="B558" s="27"/>
      <c r="C558" s="28"/>
      <c r="D558" s="29"/>
      <c r="E558" s="23"/>
      <c r="F558" s="24"/>
      <c r="G558" s="27"/>
      <c r="H558" s="31"/>
      <c r="I558" s="27"/>
      <c r="J558" s="27"/>
      <c r="K558" s="24"/>
      <c r="L558" s="44"/>
      <c r="M558" s="27"/>
      <c r="N558" s="45"/>
      <c r="O558" s="45"/>
      <c r="P558" s="27"/>
      <c r="Q558" s="45"/>
      <c r="R558" s="45"/>
      <c r="S558" s="27"/>
      <c r="T558" s="45"/>
      <c r="U558" s="45"/>
      <c r="V558" s="45"/>
      <c r="W558" s="45"/>
      <c r="X558" s="27"/>
      <c r="Y558" s="27"/>
      <c r="Z558" s="27"/>
    </row>
    <row r="559" s="1" customFormat="1" ht="13.5" spans="1:26">
      <c r="A559" s="27"/>
      <c r="B559" s="27"/>
      <c r="C559" s="28"/>
      <c r="D559" s="29"/>
      <c r="E559" s="23"/>
      <c r="F559" s="24"/>
      <c r="G559" s="27"/>
      <c r="H559" s="31"/>
      <c r="I559" s="27"/>
      <c r="J559" s="27"/>
      <c r="K559" s="24"/>
      <c r="L559" s="44"/>
      <c r="M559" s="27"/>
      <c r="N559" s="45"/>
      <c r="O559" s="45"/>
      <c r="P559" s="27"/>
      <c r="Q559" s="45"/>
      <c r="R559" s="45"/>
      <c r="S559" s="27"/>
      <c r="T559" s="45"/>
      <c r="U559" s="45"/>
      <c r="V559" s="45"/>
      <c r="W559" s="45"/>
      <c r="X559" s="27"/>
      <c r="Y559" s="27"/>
      <c r="Z559" s="27"/>
    </row>
    <row r="560" s="1" customFormat="1" ht="13.5" spans="1:26">
      <c r="A560" s="35"/>
      <c r="B560" s="35"/>
      <c r="C560" s="36"/>
      <c r="D560" s="37"/>
      <c r="E560" s="23"/>
      <c r="F560" s="24"/>
      <c r="G560" s="35"/>
      <c r="H560" s="38"/>
      <c r="I560" s="35"/>
      <c r="J560" s="35"/>
      <c r="K560" s="24"/>
      <c r="L560" s="44"/>
      <c r="M560" s="35"/>
      <c r="N560" s="45"/>
      <c r="O560" s="45"/>
      <c r="P560" s="35"/>
      <c r="Q560" s="45"/>
      <c r="R560" s="45"/>
      <c r="S560" s="35"/>
      <c r="T560" s="45"/>
      <c r="U560" s="45"/>
      <c r="V560" s="45"/>
      <c r="W560" s="45"/>
      <c r="X560" s="35"/>
      <c r="Y560" s="35"/>
      <c r="Z560" s="35"/>
    </row>
    <row r="561" s="1" customFormat="1" ht="13.5" spans="1:26">
      <c r="A561" s="20">
        <v>38</v>
      </c>
      <c r="B561" s="20" t="s">
        <v>226</v>
      </c>
      <c r="C561" s="21" t="s">
        <v>58</v>
      </c>
      <c r="D561" s="22">
        <v>48</v>
      </c>
      <c r="E561" s="23" t="s">
        <v>113</v>
      </c>
      <c r="F561" s="24">
        <v>1</v>
      </c>
      <c r="G561" s="20">
        <f>SUM(F561:F575)</f>
        <v>25</v>
      </c>
      <c r="H561" s="26">
        <v>1</v>
      </c>
      <c r="I561" s="20">
        <v>6</v>
      </c>
      <c r="J561" s="20">
        <v>8</v>
      </c>
      <c r="K561" s="24"/>
      <c r="L561" s="44"/>
      <c r="M561" s="20">
        <f>SUM(L561:L575)</f>
        <v>0</v>
      </c>
      <c r="N561" s="45"/>
      <c r="O561" s="45"/>
      <c r="P561" s="20">
        <f>SUM(O561:O575)</f>
        <v>0</v>
      </c>
      <c r="Q561" s="45"/>
      <c r="R561" s="45"/>
      <c r="S561" s="20"/>
      <c r="T561" s="45" t="s">
        <v>121</v>
      </c>
      <c r="U561" s="1">
        <v>2</v>
      </c>
      <c r="V561" s="45"/>
      <c r="W561" s="45"/>
      <c r="X561" s="20">
        <f>SUM(U561:U575)</f>
        <v>2</v>
      </c>
      <c r="Y561" s="20"/>
      <c r="Z561" s="20">
        <f>D561+G561+J561+M561+P561+X561</f>
        <v>83</v>
      </c>
    </row>
    <row r="562" s="1" customFormat="1" ht="13.5" spans="1:26">
      <c r="A562" s="27"/>
      <c r="B562" s="27"/>
      <c r="C562" s="28"/>
      <c r="D562" s="29"/>
      <c r="E562" s="23" t="s">
        <v>114</v>
      </c>
      <c r="F562" s="24">
        <v>2</v>
      </c>
      <c r="G562" s="27"/>
      <c r="H562" s="31"/>
      <c r="I562" s="27"/>
      <c r="J562" s="27"/>
      <c r="K562" s="24"/>
      <c r="L562" s="44"/>
      <c r="M562" s="27"/>
      <c r="N562" s="45"/>
      <c r="O562" s="45"/>
      <c r="P562" s="27"/>
      <c r="Q562" s="45"/>
      <c r="R562" s="45"/>
      <c r="S562" s="27"/>
      <c r="T562" s="45"/>
      <c r="U562" s="45"/>
      <c r="V562" s="45"/>
      <c r="W562" s="45"/>
      <c r="X562" s="27"/>
      <c r="Y562" s="27"/>
      <c r="Z562" s="27"/>
    </row>
    <row r="563" s="1" customFormat="1" ht="13.5" spans="1:26">
      <c r="A563" s="27"/>
      <c r="B563" s="27"/>
      <c r="C563" s="28"/>
      <c r="D563" s="29"/>
      <c r="E563" s="23" t="s">
        <v>115</v>
      </c>
      <c r="F563" s="24">
        <v>2</v>
      </c>
      <c r="G563" s="27"/>
      <c r="H563" s="31"/>
      <c r="I563" s="27"/>
      <c r="J563" s="27"/>
      <c r="K563" s="24"/>
      <c r="L563" s="44"/>
      <c r="M563" s="27"/>
      <c r="N563" s="45"/>
      <c r="O563" s="45"/>
      <c r="P563" s="27"/>
      <c r="Q563" s="45"/>
      <c r="R563" s="45"/>
      <c r="S563" s="27"/>
      <c r="T563" s="45"/>
      <c r="U563" s="45"/>
      <c r="V563" s="45"/>
      <c r="W563" s="45"/>
      <c r="X563" s="27"/>
      <c r="Y563" s="27"/>
      <c r="Z563" s="27"/>
    </row>
    <row r="564" s="1" customFormat="1" ht="13.5" spans="1:26">
      <c r="A564" s="27"/>
      <c r="B564" s="27"/>
      <c r="C564" s="28"/>
      <c r="D564" s="29"/>
      <c r="E564" s="23" t="s">
        <v>116</v>
      </c>
      <c r="F564" s="24">
        <v>1</v>
      </c>
      <c r="G564" s="27"/>
      <c r="H564" s="31"/>
      <c r="I564" s="27"/>
      <c r="J564" s="27"/>
      <c r="K564" s="24"/>
      <c r="L564" s="44"/>
      <c r="M564" s="27"/>
      <c r="N564" s="45"/>
      <c r="O564" s="45"/>
      <c r="P564" s="27"/>
      <c r="Q564" s="45"/>
      <c r="R564" s="45"/>
      <c r="S564" s="27"/>
      <c r="T564" s="45"/>
      <c r="U564" s="45"/>
      <c r="V564" s="45"/>
      <c r="W564" s="45"/>
      <c r="X564" s="27"/>
      <c r="Y564" s="27"/>
      <c r="Z564" s="27"/>
    </row>
    <row r="565" s="1" customFormat="1" ht="13.5" spans="1:26">
      <c r="A565" s="27"/>
      <c r="B565" s="27"/>
      <c r="C565" s="28"/>
      <c r="D565" s="29"/>
      <c r="E565" s="23" t="s">
        <v>117</v>
      </c>
      <c r="F565" s="24">
        <v>2</v>
      </c>
      <c r="G565" s="27"/>
      <c r="H565" s="31"/>
      <c r="I565" s="27"/>
      <c r="J565" s="27"/>
      <c r="K565" s="24"/>
      <c r="L565" s="44"/>
      <c r="M565" s="27"/>
      <c r="N565" s="45"/>
      <c r="O565" s="45"/>
      <c r="P565" s="27"/>
      <c r="Q565" s="45"/>
      <c r="R565" s="45"/>
      <c r="S565" s="27"/>
      <c r="T565" s="45"/>
      <c r="U565" s="45"/>
      <c r="V565" s="45"/>
      <c r="W565" s="45"/>
      <c r="X565" s="27"/>
      <c r="Y565" s="27"/>
      <c r="Z565" s="27"/>
    </row>
    <row r="566" s="1" customFormat="1" ht="13.5" spans="1:26">
      <c r="A566" s="27"/>
      <c r="B566" s="27"/>
      <c r="C566" s="28"/>
      <c r="D566" s="29"/>
      <c r="E566" s="23" t="s">
        <v>227</v>
      </c>
      <c r="F566" s="24">
        <v>3</v>
      </c>
      <c r="G566" s="27"/>
      <c r="H566" s="31"/>
      <c r="I566" s="27"/>
      <c r="J566" s="27"/>
      <c r="K566" s="24"/>
      <c r="L566" s="44"/>
      <c r="M566" s="27"/>
      <c r="N566" s="45"/>
      <c r="O566" s="45"/>
      <c r="P566" s="27"/>
      <c r="Q566" s="45"/>
      <c r="R566" s="45"/>
      <c r="S566" s="27"/>
      <c r="T566" s="45"/>
      <c r="U566" s="45"/>
      <c r="V566" s="45"/>
      <c r="W566" s="45"/>
      <c r="X566" s="27"/>
      <c r="Y566" s="27"/>
      <c r="Z566" s="27"/>
    </row>
    <row r="567" s="1" customFormat="1" ht="13.5" spans="1:26">
      <c r="A567" s="27"/>
      <c r="B567" s="27"/>
      <c r="C567" s="28"/>
      <c r="D567" s="29"/>
      <c r="E567" s="23" t="s">
        <v>122</v>
      </c>
      <c r="F567" s="24">
        <v>5</v>
      </c>
      <c r="G567" s="27"/>
      <c r="H567" s="31"/>
      <c r="I567" s="27"/>
      <c r="J567" s="27"/>
      <c r="K567" s="24"/>
      <c r="L567" s="44"/>
      <c r="M567" s="27"/>
      <c r="N567" s="45"/>
      <c r="O567" s="45"/>
      <c r="P567" s="27"/>
      <c r="Q567" s="45"/>
      <c r="R567" s="45"/>
      <c r="S567" s="27"/>
      <c r="T567" s="45"/>
      <c r="U567" s="45"/>
      <c r="V567" s="45"/>
      <c r="W567" s="45"/>
      <c r="X567" s="27"/>
      <c r="Y567" s="27"/>
      <c r="Z567" s="27"/>
    </row>
    <row r="568" s="1" customFormat="1" ht="13.5" spans="1:26">
      <c r="A568" s="27"/>
      <c r="B568" s="27"/>
      <c r="C568" s="28"/>
      <c r="D568" s="29"/>
      <c r="E568" s="23" t="s">
        <v>163</v>
      </c>
      <c r="F568" s="24">
        <v>9</v>
      </c>
      <c r="G568" s="27"/>
      <c r="H568" s="31"/>
      <c r="I568" s="27"/>
      <c r="J568" s="27"/>
      <c r="K568" s="24"/>
      <c r="L568" s="44"/>
      <c r="M568" s="27"/>
      <c r="N568" s="45"/>
      <c r="O568" s="45"/>
      <c r="P568" s="27"/>
      <c r="Q568" s="45"/>
      <c r="R568" s="45"/>
      <c r="S568" s="27"/>
      <c r="T568" s="45"/>
      <c r="U568" s="45"/>
      <c r="V568" s="45"/>
      <c r="W568" s="45"/>
      <c r="X568" s="27"/>
      <c r="Y568" s="27"/>
      <c r="Z568" s="27"/>
    </row>
    <row r="569" s="1" customFormat="1" ht="13.5" spans="1:26">
      <c r="A569" s="27"/>
      <c r="B569" s="27"/>
      <c r="C569" s="28"/>
      <c r="D569" s="29"/>
      <c r="E569" s="23"/>
      <c r="F569" s="24"/>
      <c r="G569" s="27"/>
      <c r="H569" s="31"/>
      <c r="I569" s="27"/>
      <c r="J569" s="27"/>
      <c r="K569" s="24"/>
      <c r="L569" s="44"/>
      <c r="M569" s="27"/>
      <c r="N569" s="45"/>
      <c r="O569" s="45"/>
      <c r="P569" s="27"/>
      <c r="Q569" s="45"/>
      <c r="R569" s="45"/>
      <c r="S569" s="27"/>
      <c r="T569" s="45"/>
      <c r="U569" s="45"/>
      <c r="V569" s="45"/>
      <c r="W569" s="45"/>
      <c r="X569" s="27"/>
      <c r="Y569" s="27"/>
      <c r="Z569" s="27"/>
    </row>
    <row r="570" s="1" customFormat="1" ht="13.5" spans="1:26">
      <c r="A570" s="27"/>
      <c r="B570" s="27"/>
      <c r="C570" s="28"/>
      <c r="D570" s="29"/>
      <c r="E570" s="23"/>
      <c r="F570" s="24"/>
      <c r="G570" s="27"/>
      <c r="H570" s="31"/>
      <c r="I570" s="27"/>
      <c r="J570" s="27"/>
      <c r="K570" s="24"/>
      <c r="L570" s="44"/>
      <c r="M570" s="27"/>
      <c r="N570" s="45"/>
      <c r="O570" s="45"/>
      <c r="P570" s="27"/>
      <c r="Q570" s="45"/>
      <c r="R570" s="45"/>
      <c r="S570" s="27"/>
      <c r="T570" s="45"/>
      <c r="U570" s="45"/>
      <c r="V570" s="45"/>
      <c r="W570" s="45"/>
      <c r="X570" s="27"/>
      <c r="Y570" s="27"/>
      <c r="Z570" s="27"/>
    </row>
    <row r="571" s="1" customFormat="1" ht="13.5" spans="1:26">
      <c r="A571" s="27"/>
      <c r="B571" s="27"/>
      <c r="C571" s="28"/>
      <c r="D571" s="29"/>
      <c r="E571" s="23"/>
      <c r="F571" s="24"/>
      <c r="G571" s="27"/>
      <c r="H571" s="31"/>
      <c r="I571" s="27"/>
      <c r="J571" s="27"/>
      <c r="K571" s="24"/>
      <c r="L571" s="44"/>
      <c r="M571" s="27"/>
      <c r="N571" s="45"/>
      <c r="O571" s="45"/>
      <c r="P571" s="27"/>
      <c r="Q571" s="45"/>
      <c r="R571" s="45"/>
      <c r="S571" s="27"/>
      <c r="T571" s="45"/>
      <c r="U571" s="45"/>
      <c r="V571" s="45"/>
      <c r="W571" s="45"/>
      <c r="X571" s="27"/>
      <c r="Y571" s="27"/>
      <c r="Z571" s="27"/>
    </row>
    <row r="572" s="1" customFormat="1" ht="13.5" spans="1:26">
      <c r="A572" s="27"/>
      <c r="B572" s="27"/>
      <c r="C572" s="28"/>
      <c r="D572" s="29"/>
      <c r="E572" s="23"/>
      <c r="F572" s="24"/>
      <c r="G572" s="27"/>
      <c r="H572" s="31"/>
      <c r="I572" s="27"/>
      <c r="J572" s="27"/>
      <c r="K572" s="24"/>
      <c r="L572" s="44"/>
      <c r="M572" s="27"/>
      <c r="N572" s="45"/>
      <c r="O572" s="45"/>
      <c r="P572" s="27"/>
      <c r="Q572" s="45"/>
      <c r="R572" s="45"/>
      <c r="S572" s="27"/>
      <c r="T572" s="45"/>
      <c r="U572" s="45"/>
      <c r="V572" s="45"/>
      <c r="W572" s="45"/>
      <c r="X572" s="27"/>
      <c r="Y572" s="27"/>
      <c r="Z572" s="27"/>
    </row>
    <row r="573" s="1" customFormat="1" ht="13.5" spans="1:26">
      <c r="A573" s="27"/>
      <c r="B573" s="27"/>
      <c r="C573" s="28"/>
      <c r="D573" s="29"/>
      <c r="E573" s="23"/>
      <c r="F573" s="24"/>
      <c r="G573" s="27"/>
      <c r="H573" s="31"/>
      <c r="I573" s="27"/>
      <c r="J573" s="27"/>
      <c r="K573" s="24"/>
      <c r="L573" s="44"/>
      <c r="M573" s="27"/>
      <c r="N573" s="45"/>
      <c r="O573" s="45"/>
      <c r="P573" s="27"/>
      <c r="Q573" s="45"/>
      <c r="R573" s="45"/>
      <c r="S573" s="27"/>
      <c r="T573" s="45"/>
      <c r="U573" s="45"/>
      <c r="V573" s="45"/>
      <c r="W573" s="45"/>
      <c r="X573" s="27"/>
      <c r="Y573" s="27"/>
      <c r="Z573" s="27"/>
    </row>
    <row r="574" s="1" customFormat="1" ht="13.5" spans="1:26">
      <c r="A574" s="27"/>
      <c r="B574" s="27"/>
      <c r="C574" s="28"/>
      <c r="D574" s="29"/>
      <c r="E574" s="23"/>
      <c r="F574" s="24"/>
      <c r="G574" s="27"/>
      <c r="H574" s="31"/>
      <c r="I574" s="27"/>
      <c r="J574" s="27"/>
      <c r="K574" s="24"/>
      <c r="L574" s="44"/>
      <c r="M574" s="27"/>
      <c r="N574" s="45"/>
      <c r="O574" s="45"/>
      <c r="P574" s="27"/>
      <c r="Q574" s="45"/>
      <c r="R574" s="45"/>
      <c r="S574" s="27"/>
      <c r="T574" s="45"/>
      <c r="U574" s="45"/>
      <c r="V574" s="45"/>
      <c r="W574" s="45"/>
      <c r="X574" s="27"/>
      <c r="Y574" s="27"/>
      <c r="Z574" s="27"/>
    </row>
    <row r="575" s="1" customFormat="1" ht="13.5" spans="1:26">
      <c r="A575" s="35"/>
      <c r="B575" s="35"/>
      <c r="C575" s="36"/>
      <c r="D575" s="37"/>
      <c r="E575" s="23"/>
      <c r="F575" s="24"/>
      <c r="G575" s="35"/>
      <c r="H575" s="38"/>
      <c r="I575" s="35"/>
      <c r="J575" s="35"/>
      <c r="K575" s="24"/>
      <c r="L575" s="44"/>
      <c r="M575" s="35"/>
      <c r="N575" s="45"/>
      <c r="O575" s="45"/>
      <c r="P575" s="35"/>
      <c r="Q575" s="45"/>
      <c r="R575" s="45"/>
      <c r="S575" s="35"/>
      <c r="T575" s="45"/>
      <c r="U575" s="45"/>
      <c r="V575" s="45"/>
      <c r="W575" s="45"/>
      <c r="X575" s="35"/>
      <c r="Y575" s="35"/>
      <c r="Z575" s="35"/>
    </row>
    <row r="576" s="1" customFormat="1" ht="13.5" spans="1:26">
      <c r="A576" s="20">
        <v>39</v>
      </c>
      <c r="B576" s="20" t="s">
        <v>228</v>
      </c>
      <c r="C576" s="21" t="s">
        <v>53</v>
      </c>
      <c r="D576" s="22">
        <v>44</v>
      </c>
      <c r="E576" s="23" t="s">
        <v>113</v>
      </c>
      <c r="F576" s="24">
        <v>1</v>
      </c>
      <c r="G576" s="20">
        <f>SUM(F576:F590)</f>
        <v>32.5</v>
      </c>
      <c r="H576" s="26">
        <v>1</v>
      </c>
      <c r="I576" s="20">
        <v>6</v>
      </c>
      <c r="J576" s="20">
        <v>8</v>
      </c>
      <c r="K576" s="24"/>
      <c r="L576" s="44"/>
      <c r="M576" s="20">
        <f>SUM(L576:L590)</f>
        <v>0</v>
      </c>
      <c r="N576" s="45"/>
      <c r="O576" s="45"/>
      <c r="P576" s="20">
        <f>SUM(O576:O590)</f>
        <v>0</v>
      </c>
      <c r="Q576" s="45"/>
      <c r="R576" s="45"/>
      <c r="S576" s="20"/>
      <c r="T576" s="45" t="s">
        <v>121</v>
      </c>
      <c r="U576" s="1">
        <v>2</v>
      </c>
      <c r="V576" s="45"/>
      <c r="W576" s="45"/>
      <c r="X576" s="20">
        <f>SUM(U576:U590)</f>
        <v>2</v>
      </c>
      <c r="Y576" s="20"/>
      <c r="Z576" s="20">
        <f>D576+G576+J576+M576+P576+X576</f>
        <v>86.5</v>
      </c>
    </row>
    <row r="577" s="1" customFormat="1" ht="13.5" spans="1:26">
      <c r="A577" s="27"/>
      <c r="B577" s="27"/>
      <c r="C577" s="28"/>
      <c r="D577" s="29"/>
      <c r="E577" s="23" t="s">
        <v>114</v>
      </c>
      <c r="F577" s="24">
        <v>2</v>
      </c>
      <c r="G577" s="27"/>
      <c r="H577" s="31"/>
      <c r="I577" s="27"/>
      <c r="J577" s="27"/>
      <c r="K577" s="24"/>
      <c r="L577" s="44"/>
      <c r="M577" s="27"/>
      <c r="N577" s="45"/>
      <c r="O577" s="45"/>
      <c r="P577" s="27"/>
      <c r="Q577" s="45"/>
      <c r="R577" s="45"/>
      <c r="S577" s="27"/>
      <c r="T577" s="45"/>
      <c r="U577" s="45"/>
      <c r="V577" s="45"/>
      <c r="W577" s="45"/>
      <c r="X577" s="27"/>
      <c r="Y577" s="27"/>
      <c r="Z577" s="27"/>
    </row>
    <row r="578" s="1" customFormat="1" ht="13.5" spans="1:26">
      <c r="A578" s="27"/>
      <c r="B578" s="27"/>
      <c r="C578" s="28"/>
      <c r="D578" s="29"/>
      <c r="E578" s="23" t="s">
        <v>115</v>
      </c>
      <c r="F578" s="24">
        <v>2</v>
      </c>
      <c r="G578" s="27"/>
      <c r="H578" s="31"/>
      <c r="I578" s="27"/>
      <c r="J578" s="27"/>
      <c r="K578" s="24"/>
      <c r="L578" s="44"/>
      <c r="M578" s="27"/>
      <c r="N578" s="45"/>
      <c r="O578" s="45"/>
      <c r="P578" s="27"/>
      <c r="Q578" s="45"/>
      <c r="R578" s="45"/>
      <c r="S578" s="27"/>
      <c r="T578" s="45"/>
      <c r="U578" s="45"/>
      <c r="V578" s="45"/>
      <c r="W578" s="45"/>
      <c r="X578" s="27"/>
      <c r="Y578" s="27"/>
      <c r="Z578" s="27"/>
    </row>
    <row r="579" s="1" customFormat="1" ht="13.5" spans="1:26">
      <c r="A579" s="27"/>
      <c r="B579" s="27"/>
      <c r="C579" s="28"/>
      <c r="D579" s="29"/>
      <c r="E579" s="23" t="s">
        <v>116</v>
      </c>
      <c r="F579" s="24">
        <v>1</v>
      </c>
      <c r="G579" s="27"/>
      <c r="H579" s="31"/>
      <c r="I579" s="27"/>
      <c r="J579" s="27"/>
      <c r="K579" s="24"/>
      <c r="L579" s="44"/>
      <c r="M579" s="27"/>
      <c r="N579" s="45"/>
      <c r="O579" s="45"/>
      <c r="P579" s="27"/>
      <c r="Q579" s="45"/>
      <c r="R579" s="45"/>
      <c r="S579" s="27"/>
      <c r="T579" s="45"/>
      <c r="U579" s="45"/>
      <c r="V579" s="45"/>
      <c r="W579" s="45"/>
      <c r="X579" s="27"/>
      <c r="Y579" s="27"/>
      <c r="Z579" s="27"/>
    </row>
    <row r="580" s="1" customFormat="1" ht="13.5" spans="1:26">
      <c r="A580" s="27"/>
      <c r="B580" s="27"/>
      <c r="C580" s="28"/>
      <c r="D580" s="29"/>
      <c r="E580" s="23" t="s">
        <v>117</v>
      </c>
      <c r="F580" s="24">
        <v>2</v>
      </c>
      <c r="G580" s="27"/>
      <c r="H580" s="31"/>
      <c r="I580" s="27"/>
      <c r="J580" s="27"/>
      <c r="K580" s="24"/>
      <c r="L580" s="44"/>
      <c r="M580" s="27"/>
      <c r="N580" s="45"/>
      <c r="O580" s="45"/>
      <c r="P580" s="27"/>
      <c r="Q580" s="45"/>
      <c r="R580" s="45"/>
      <c r="S580" s="27"/>
      <c r="T580" s="45"/>
      <c r="U580" s="45"/>
      <c r="V580" s="45"/>
      <c r="W580" s="45"/>
      <c r="X580" s="27"/>
      <c r="Y580" s="27"/>
      <c r="Z580" s="27"/>
    </row>
    <row r="581" s="1" customFormat="1" ht="13.5" spans="1:26">
      <c r="A581" s="27"/>
      <c r="B581" s="27"/>
      <c r="C581" s="28"/>
      <c r="D581" s="29"/>
      <c r="E581" s="23" t="s">
        <v>229</v>
      </c>
      <c r="F581" s="24">
        <v>3</v>
      </c>
      <c r="G581" s="27"/>
      <c r="H581" s="31"/>
      <c r="I581" s="27"/>
      <c r="J581" s="27"/>
      <c r="K581" s="24"/>
      <c r="L581" s="44"/>
      <c r="M581" s="27"/>
      <c r="N581" s="45"/>
      <c r="O581" s="45"/>
      <c r="P581" s="27"/>
      <c r="Q581" s="45"/>
      <c r="R581" s="45"/>
      <c r="S581" s="27"/>
      <c r="T581" s="45"/>
      <c r="U581" s="45"/>
      <c r="V581" s="45"/>
      <c r="W581" s="45"/>
      <c r="X581" s="27"/>
      <c r="Y581" s="27"/>
      <c r="Z581" s="27"/>
    </row>
    <row r="582" s="1" customFormat="1" ht="13.5" spans="1:26">
      <c r="A582" s="27"/>
      <c r="B582" s="27"/>
      <c r="C582" s="28"/>
      <c r="D582" s="29"/>
      <c r="E582" s="23" t="s">
        <v>187</v>
      </c>
      <c r="F582" s="24">
        <v>3</v>
      </c>
      <c r="G582" s="27"/>
      <c r="H582" s="31"/>
      <c r="I582" s="27"/>
      <c r="J582" s="27"/>
      <c r="K582" s="24"/>
      <c r="L582" s="44"/>
      <c r="M582" s="27"/>
      <c r="N582" s="45"/>
      <c r="O582" s="45"/>
      <c r="P582" s="27"/>
      <c r="Q582" s="45"/>
      <c r="R582" s="45"/>
      <c r="S582" s="27"/>
      <c r="T582" s="45"/>
      <c r="U582" s="45"/>
      <c r="V582" s="45"/>
      <c r="W582" s="45"/>
      <c r="X582" s="27"/>
      <c r="Y582" s="27"/>
      <c r="Z582" s="27"/>
    </row>
    <row r="583" s="1" customFormat="1" ht="13.5" spans="1:26">
      <c r="A583" s="27"/>
      <c r="B583" s="27"/>
      <c r="C583" s="28"/>
      <c r="D583" s="29"/>
      <c r="E583" s="23" t="s">
        <v>128</v>
      </c>
      <c r="F583" s="24">
        <v>8.5</v>
      </c>
      <c r="G583" s="27"/>
      <c r="H583" s="31"/>
      <c r="I583" s="27"/>
      <c r="J583" s="27"/>
      <c r="K583" s="24"/>
      <c r="L583" s="44"/>
      <c r="M583" s="27"/>
      <c r="N583" s="45"/>
      <c r="O583" s="45"/>
      <c r="P583" s="27"/>
      <c r="Q583" s="45"/>
      <c r="R583" s="45"/>
      <c r="S583" s="27"/>
      <c r="T583" s="45"/>
      <c r="U583" s="45"/>
      <c r="V583" s="45"/>
      <c r="W583" s="45"/>
      <c r="X583" s="27"/>
      <c r="Y583" s="27"/>
      <c r="Z583" s="27"/>
    </row>
    <row r="584" s="1" customFormat="1" ht="13.5" spans="1:26">
      <c r="A584" s="27"/>
      <c r="B584" s="27"/>
      <c r="C584" s="28"/>
      <c r="D584" s="29"/>
      <c r="E584" s="23" t="s">
        <v>129</v>
      </c>
      <c r="F584" s="24">
        <v>10</v>
      </c>
      <c r="G584" s="27"/>
      <c r="H584" s="31"/>
      <c r="I584" s="27"/>
      <c r="J584" s="27"/>
      <c r="K584" s="24"/>
      <c r="L584" s="44"/>
      <c r="M584" s="27"/>
      <c r="N584" s="45"/>
      <c r="O584" s="45"/>
      <c r="P584" s="27"/>
      <c r="Q584" s="45"/>
      <c r="R584" s="45"/>
      <c r="S584" s="27"/>
      <c r="T584" s="45"/>
      <c r="U584" s="45"/>
      <c r="V584" s="45"/>
      <c r="W584" s="45"/>
      <c r="X584" s="27"/>
      <c r="Y584" s="27"/>
      <c r="Z584" s="27"/>
    </row>
    <row r="585" s="1" customFormat="1" ht="13.5" spans="1:26">
      <c r="A585" s="27"/>
      <c r="B585" s="27"/>
      <c r="C585" s="28"/>
      <c r="D585" s="29"/>
      <c r="E585" s="23"/>
      <c r="F585" s="24"/>
      <c r="G585" s="27"/>
      <c r="H585" s="31"/>
      <c r="I585" s="27"/>
      <c r="J585" s="27"/>
      <c r="K585" s="24"/>
      <c r="L585" s="44"/>
      <c r="M585" s="27"/>
      <c r="N585" s="45"/>
      <c r="O585" s="45"/>
      <c r="P585" s="27"/>
      <c r="Q585" s="45"/>
      <c r="R585" s="45"/>
      <c r="S585" s="27"/>
      <c r="T585" s="45"/>
      <c r="U585" s="45"/>
      <c r="V585" s="45"/>
      <c r="W585" s="45"/>
      <c r="X585" s="27"/>
      <c r="Y585" s="27"/>
      <c r="Z585" s="27"/>
    </row>
    <row r="586" s="1" customFormat="1" ht="13.5" spans="1:26">
      <c r="A586" s="27"/>
      <c r="B586" s="27"/>
      <c r="C586" s="28"/>
      <c r="D586" s="29"/>
      <c r="E586" s="23"/>
      <c r="F586" s="24"/>
      <c r="G586" s="27"/>
      <c r="H586" s="31"/>
      <c r="I586" s="27"/>
      <c r="J586" s="27"/>
      <c r="K586" s="24"/>
      <c r="L586" s="44"/>
      <c r="M586" s="27"/>
      <c r="N586" s="45"/>
      <c r="O586" s="45"/>
      <c r="P586" s="27"/>
      <c r="Q586" s="45"/>
      <c r="R586" s="45"/>
      <c r="S586" s="27"/>
      <c r="T586" s="45"/>
      <c r="U586" s="45"/>
      <c r="V586" s="45"/>
      <c r="W586" s="45"/>
      <c r="X586" s="27"/>
      <c r="Y586" s="27"/>
      <c r="Z586" s="27"/>
    </row>
    <row r="587" s="1" customFormat="1" ht="13.5" spans="1:26">
      <c r="A587" s="27"/>
      <c r="B587" s="27"/>
      <c r="C587" s="28"/>
      <c r="D587" s="29"/>
      <c r="E587" s="23"/>
      <c r="F587" s="24"/>
      <c r="G587" s="27"/>
      <c r="H587" s="31"/>
      <c r="I587" s="27"/>
      <c r="J587" s="27"/>
      <c r="K587" s="24"/>
      <c r="L587" s="44"/>
      <c r="M587" s="27"/>
      <c r="N587" s="45"/>
      <c r="O587" s="45"/>
      <c r="P587" s="27"/>
      <c r="Q587" s="45"/>
      <c r="R587" s="45"/>
      <c r="S587" s="27"/>
      <c r="T587" s="45"/>
      <c r="U587" s="45"/>
      <c r="V587" s="45"/>
      <c r="W587" s="45"/>
      <c r="X587" s="27"/>
      <c r="Y587" s="27"/>
      <c r="Z587" s="27"/>
    </row>
    <row r="588" s="1" customFormat="1" ht="13.5" spans="1:26">
      <c r="A588" s="27"/>
      <c r="B588" s="27"/>
      <c r="C588" s="28"/>
      <c r="D588" s="29"/>
      <c r="E588" s="23"/>
      <c r="F588" s="24"/>
      <c r="G588" s="27"/>
      <c r="H588" s="31"/>
      <c r="I588" s="27"/>
      <c r="J588" s="27"/>
      <c r="K588" s="24"/>
      <c r="L588" s="44"/>
      <c r="M588" s="27"/>
      <c r="N588" s="45"/>
      <c r="O588" s="45"/>
      <c r="P588" s="27"/>
      <c r="Q588" s="45"/>
      <c r="R588" s="45"/>
      <c r="S588" s="27"/>
      <c r="T588" s="45"/>
      <c r="U588" s="45"/>
      <c r="V588" s="45"/>
      <c r="W588" s="45"/>
      <c r="X588" s="27"/>
      <c r="Y588" s="27"/>
      <c r="Z588" s="27"/>
    </row>
    <row r="589" s="1" customFormat="1" ht="13.5" spans="1:26">
      <c r="A589" s="27"/>
      <c r="B589" s="27"/>
      <c r="C589" s="28"/>
      <c r="D589" s="29"/>
      <c r="E589" s="23"/>
      <c r="F589" s="24"/>
      <c r="G589" s="27"/>
      <c r="H589" s="31"/>
      <c r="I589" s="27"/>
      <c r="J589" s="27"/>
      <c r="K589" s="24"/>
      <c r="L589" s="44"/>
      <c r="M589" s="27"/>
      <c r="N589" s="45"/>
      <c r="O589" s="45"/>
      <c r="P589" s="27"/>
      <c r="Q589" s="45"/>
      <c r="R589" s="45"/>
      <c r="S589" s="27"/>
      <c r="T589" s="45"/>
      <c r="U589" s="45"/>
      <c r="V589" s="45"/>
      <c r="W589" s="45"/>
      <c r="X589" s="27"/>
      <c r="Y589" s="27"/>
      <c r="Z589" s="27"/>
    </row>
    <row r="590" s="1" customFormat="1" ht="13.5" spans="1:26">
      <c r="A590" s="35"/>
      <c r="B590" s="35"/>
      <c r="C590" s="36"/>
      <c r="D590" s="37"/>
      <c r="E590" s="23"/>
      <c r="F590" s="24"/>
      <c r="G590" s="35"/>
      <c r="H590" s="38"/>
      <c r="I590" s="35"/>
      <c r="J590" s="35"/>
      <c r="K590" s="24"/>
      <c r="L590" s="44"/>
      <c r="M590" s="35"/>
      <c r="N590" s="45"/>
      <c r="O590" s="45"/>
      <c r="P590" s="35"/>
      <c r="Q590" s="45"/>
      <c r="R590" s="45"/>
      <c r="S590" s="35"/>
      <c r="T590" s="45"/>
      <c r="U590" s="45"/>
      <c r="V590" s="45"/>
      <c r="W590" s="45"/>
      <c r="X590" s="35"/>
      <c r="Y590" s="35"/>
      <c r="Z590" s="35"/>
    </row>
    <row r="591" s="1" customFormat="1" ht="13.5" spans="1:26">
      <c r="A591" s="20">
        <v>40</v>
      </c>
      <c r="B591" s="20" t="s">
        <v>230</v>
      </c>
      <c r="C591" s="21" t="s">
        <v>81</v>
      </c>
      <c r="D591" s="22">
        <v>43</v>
      </c>
      <c r="E591" s="23" t="s">
        <v>113</v>
      </c>
      <c r="F591" s="24">
        <v>1</v>
      </c>
      <c r="G591" s="20">
        <f>SUM(F591:F605)</f>
        <v>19</v>
      </c>
      <c r="H591" s="26">
        <v>1</v>
      </c>
      <c r="I591" s="20">
        <v>6</v>
      </c>
      <c r="J591" s="20">
        <v>8</v>
      </c>
      <c r="K591" s="24"/>
      <c r="L591" s="44"/>
      <c r="M591" s="20">
        <f>SUM(L591:L605)</f>
        <v>0</v>
      </c>
      <c r="N591" s="45"/>
      <c r="O591" s="45"/>
      <c r="P591" s="20">
        <f>SUM(O591:O605)</f>
        <v>0</v>
      </c>
      <c r="Q591" s="45"/>
      <c r="R591" s="45"/>
      <c r="S591" s="20"/>
      <c r="T591" s="45" t="s">
        <v>112</v>
      </c>
      <c r="U591" s="1">
        <v>0</v>
      </c>
      <c r="V591" s="45"/>
      <c r="W591" s="45"/>
      <c r="X591" s="20">
        <f>SUM(U591:U605)</f>
        <v>0</v>
      </c>
      <c r="Y591" s="20"/>
      <c r="Z591" s="20">
        <f>D591+G591+J591+M591+P591+X591</f>
        <v>70</v>
      </c>
    </row>
    <row r="592" s="1" customFormat="1" ht="13.5" spans="1:26">
      <c r="A592" s="27"/>
      <c r="B592" s="27"/>
      <c r="C592" s="28"/>
      <c r="D592" s="29"/>
      <c r="E592" s="23" t="s">
        <v>114</v>
      </c>
      <c r="F592" s="24">
        <v>2</v>
      </c>
      <c r="G592" s="27"/>
      <c r="H592" s="31"/>
      <c r="I592" s="27"/>
      <c r="J592" s="27"/>
      <c r="K592" s="24"/>
      <c r="L592" s="44"/>
      <c r="M592" s="27"/>
      <c r="N592" s="45"/>
      <c r="O592" s="45"/>
      <c r="P592" s="27"/>
      <c r="Q592" s="45"/>
      <c r="R592" s="45"/>
      <c r="S592" s="27"/>
      <c r="T592" s="45"/>
      <c r="U592" s="45"/>
      <c r="V592" s="45"/>
      <c r="W592" s="45"/>
      <c r="X592" s="27"/>
      <c r="Y592" s="27"/>
      <c r="Z592" s="27"/>
    </row>
    <row r="593" s="1" customFormat="1" ht="13.5" spans="1:26">
      <c r="A593" s="27"/>
      <c r="B593" s="27"/>
      <c r="C593" s="28"/>
      <c r="D593" s="29"/>
      <c r="E593" s="23" t="s">
        <v>115</v>
      </c>
      <c r="F593" s="24">
        <v>2</v>
      </c>
      <c r="G593" s="27"/>
      <c r="H593" s="31"/>
      <c r="I593" s="27"/>
      <c r="J593" s="27"/>
      <c r="K593" s="24"/>
      <c r="L593" s="44"/>
      <c r="M593" s="27"/>
      <c r="N593" s="45"/>
      <c r="O593" s="45"/>
      <c r="P593" s="27"/>
      <c r="Q593" s="45"/>
      <c r="R593" s="45"/>
      <c r="S593" s="27"/>
      <c r="T593" s="45"/>
      <c r="U593" s="45"/>
      <c r="V593" s="45"/>
      <c r="W593" s="45"/>
      <c r="X593" s="27"/>
      <c r="Y593" s="27"/>
      <c r="Z593" s="27"/>
    </row>
    <row r="594" s="1" customFormat="1" ht="13.5" spans="1:26">
      <c r="A594" s="27"/>
      <c r="B594" s="27"/>
      <c r="C594" s="28"/>
      <c r="D594" s="29"/>
      <c r="E594" s="23" t="s">
        <v>116</v>
      </c>
      <c r="F594" s="24">
        <v>1</v>
      </c>
      <c r="G594" s="27"/>
      <c r="H594" s="31"/>
      <c r="I594" s="27"/>
      <c r="J594" s="27"/>
      <c r="K594" s="24"/>
      <c r="L594" s="44"/>
      <c r="M594" s="27"/>
      <c r="N594" s="45"/>
      <c r="O594" s="45"/>
      <c r="P594" s="27"/>
      <c r="Q594" s="45"/>
      <c r="R594" s="45"/>
      <c r="S594" s="27"/>
      <c r="T594" s="45"/>
      <c r="U594" s="45"/>
      <c r="V594" s="45"/>
      <c r="W594" s="45"/>
      <c r="X594" s="27"/>
      <c r="Y594" s="27"/>
      <c r="Z594" s="27"/>
    </row>
    <row r="595" s="1" customFormat="1" ht="13.5" spans="1:26">
      <c r="A595" s="27"/>
      <c r="B595" s="27"/>
      <c r="C595" s="28"/>
      <c r="D595" s="29"/>
      <c r="E595" s="23" t="s">
        <v>117</v>
      </c>
      <c r="F595" s="24">
        <v>2</v>
      </c>
      <c r="G595" s="27"/>
      <c r="H595" s="31"/>
      <c r="I595" s="27"/>
      <c r="J595" s="27"/>
      <c r="K595" s="24"/>
      <c r="L595" s="44"/>
      <c r="M595" s="27"/>
      <c r="N595" s="45"/>
      <c r="O595" s="45"/>
      <c r="P595" s="27"/>
      <c r="Q595" s="45"/>
      <c r="R595" s="45"/>
      <c r="S595" s="27"/>
      <c r="T595" s="45"/>
      <c r="U595" s="45"/>
      <c r="V595" s="45"/>
      <c r="W595" s="45"/>
      <c r="X595" s="27"/>
      <c r="Y595" s="27"/>
      <c r="Z595" s="27"/>
    </row>
    <row r="596" s="1" customFormat="1" ht="13.5" spans="1:26">
      <c r="A596" s="27"/>
      <c r="B596" s="27"/>
      <c r="C596" s="28"/>
      <c r="D596" s="29"/>
      <c r="E596" s="23" t="s">
        <v>122</v>
      </c>
      <c r="F596" s="24">
        <v>5</v>
      </c>
      <c r="G596" s="27"/>
      <c r="H596" s="31"/>
      <c r="I596" s="27"/>
      <c r="J596" s="27"/>
      <c r="K596" s="24"/>
      <c r="L596" s="44"/>
      <c r="M596" s="27"/>
      <c r="N596" s="45"/>
      <c r="O596" s="45"/>
      <c r="P596" s="27"/>
      <c r="Q596" s="45"/>
      <c r="R596" s="45"/>
      <c r="S596" s="27"/>
      <c r="T596" s="45"/>
      <c r="U596" s="45"/>
      <c r="V596" s="45"/>
      <c r="W596" s="45"/>
      <c r="X596" s="27"/>
      <c r="Y596" s="27"/>
      <c r="Z596" s="27"/>
    </row>
    <row r="597" s="1" customFormat="1" ht="13.5" spans="1:26">
      <c r="A597" s="27"/>
      <c r="B597" s="27"/>
      <c r="C597" s="28"/>
      <c r="D597" s="29"/>
      <c r="E597" s="23" t="s">
        <v>165</v>
      </c>
      <c r="F597" s="24">
        <v>3</v>
      </c>
      <c r="G597" s="27"/>
      <c r="H597" s="31"/>
      <c r="I597" s="27"/>
      <c r="J597" s="27"/>
      <c r="K597" s="24"/>
      <c r="L597" s="44"/>
      <c r="M597" s="27"/>
      <c r="N597" s="45"/>
      <c r="O597" s="45"/>
      <c r="P597" s="27"/>
      <c r="Q597" s="45"/>
      <c r="R597" s="45"/>
      <c r="S597" s="27"/>
      <c r="T597" s="45"/>
      <c r="U597" s="45"/>
      <c r="V597" s="45"/>
      <c r="W597" s="45"/>
      <c r="X597" s="27"/>
      <c r="Y597" s="27"/>
      <c r="Z597" s="27"/>
    </row>
    <row r="598" s="1" customFormat="1" ht="13.5" spans="1:26">
      <c r="A598" s="27"/>
      <c r="B598" s="27"/>
      <c r="C598" s="28"/>
      <c r="D598" s="29"/>
      <c r="E598" s="23" t="s">
        <v>129</v>
      </c>
      <c r="F598" s="24">
        <v>3</v>
      </c>
      <c r="G598" s="27"/>
      <c r="H598" s="31"/>
      <c r="I598" s="27"/>
      <c r="J598" s="27"/>
      <c r="K598" s="24"/>
      <c r="L598" s="44"/>
      <c r="M598" s="27"/>
      <c r="N598" s="45"/>
      <c r="O598" s="45"/>
      <c r="P598" s="27"/>
      <c r="Q598" s="45"/>
      <c r="R598" s="45"/>
      <c r="S598" s="27"/>
      <c r="T598" s="45"/>
      <c r="U598" s="45"/>
      <c r="V598" s="45"/>
      <c r="W598" s="45"/>
      <c r="X598" s="27"/>
      <c r="Y598" s="27"/>
      <c r="Z598" s="27"/>
    </row>
    <row r="599" s="1" customFormat="1" ht="13.5" spans="1:26">
      <c r="A599" s="27"/>
      <c r="B599" s="27"/>
      <c r="C599" s="28"/>
      <c r="D599" s="29"/>
      <c r="E599" s="23"/>
      <c r="F599" s="24"/>
      <c r="G599" s="27"/>
      <c r="H599" s="31"/>
      <c r="I599" s="27"/>
      <c r="J599" s="27"/>
      <c r="K599" s="24"/>
      <c r="L599" s="44"/>
      <c r="M599" s="27"/>
      <c r="N599" s="45"/>
      <c r="O599" s="45"/>
      <c r="P599" s="27"/>
      <c r="Q599" s="45"/>
      <c r="R599" s="45"/>
      <c r="S599" s="27"/>
      <c r="T599" s="45"/>
      <c r="U599" s="45"/>
      <c r="V599" s="45"/>
      <c r="W599" s="45"/>
      <c r="X599" s="27"/>
      <c r="Y599" s="27"/>
      <c r="Z599" s="27"/>
    </row>
    <row r="600" s="1" customFormat="1" ht="13.5" spans="1:26">
      <c r="A600" s="27"/>
      <c r="B600" s="27"/>
      <c r="C600" s="28"/>
      <c r="D600" s="29"/>
      <c r="E600" s="23"/>
      <c r="F600" s="24"/>
      <c r="G600" s="27"/>
      <c r="H600" s="31"/>
      <c r="I600" s="27"/>
      <c r="J600" s="27"/>
      <c r="K600" s="24"/>
      <c r="L600" s="44"/>
      <c r="M600" s="27"/>
      <c r="N600" s="45"/>
      <c r="O600" s="45"/>
      <c r="P600" s="27"/>
      <c r="Q600" s="45"/>
      <c r="R600" s="45"/>
      <c r="S600" s="27"/>
      <c r="T600" s="45"/>
      <c r="U600" s="45"/>
      <c r="V600" s="45"/>
      <c r="W600" s="45"/>
      <c r="X600" s="27"/>
      <c r="Y600" s="27"/>
      <c r="Z600" s="27"/>
    </row>
    <row r="601" s="1" customFormat="1" ht="13.5" spans="1:26">
      <c r="A601" s="27"/>
      <c r="B601" s="27"/>
      <c r="C601" s="28"/>
      <c r="D601" s="29"/>
      <c r="E601" s="23"/>
      <c r="F601" s="24"/>
      <c r="G601" s="27"/>
      <c r="H601" s="31"/>
      <c r="I601" s="27"/>
      <c r="J601" s="27"/>
      <c r="K601" s="24"/>
      <c r="L601" s="44"/>
      <c r="M601" s="27"/>
      <c r="N601" s="45"/>
      <c r="O601" s="45"/>
      <c r="P601" s="27"/>
      <c r="Q601" s="45"/>
      <c r="R601" s="45"/>
      <c r="S601" s="27"/>
      <c r="T601" s="45"/>
      <c r="U601" s="45"/>
      <c r="V601" s="45"/>
      <c r="W601" s="45"/>
      <c r="X601" s="27"/>
      <c r="Y601" s="27"/>
      <c r="Z601" s="27"/>
    </row>
    <row r="602" s="1" customFormat="1" ht="13.5" spans="1:26">
      <c r="A602" s="27"/>
      <c r="B602" s="27"/>
      <c r="C602" s="28"/>
      <c r="D602" s="29"/>
      <c r="E602" s="23"/>
      <c r="F602" s="24"/>
      <c r="G602" s="27"/>
      <c r="H602" s="31"/>
      <c r="I602" s="27"/>
      <c r="J602" s="27"/>
      <c r="K602" s="24"/>
      <c r="L602" s="44"/>
      <c r="M602" s="27"/>
      <c r="N602" s="45"/>
      <c r="O602" s="45"/>
      <c r="P602" s="27"/>
      <c r="Q602" s="45"/>
      <c r="R602" s="45"/>
      <c r="S602" s="27"/>
      <c r="T602" s="45"/>
      <c r="U602" s="45"/>
      <c r="V602" s="45"/>
      <c r="W602" s="45"/>
      <c r="X602" s="27"/>
      <c r="Y602" s="27"/>
      <c r="Z602" s="27"/>
    </row>
    <row r="603" s="1" customFormat="1" ht="13.5" spans="1:26">
      <c r="A603" s="27"/>
      <c r="B603" s="27"/>
      <c r="C603" s="28"/>
      <c r="D603" s="29"/>
      <c r="E603" s="23"/>
      <c r="F603" s="24"/>
      <c r="G603" s="27"/>
      <c r="H603" s="31"/>
      <c r="I603" s="27"/>
      <c r="J603" s="27"/>
      <c r="K603" s="24"/>
      <c r="L603" s="44"/>
      <c r="M603" s="27"/>
      <c r="N603" s="45"/>
      <c r="O603" s="45"/>
      <c r="P603" s="27"/>
      <c r="Q603" s="45"/>
      <c r="R603" s="45"/>
      <c r="S603" s="27"/>
      <c r="T603" s="45"/>
      <c r="U603" s="45"/>
      <c r="V603" s="45"/>
      <c r="W603" s="45"/>
      <c r="X603" s="27"/>
      <c r="Y603" s="27"/>
      <c r="Z603" s="27"/>
    </row>
    <row r="604" s="1" customFormat="1" ht="13.5" spans="1:26">
      <c r="A604" s="27"/>
      <c r="B604" s="27"/>
      <c r="C604" s="28"/>
      <c r="D604" s="29"/>
      <c r="E604" s="23"/>
      <c r="F604" s="24"/>
      <c r="G604" s="27"/>
      <c r="H604" s="31"/>
      <c r="I604" s="27"/>
      <c r="J604" s="27"/>
      <c r="K604" s="24"/>
      <c r="L604" s="44"/>
      <c r="M604" s="27"/>
      <c r="N604" s="45"/>
      <c r="O604" s="45"/>
      <c r="P604" s="27"/>
      <c r="Q604" s="45"/>
      <c r="R604" s="45"/>
      <c r="S604" s="27"/>
      <c r="T604" s="45"/>
      <c r="U604" s="45"/>
      <c r="V604" s="45"/>
      <c r="W604" s="45"/>
      <c r="X604" s="27"/>
      <c r="Y604" s="27"/>
      <c r="Z604" s="27"/>
    </row>
    <row r="605" s="1" customFormat="1" ht="13.5" spans="1:26">
      <c r="A605" s="35"/>
      <c r="B605" s="35"/>
      <c r="C605" s="36"/>
      <c r="D605" s="37"/>
      <c r="E605" s="23"/>
      <c r="F605" s="24"/>
      <c r="G605" s="35"/>
      <c r="H605" s="38"/>
      <c r="I605" s="35"/>
      <c r="J605" s="35"/>
      <c r="K605" s="24"/>
      <c r="L605" s="44"/>
      <c r="M605" s="35"/>
      <c r="N605" s="45"/>
      <c r="O605" s="45"/>
      <c r="P605" s="35"/>
      <c r="Q605" s="45"/>
      <c r="R605" s="45"/>
      <c r="S605" s="35"/>
      <c r="T605" s="45"/>
      <c r="U605" s="45"/>
      <c r="V605" s="45"/>
      <c r="W605" s="45"/>
      <c r="X605" s="35"/>
      <c r="Y605" s="35"/>
      <c r="Z605" s="35"/>
    </row>
    <row r="606" s="1" customFormat="1" ht="13.5" spans="1:26">
      <c r="A606" s="20">
        <v>41</v>
      </c>
      <c r="B606" s="20" t="s">
        <v>231</v>
      </c>
      <c r="C606" s="21" t="s">
        <v>92</v>
      </c>
      <c r="D606" s="22">
        <v>44</v>
      </c>
      <c r="E606" s="23" t="s">
        <v>113</v>
      </c>
      <c r="F606" s="24">
        <v>1</v>
      </c>
      <c r="G606" s="20">
        <f>SUM(F606:F620)</f>
        <v>8</v>
      </c>
      <c r="H606" s="26">
        <v>1</v>
      </c>
      <c r="I606" s="20">
        <v>6</v>
      </c>
      <c r="J606" s="20">
        <v>8</v>
      </c>
      <c r="K606" s="24"/>
      <c r="L606" s="44"/>
      <c r="M606" s="20">
        <f>SUM(L606:L620)</f>
        <v>0</v>
      </c>
      <c r="N606" s="45"/>
      <c r="O606" s="45"/>
      <c r="P606" s="20">
        <f>SUM(O606:O620)</f>
        <v>0</v>
      </c>
      <c r="Q606" s="45"/>
      <c r="R606" s="45"/>
      <c r="S606" s="20"/>
      <c r="T606" s="45" t="s">
        <v>112</v>
      </c>
      <c r="U606" s="1">
        <v>0</v>
      </c>
      <c r="V606" s="45"/>
      <c r="W606" s="45"/>
      <c r="X606" s="20">
        <f>SUM(U606:U620)</f>
        <v>0</v>
      </c>
      <c r="Y606" s="20"/>
      <c r="Z606" s="20">
        <f>D606+G606+J606+M606+P606+X606</f>
        <v>60</v>
      </c>
    </row>
    <row r="607" s="1" customFormat="1" ht="13.5" spans="1:26">
      <c r="A607" s="27"/>
      <c r="B607" s="27"/>
      <c r="C607" s="28"/>
      <c r="D607" s="29"/>
      <c r="E607" s="23" t="s">
        <v>114</v>
      </c>
      <c r="F607" s="24">
        <v>2</v>
      </c>
      <c r="G607" s="27"/>
      <c r="H607" s="31"/>
      <c r="I607" s="27"/>
      <c r="J607" s="27"/>
      <c r="K607" s="24"/>
      <c r="L607" s="44"/>
      <c r="M607" s="27"/>
      <c r="N607" s="45"/>
      <c r="O607" s="45"/>
      <c r="P607" s="27"/>
      <c r="Q607" s="45"/>
      <c r="R607" s="45"/>
      <c r="S607" s="27"/>
      <c r="T607" s="45"/>
      <c r="U607" s="45"/>
      <c r="V607" s="45"/>
      <c r="W607" s="45"/>
      <c r="X607" s="27"/>
      <c r="Y607" s="27"/>
      <c r="Z607" s="27"/>
    </row>
    <row r="608" s="1" customFormat="1" ht="13.5" spans="1:26">
      <c r="A608" s="27"/>
      <c r="B608" s="27"/>
      <c r="C608" s="28"/>
      <c r="D608" s="29"/>
      <c r="E608" s="23" t="s">
        <v>115</v>
      </c>
      <c r="F608" s="24">
        <v>2</v>
      </c>
      <c r="G608" s="27"/>
      <c r="H608" s="31"/>
      <c r="I608" s="27"/>
      <c r="J608" s="27"/>
      <c r="K608" s="24"/>
      <c r="L608" s="44"/>
      <c r="M608" s="27"/>
      <c r="N608" s="45"/>
      <c r="O608" s="45"/>
      <c r="P608" s="27"/>
      <c r="Q608" s="45"/>
      <c r="R608" s="45"/>
      <c r="S608" s="27"/>
      <c r="T608" s="45"/>
      <c r="U608" s="45"/>
      <c r="V608" s="45"/>
      <c r="W608" s="45"/>
      <c r="X608" s="27"/>
      <c r="Y608" s="27"/>
      <c r="Z608" s="27"/>
    </row>
    <row r="609" s="1" customFormat="1" ht="13.5" spans="1:26">
      <c r="A609" s="27"/>
      <c r="B609" s="27"/>
      <c r="C609" s="28"/>
      <c r="D609" s="29"/>
      <c r="E609" s="23" t="s">
        <v>116</v>
      </c>
      <c r="F609" s="24">
        <v>1</v>
      </c>
      <c r="G609" s="27"/>
      <c r="H609" s="31"/>
      <c r="I609" s="27"/>
      <c r="J609" s="27"/>
      <c r="K609" s="24"/>
      <c r="L609" s="44"/>
      <c r="M609" s="27"/>
      <c r="N609" s="45"/>
      <c r="O609" s="45"/>
      <c r="P609" s="27"/>
      <c r="Q609" s="45"/>
      <c r="R609" s="45"/>
      <c r="S609" s="27"/>
      <c r="T609" s="45"/>
      <c r="U609" s="45"/>
      <c r="V609" s="45"/>
      <c r="W609" s="45"/>
      <c r="X609" s="27"/>
      <c r="Y609" s="27"/>
      <c r="Z609" s="27"/>
    </row>
    <row r="610" s="1" customFormat="1" ht="13.5" spans="1:26">
      <c r="A610" s="27"/>
      <c r="B610" s="27"/>
      <c r="C610" s="28"/>
      <c r="D610" s="29"/>
      <c r="E610" s="23" t="s">
        <v>117</v>
      </c>
      <c r="F610" s="24">
        <v>2</v>
      </c>
      <c r="G610" s="27"/>
      <c r="H610" s="31"/>
      <c r="I610" s="27"/>
      <c r="J610" s="27"/>
      <c r="K610" s="24"/>
      <c r="L610" s="44"/>
      <c r="M610" s="27"/>
      <c r="N610" s="45"/>
      <c r="O610" s="45"/>
      <c r="P610" s="27"/>
      <c r="Q610" s="45"/>
      <c r="R610" s="45"/>
      <c r="S610" s="27"/>
      <c r="T610" s="45"/>
      <c r="U610" s="45"/>
      <c r="V610" s="45"/>
      <c r="W610" s="45"/>
      <c r="X610" s="27"/>
      <c r="Y610" s="27"/>
      <c r="Z610" s="27"/>
    </row>
    <row r="611" s="1" customFormat="1" ht="13.5" spans="1:26">
      <c r="A611" s="27"/>
      <c r="B611" s="27"/>
      <c r="C611" s="28"/>
      <c r="D611" s="29"/>
      <c r="E611" s="23"/>
      <c r="F611" s="24"/>
      <c r="G611" s="27"/>
      <c r="H611" s="31"/>
      <c r="I611" s="27"/>
      <c r="J611" s="27"/>
      <c r="K611" s="44"/>
      <c r="M611" s="27"/>
      <c r="N611" s="45"/>
      <c r="O611" s="45"/>
      <c r="P611" s="27"/>
      <c r="Q611" s="45"/>
      <c r="R611" s="45"/>
      <c r="S611" s="27"/>
      <c r="T611" s="45"/>
      <c r="U611" s="45"/>
      <c r="V611" s="45"/>
      <c r="W611" s="45"/>
      <c r="X611" s="27"/>
      <c r="Y611" s="27"/>
      <c r="Z611" s="27"/>
    </row>
    <row r="612" s="1" customFormat="1" ht="13.5" spans="1:26">
      <c r="A612" s="27"/>
      <c r="B612" s="27"/>
      <c r="C612" s="28"/>
      <c r="D612" s="29"/>
      <c r="E612" s="23"/>
      <c r="F612" s="24"/>
      <c r="G612" s="27"/>
      <c r="H612" s="31"/>
      <c r="I612" s="27"/>
      <c r="J612" s="27"/>
      <c r="K612" s="24"/>
      <c r="L612" s="44"/>
      <c r="M612" s="27"/>
      <c r="N612" s="45"/>
      <c r="O612" s="45"/>
      <c r="P612" s="27"/>
      <c r="Q612" s="45"/>
      <c r="R612" s="45"/>
      <c r="S612" s="27"/>
      <c r="T612" s="45"/>
      <c r="U612" s="45"/>
      <c r="V612" s="45"/>
      <c r="W612" s="45"/>
      <c r="X612" s="27"/>
      <c r="Y612" s="27"/>
      <c r="Z612" s="27"/>
    </row>
    <row r="613" s="1" customFormat="1" ht="13.5" spans="1:26">
      <c r="A613" s="27"/>
      <c r="B613" s="27"/>
      <c r="C613" s="28"/>
      <c r="D613" s="29"/>
      <c r="E613" s="23"/>
      <c r="F613" s="24"/>
      <c r="G613" s="27"/>
      <c r="H613" s="31"/>
      <c r="I613" s="27"/>
      <c r="J613" s="27"/>
      <c r="K613" s="24"/>
      <c r="L613" s="44"/>
      <c r="M613" s="27"/>
      <c r="N613" s="45"/>
      <c r="O613" s="45"/>
      <c r="P613" s="27"/>
      <c r="Q613" s="45"/>
      <c r="R613" s="45"/>
      <c r="S613" s="27"/>
      <c r="T613" s="45"/>
      <c r="U613" s="45"/>
      <c r="V613" s="45"/>
      <c r="W613" s="45"/>
      <c r="X613" s="27"/>
      <c r="Y613" s="27"/>
      <c r="Z613" s="27"/>
    </row>
    <row r="614" s="1" customFormat="1" ht="13.5" spans="1:26">
      <c r="A614" s="27"/>
      <c r="B614" s="27"/>
      <c r="C614" s="28"/>
      <c r="D614" s="29"/>
      <c r="E614" s="23"/>
      <c r="F614" s="24"/>
      <c r="G614" s="27"/>
      <c r="H614" s="31"/>
      <c r="I614" s="27"/>
      <c r="J614" s="27"/>
      <c r="K614" s="24"/>
      <c r="L614" s="44"/>
      <c r="M614" s="27"/>
      <c r="N614" s="45"/>
      <c r="O614" s="45"/>
      <c r="P614" s="27"/>
      <c r="Q614" s="45"/>
      <c r="R614" s="45"/>
      <c r="S614" s="27"/>
      <c r="T614" s="45"/>
      <c r="U614" s="45"/>
      <c r="V614" s="45"/>
      <c r="W614" s="45"/>
      <c r="X614" s="27"/>
      <c r="Y614" s="27"/>
      <c r="Z614" s="27"/>
    </row>
    <row r="615" s="1" customFormat="1" ht="13.5" spans="1:26">
      <c r="A615" s="27"/>
      <c r="B615" s="27"/>
      <c r="C615" s="28"/>
      <c r="D615" s="29"/>
      <c r="E615" s="23"/>
      <c r="F615" s="24"/>
      <c r="G615" s="27"/>
      <c r="H615" s="31"/>
      <c r="I615" s="27"/>
      <c r="J615" s="27"/>
      <c r="K615" s="24"/>
      <c r="L615" s="44"/>
      <c r="M615" s="27"/>
      <c r="N615" s="45"/>
      <c r="O615" s="45"/>
      <c r="P615" s="27"/>
      <c r="Q615" s="45"/>
      <c r="R615" s="45"/>
      <c r="S615" s="27"/>
      <c r="T615" s="45"/>
      <c r="U615" s="45"/>
      <c r="V615" s="45"/>
      <c r="W615" s="45"/>
      <c r="X615" s="27"/>
      <c r="Y615" s="27"/>
      <c r="Z615" s="27"/>
    </row>
    <row r="616" s="1" customFormat="1" ht="13.5" spans="1:26">
      <c r="A616" s="27"/>
      <c r="B616" s="27"/>
      <c r="C616" s="28"/>
      <c r="D616" s="29"/>
      <c r="E616" s="23"/>
      <c r="F616" s="24"/>
      <c r="G616" s="27"/>
      <c r="H616" s="31"/>
      <c r="I616" s="27"/>
      <c r="J616" s="27"/>
      <c r="K616" s="24"/>
      <c r="L616" s="44"/>
      <c r="M616" s="27"/>
      <c r="N616" s="45"/>
      <c r="O616" s="45"/>
      <c r="P616" s="27"/>
      <c r="Q616" s="45"/>
      <c r="R616" s="45"/>
      <c r="S616" s="27"/>
      <c r="T616" s="45"/>
      <c r="U616" s="45"/>
      <c r="V616" s="45"/>
      <c r="W616" s="45"/>
      <c r="X616" s="27"/>
      <c r="Y616" s="27"/>
      <c r="Z616" s="27"/>
    </row>
    <row r="617" s="1" customFormat="1" ht="13.5" spans="1:26">
      <c r="A617" s="27"/>
      <c r="B617" s="27"/>
      <c r="C617" s="28"/>
      <c r="D617" s="29"/>
      <c r="E617" s="23"/>
      <c r="F617" s="24"/>
      <c r="G617" s="27"/>
      <c r="H617" s="31"/>
      <c r="I617" s="27"/>
      <c r="J617" s="27"/>
      <c r="K617" s="24"/>
      <c r="L617" s="44"/>
      <c r="M617" s="27"/>
      <c r="N617" s="45"/>
      <c r="O617" s="45"/>
      <c r="P617" s="27"/>
      <c r="Q617" s="45"/>
      <c r="R617" s="45"/>
      <c r="S617" s="27"/>
      <c r="T617" s="45"/>
      <c r="U617" s="45"/>
      <c r="V617" s="45"/>
      <c r="W617" s="45"/>
      <c r="X617" s="27"/>
      <c r="Y617" s="27"/>
      <c r="Z617" s="27"/>
    </row>
    <row r="618" s="1" customFormat="1" ht="13.5" spans="1:26">
      <c r="A618" s="27"/>
      <c r="B618" s="27"/>
      <c r="C618" s="28"/>
      <c r="D618" s="29"/>
      <c r="E618" s="23"/>
      <c r="F618" s="24"/>
      <c r="G618" s="27"/>
      <c r="H618" s="31"/>
      <c r="I618" s="27"/>
      <c r="J618" s="27"/>
      <c r="K618" s="24"/>
      <c r="L618" s="44"/>
      <c r="M618" s="27"/>
      <c r="N618" s="45"/>
      <c r="O618" s="45"/>
      <c r="P618" s="27"/>
      <c r="Q618" s="45"/>
      <c r="R618" s="45"/>
      <c r="S618" s="27"/>
      <c r="T618" s="45"/>
      <c r="U618" s="45"/>
      <c r="V618" s="45"/>
      <c r="W618" s="45"/>
      <c r="X618" s="27"/>
      <c r="Y618" s="27"/>
      <c r="Z618" s="27"/>
    </row>
    <row r="619" s="1" customFormat="1" ht="13.5" spans="1:26">
      <c r="A619" s="27"/>
      <c r="B619" s="27"/>
      <c r="C619" s="28"/>
      <c r="D619" s="29"/>
      <c r="E619" s="23"/>
      <c r="F619" s="24"/>
      <c r="G619" s="27"/>
      <c r="H619" s="31"/>
      <c r="I619" s="27"/>
      <c r="J619" s="27"/>
      <c r="K619" s="24"/>
      <c r="L619" s="44"/>
      <c r="M619" s="27"/>
      <c r="N619" s="45"/>
      <c r="O619" s="45"/>
      <c r="P619" s="27"/>
      <c r="Q619" s="45"/>
      <c r="R619" s="45"/>
      <c r="S619" s="27"/>
      <c r="T619" s="45"/>
      <c r="U619" s="45"/>
      <c r="V619" s="45"/>
      <c r="W619" s="45"/>
      <c r="X619" s="27"/>
      <c r="Y619" s="27"/>
      <c r="Z619" s="27"/>
    </row>
    <row r="620" s="1" customFormat="1" ht="13.5" spans="1:26">
      <c r="A620" s="35"/>
      <c r="B620" s="35"/>
      <c r="C620" s="36"/>
      <c r="D620" s="37"/>
      <c r="E620" s="23"/>
      <c r="F620" s="24"/>
      <c r="G620" s="35"/>
      <c r="H620" s="38"/>
      <c r="I620" s="35"/>
      <c r="J620" s="35"/>
      <c r="K620" s="24"/>
      <c r="L620" s="44"/>
      <c r="M620" s="35"/>
      <c r="N620" s="45"/>
      <c r="O620" s="45"/>
      <c r="P620" s="35"/>
      <c r="Q620" s="45"/>
      <c r="R620" s="45"/>
      <c r="S620" s="35"/>
      <c r="T620" s="45"/>
      <c r="U620" s="45"/>
      <c r="V620" s="45"/>
      <c r="W620" s="45"/>
      <c r="X620" s="35"/>
      <c r="Y620" s="35"/>
      <c r="Z620" s="35"/>
    </row>
    <row r="621" s="1" customFormat="1" ht="13.5" spans="1:26">
      <c r="A621" s="20">
        <v>42</v>
      </c>
      <c r="B621" s="20" t="s">
        <v>232</v>
      </c>
      <c r="C621" s="21" t="s">
        <v>93</v>
      </c>
      <c r="D621" s="22">
        <v>44</v>
      </c>
      <c r="E621" s="23" t="s">
        <v>113</v>
      </c>
      <c r="F621" s="24">
        <v>1</v>
      </c>
      <c r="G621" s="20">
        <f>SUM(F621:F635)</f>
        <v>9</v>
      </c>
      <c r="H621" s="26">
        <v>1</v>
      </c>
      <c r="I621" s="20">
        <v>6</v>
      </c>
      <c r="J621" s="20">
        <v>8</v>
      </c>
      <c r="K621" s="24"/>
      <c r="L621" s="44"/>
      <c r="M621" s="20">
        <f>SUM(L621:L635)</f>
        <v>0</v>
      </c>
      <c r="N621" s="45"/>
      <c r="O621" s="45"/>
      <c r="P621" s="20">
        <f>SUM(O621:O635)</f>
        <v>0</v>
      </c>
      <c r="Q621" s="45"/>
      <c r="R621" s="45"/>
      <c r="S621" s="20"/>
      <c r="T621" s="45" t="s">
        <v>112</v>
      </c>
      <c r="U621" s="1">
        <v>0</v>
      </c>
      <c r="V621" s="45"/>
      <c r="W621" s="45"/>
      <c r="X621" s="20">
        <f>SUM(U621:U635)</f>
        <v>0</v>
      </c>
      <c r="Y621" s="20"/>
      <c r="Z621" s="20">
        <f>D621+G621+J621+M621+P621+X621</f>
        <v>61</v>
      </c>
    </row>
    <row r="622" s="1" customFormat="1" ht="13.5" spans="1:26">
      <c r="A622" s="27"/>
      <c r="B622" s="27"/>
      <c r="C622" s="28"/>
      <c r="D622" s="29"/>
      <c r="E622" s="23" t="s">
        <v>114</v>
      </c>
      <c r="F622" s="24">
        <v>2</v>
      </c>
      <c r="G622" s="27"/>
      <c r="H622" s="31"/>
      <c r="I622" s="27"/>
      <c r="J622" s="27"/>
      <c r="K622" s="24"/>
      <c r="L622" s="44"/>
      <c r="M622" s="27"/>
      <c r="N622" s="45"/>
      <c r="O622" s="45"/>
      <c r="P622" s="27"/>
      <c r="Q622" s="45"/>
      <c r="R622" s="45"/>
      <c r="S622" s="27"/>
      <c r="T622" s="45"/>
      <c r="U622" s="45"/>
      <c r="V622" s="45"/>
      <c r="W622" s="45"/>
      <c r="X622" s="27"/>
      <c r="Y622" s="27"/>
      <c r="Z622" s="27"/>
    </row>
    <row r="623" s="1" customFormat="1" ht="13.5" spans="1:26">
      <c r="A623" s="27"/>
      <c r="B623" s="27"/>
      <c r="C623" s="28"/>
      <c r="D623" s="29"/>
      <c r="E623" s="23" t="s">
        <v>115</v>
      </c>
      <c r="F623" s="24">
        <v>2</v>
      </c>
      <c r="G623" s="27"/>
      <c r="H623" s="31"/>
      <c r="I623" s="27"/>
      <c r="J623" s="27"/>
      <c r="K623" s="24"/>
      <c r="L623" s="44"/>
      <c r="M623" s="27"/>
      <c r="N623" s="45"/>
      <c r="O623" s="45"/>
      <c r="P623" s="27"/>
      <c r="Q623" s="45"/>
      <c r="R623" s="45"/>
      <c r="S623" s="27"/>
      <c r="T623" s="45"/>
      <c r="U623" s="45"/>
      <c r="V623" s="45"/>
      <c r="W623" s="45"/>
      <c r="X623" s="27"/>
      <c r="Y623" s="27"/>
      <c r="Z623" s="27"/>
    </row>
    <row r="624" s="1" customFormat="1" ht="13.5" spans="1:26">
      <c r="A624" s="27"/>
      <c r="B624" s="27"/>
      <c r="C624" s="28"/>
      <c r="D624" s="29"/>
      <c r="E624" s="23" t="s">
        <v>116</v>
      </c>
      <c r="F624" s="24">
        <v>1</v>
      </c>
      <c r="G624" s="27"/>
      <c r="H624" s="31"/>
      <c r="I624" s="27"/>
      <c r="J624" s="27"/>
      <c r="K624" s="24"/>
      <c r="L624" s="44"/>
      <c r="M624" s="27"/>
      <c r="N624" s="45"/>
      <c r="O624" s="45"/>
      <c r="P624" s="27"/>
      <c r="Q624" s="45"/>
      <c r="R624" s="45"/>
      <c r="S624" s="27"/>
      <c r="T624" s="45"/>
      <c r="U624" s="45"/>
      <c r="V624" s="45"/>
      <c r="W624" s="45"/>
      <c r="X624" s="27"/>
      <c r="Y624" s="27"/>
      <c r="Z624" s="27"/>
    </row>
    <row r="625" s="1" customFormat="1" ht="13.5" spans="1:26">
      <c r="A625" s="27"/>
      <c r="B625" s="27"/>
      <c r="C625" s="28"/>
      <c r="D625" s="29"/>
      <c r="E625" s="23" t="s">
        <v>117</v>
      </c>
      <c r="F625" s="24">
        <v>2</v>
      </c>
      <c r="G625" s="27"/>
      <c r="H625" s="31"/>
      <c r="I625" s="27"/>
      <c r="J625" s="27"/>
      <c r="K625" s="24"/>
      <c r="L625" s="44"/>
      <c r="M625" s="27"/>
      <c r="N625" s="45"/>
      <c r="O625" s="45"/>
      <c r="P625" s="27"/>
      <c r="Q625" s="45"/>
      <c r="R625" s="45"/>
      <c r="S625" s="27"/>
      <c r="T625" s="45"/>
      <c r="U625" s="45"/>
      <c r="V625" s="45"/>
      <c r="W625" s="45"/>
      <c r="X625" s="27"/>
      <c r="Y625" s="27"/>
      <c r="Z625" s="27"/>
    </row>
    <row r="626" s="1" customFormat="1" ht="13.5" spans="1:26">
      <c r="A626" s="27"/>
      <c r="B626" s="27"/>
      <c r="C626" s="28"/>
      <c r="D626" s="29"/>
      <c r="E626" s="23" t="s">
        <v>149</v>
      </c>
      <c r="F626" s="24">
        <v>1</v>
      </c>
      <c r="G626" s="27"/>
      <c r="H626" s="31"/>
      <c r="I626" s="27"/>
      <c r="J626" s="27"/>
      <c r="K626" s="24"/>
      <c r="L626" s="44"/>
      <c r="M626" s="27"/>
      <c r="N626" s="45"/>
      <c r="O626" s="45"/>
      <c r="P626" s="27"/>
      <c r="Q626" s="45"/>
      <c r="R626" s="45"/>
      <c r="S626" s="27"/>
      <c r="T626" s="45"/>
      <c r="U626" s="45"/>
      <c r="V626" s="45"/>
      <c r="W626" s="45"/>
      <c r="X626" s="27"/>
      <c r="Y626" s="27"/>
      <c r="Z626" s="27"/>
    </row>
    <row r="627" s="1" customFormat="1" ht="13.5" spans="1:26">
      <c r="A627" s="27"/>
      <c r="B627" s="27"/>
      <c r="C627" s="28"/>
      <c r="D627" s="29"/>
      <c r="E627" s="23"/>
      <c r="F627" s="24"/>
      <c r="G627" s="27"/>
      <c r="H627" s="31"/>
      <c r="I627" s="27"/>
      <c r="J627" s="27"/>
      <c r="K627" s="24"/>
      <c r="L627" s="44"/>
      <c r="M627" s="27"/>
      <c r="N627" s="45"/>
      <c r="O627" s="45"/>
      <c r="P627" s="27"/>
      <c r="Q627" s="45"/>
      <c r="R627" s="45"/>
      <c r="S627" s="27"/>
      <c r="T627" s="45"/>
      <c r="U627" s="45"/>
      <c r="V627" s="45"/>
      <c r="W627" s="45"/>
      <c r="X627" s="27"/>
      <c r="Y627" s="27"/>
      <c r="Z627" s="27"/>
    </row>
    <row r="628" s="1" customFormat="1" ht="13.5" spans="1:26">
      <c r="A628" s="27"/>
      <c r="B628" s="27"/>
      <c r="C628" s="28"/>
      <c r="D628" s="29"/>
      <c r="E628" s="23"/>
      <c r="F628" s="24"/>
      <c r="G628" s="27"/>
      <c r="H628" s="31"/>
      <c r="I628" s="27"/>
      <c r="J628" s="27"/>
      <c r="K628" s="24"/>
      <c r="L628" s="44"/>
      <c r="M628" s="27"/>
      <c r="N628" s="45"/>
      <c r="O628" s="45"/>
      <c r="P628" s="27"/>
      <c r="Q628" s="45"/>
      <c r="R628" s="45"/>
      <c r="S628" s="27"/>
      <c r="T628" s="45"/>
      <c r="U628" s="45"/>
      <c r="V628" s="45"/>
      <c r="W628" s="45"/>
      <c r="X628" s="27"/>
      <c r="Y628" s="27"/>
      <c r="Z628" s="27"/>
    </row>
    <row r="629" s="1" customFormat="1" ht="13.5" spans="1:26">
      <c r="A629" s="27"/>
      <c r="B629" s="27"/>
      <c r="C629" s="28"/>
      <c r="D629" s="29"/>
      <c r="E629" s="23"/>
      <c r="F629" s="24"/>
      <c r="G629" s="27"/>
      <c r="H629" s="31"/>
      <c r="I629" s="27"/>
      <c r="J629" s="27"/>
      <c r="K629" s="24"/>
      <c r="L629" s="44"/>
      <c r="M629" s="27"/>
      <c r="N629" s="45"/>
      <c r="O629" s="45"/>
      <c r="P629" s="27"/>
      <c r="Q629" s="45"/>
      <c r="R629" s="45"/>
      <c r="S629" s="27"/>
      <c r="T629" s="45"/>
      <c r="U629" s="45"/>
      <c r="V629" s="45"/>
      <c r="W629" s="45"/>
      <c r="X629" s="27"/>
      <c r="Y629" s="27"/>
      <c r="Z629" s="27"/>
    </row>
    <row r="630" s="1" customFormat="1" ht="13.5" spans="1:26">
      <c r="A630" s="27"/>
      <c r="B630" s="27"/>
      <c r="C630" s="28"/>
      <c r="D630" s="29"/>
      <c r="E630" s="23"/>
      <c r="F630" s="24"/>
      <c r="G630" s="27"/>
      <c r="H630" s="31"/>
      <c r="I630" s="27"/>
      <c r="J630" s="27"/>
      <c r="K630" s="24"/>
      <c r="L630" s="44"/>
      <c r="M630" s="27"/>
      <c r="N630" s="45"/>
      <c r="O630" s="45"/>
      <c r="P630" s="27"/>
      <c r="Q630" s="45"/>
      <c r="R630" s="45"/>
      <c r="S630" s="27"/>
      <c r="T630" s="45"/>
      <c r="U630" s="45"/>
      <c r="V630" s="45"/>
      <c r="W630" s="45"/>
      <c r="X630" s="27"/>
      <c r="Y630" s="27"/>
      <c r="Z630" s="27"/>
    </row>
    <row r="631" s="1" customFormat="1" ht="13.5" spans="1:26">
      <c r="A631" s="27"/>
      <c r="B631" s="27"/>
      <c r="C631" s="28"/>
      <c r="D631" s="29"/>
      <c r="E631" s="23"/>
      <c r="F631" s="24"/>
      <c r="G631" s="27"/>
      <c r="H631" s="31"/>
      <c r="I631" s="27"/>
      <c r="J631" s="27"/>
      <c r="K631" s="24"/>
      <c r="L631" s="44"/>
      <c r="M631" s="27"/>
      <c r="N631" s="45"/>
      <c r="O631" s="45"/>
      <c r="P631" s="27"/>
      <c r="Q631" s="45"/>
      <c r="R631" s="45"/>
      <c r="S631" s="27"/>
      <c r="T631" s="45"/>
      <c r="U631" s="45"/>
      <c r="V631" s="45"/>
      <c r="W631" s="45"/>
      <c r="X631" s="27"/>
      <c r="Y631" s="27"/>
      <c r="Z631" s="27"/>
    </row>
    <row r="632" s="1" customFormat="1" ht="13.5" spans="1:26">
      <c r="A632" s="27"/>
      <c r="B632" s="27"/>
      <c r="C632" s="28"/>
      <c r="D632" s="29"/>
      <c r="E632" s="23"/>
      <c r="F632" s="24"/>
      <c r="G632" s="27"/>
      <c r="H632" s="31"/>
      <c r="I632" s="27"/>
      <c r="J632" s="27"/>
      <c r="K632" s="24"/>
      <c r="L632" s="44"/>
      <c r="M632" s="27"/>
      <c r="N632" s="45"/>
      <c r="O632" s="45"/>
      <c r="P632" s="27"/>
      <c r="Q632" s="45"/>
      <c r="R632" s="45"/>
      <c r="S632" s="27"/>
      <c r="T632" s="45"/>
      <c r="U632" s="45"/>
      <c r="V632" s="45"/>
      <c r="W632" s="45"/>
      <c r="X632" s="27"/>
      <c r="Y632" s="27"/>
      <c r="Z632" s="27"/>
    </row>
    <row r="633" s="1" customFormat="1" ht="13.5" spans="1:26">
      <c r="A633" s="27"/>
      <c r="B633" s="27"/>
      <c r="C633" s="28"/>
      <c r="D633" s="29"/>
      <c r="E633" s="23"/>
      <c r="F633" s="24"/>
      <c r="G633" s="27"/>
      <c r="H633" s="31"/>
      <c r="I633" s="27"/>
      <c r="J633" s="27"/>
      <c r="K633" s="24"/>
      <c r="L633" s="44"/>
      <c r="M633" s="27"/>
      <c r="N633" s="45"/>
      <c r="O633" s="45"/>
      <c r="P633" s="27"/>
      <c r="Q633" s="45"/>
      <c r="R633" s="45"/>
      <c r="S633" s="27"/>
      <c r="T633" s="45"/>
      <c r="U633" s="45"/>
      <c r="V633" s="45"/>
      <c r="W633" s="45"/>
      <c r="X633" s="27"/>
      <c r="Y633" s="27"/>
      <c r="Z633" s="27"/>
    </row>
    <row r="634" s="1" customFormat="1" ht="13.5" spans="1:26">
      <c r="A634" s="27"/>
      <c r="B634" s="27"/>
      <c r="C634" s="28"/>
      <c r="D634" s="29"/>
      <c r="E634" s="23"/>
      <c r="F634" s="24"/>
      <c r="G634" s="27"/>
      <c r="H634" s="31"/>
      <c r="I634" s="27"/>
      <c r="J634" s="27"/>
      <c r="K634" s="24"/>
      <c r="L634" s="44"/>
      <c r="M634" s="27"/>
      <c r="N634" s="45"/>
      <c r="O634" s="45"/>
      <c r="P634" s="27"/>
      <c r="Q634" s="45"/>
      <c r="R634" s="45"/>
      <c r="S634" s="27"/>
      <c r="T634" s="45"/>
      <c r="U634" s="45"/>
      <c r="V634" s="45"/>
      <c r="W634" s="45"/>
      <c r="X634" s="27"/>
      <c r="Y634" s="27"/>
      <c r="Z634" s="27"/>
    </row>
    <row r="635" s="1" customFormat="1" ht="13.5" spans="1:26">
      <c r="A635" s="35"/>
      <c r="B635" s="35"/>
      <c r="C635" s="36"/>
      <c r="D635" s="37"/>
      <c r="E635" s="23"/>
      <c r="F635" s="24"/>
      <c r="G635" s="35"/>
      <c r="H635" s="38"/>
      <c r="I635" s="35"/>
      <c r="J635" s="35"/>
      <c r="K635" s="24"/>
      <c r="L635" s="44"/>
      <c r="M635" s="35"/>
      <c r="N635" s="45"/>
      <c r="O635" s="45"/>
      <c r="P635" s="35"/>
      <c r="Q635" s="45"/>
      <c r="R635" s="45"/>
      <c r="S635" s="35"/>
      <c r="T635" s="45"/>
      <c r="U635" s="45"/>
      <c r="V635" s="45"/>
      <c r="W635" s="45"/>
      <c r="X635" s="35"/>
      <c r="Y635" s="35"/>
      <c r="Z635" s="35"/>
    </row>
    <row r="636" s="1" customFormat="1" ht="13.5" spans="1:26">
      <c r="A636" s="20">
        <v>43</v>
      </c>
      <c r="B636" s="20" t="s">
        <v>233</v>
      </c>
      <c r="C636" s="21" t="s">
        <v>83</v>
      </c>
      <c r="D636" s="22">
        <v>47</v>
      </c>
      <c r="E636" s="23" t="s">
        <v>113</v>
      </c>
      <c r="F636" s="24">
        <v>1</v>
      </c>
      <c r="G636" s="20">
        <f>SUM(F636:F650)</f>
        <v>13</v>
      </c>
      <c r="H636" s="26">
        <v>1</v>
      </c>
      <c r="I636" s="20">
        <v>6</v>
      </c>
      <c r="J636" s="20">
        <v>8</v>
      </c>
      <c r="K636" s="24"/>
      <c r="L636" s="44"/>
      <c r="M636" s="20">
        <f>SUM(L636:L650)</f>
        <v>0</v>
      </c>
      <c r="N636" s="45"/>
      <c r="O636" s="45"/>
      <c r="P636" s="20">
        <f>SUM(O636:O650)</f>
        <v>0</v>
      </c>
      <c r="Q636" s="45"/>
      <c r="R636" s="45"/>
      <c r="S636" s="20"/>
      <c r="T636" s="45" t="s">
        <v>121</v>
      </c>
      <c r="U636" s="1">
        <v>2</v>
      </c>
      <c r="V636" s="45"/>
      <c r="W636" s="45"/>
      <c r="X636" s="20">
        <f>SUM(U636:U650)</f>
        <v>2</v>
      </c>
      <c r="Y636" s="20"/>
      <c r="Z636" s="20">
        <f>D636+G636+J636+M636+P636+X636</f>
        <v>70</v>
      </c>
    </row>
    <row r="637" s="1" customFormat="1" ht="13.5" spans="1:26">
      <c r="A637" s="27"/>
      <c r="B637" s="27"/>
      <c r="C637" s="28"/>
      <c r="D637" s="29"/>
      <c r="E637" s="23" t="s">
        <v>114</v>
      </c>
      <c r="F637" s="24">
        <v>2</v>
      </c>
      <c r="G637" s="27"/>
      <c r="H637" s="31"/>
      <c r="I637" s="27"/>
      <c r="J637" s="27"/>
      <c r="K637" s="24"/>
      <c r="L637" s="44"/>
      <c r="M637" s="27"/>
      <c r="N637" s="45"/>
      <c r="O637" s="45"/>
      <c r="P637" s="27"/>
      <c r="Q637" s="45"/>
      <c r="R637" s="45"/>
      <c r="S637" s="27"/>
      <c r="T637" s="45"/>
      <c r="U637" s="45"/>
      <c r="V637" s="45"/>
      <c r="W637" s="45"/>
      <c r="X637" s="27"/>
      <c r="Y637" s="27"/>
      <c r="Z637" s="27"/>
    </row>
    <row r="638" s="1" customFormat="1" ht="13.5" spans="1:26">
      <c r="A638" s="27"/>
      <c r="B638" s="27"/>
      <c r="C638" s="28"/>
      <c r="D638" s="29"/>
      <c r="E638" s="23" t="s">
        <v>115</v>
      </c>
      <c r="F638" s="24">
        <v>2</v>
      </c>
      <c r="G638" s="27"/>
      <c r="H638" s="31"/>
      <c r="I638" s="27"/>
      <c r="J638" s="27"/>
      <c r="K638" s="24"/>
      <c r="L638" s="44"/>
      <c r="M638" s="27"/>
      <c r="N638" s="45"/>
      <c r="O638" s="45"/>
      <c r="P638" s="27"/>
      <c r="Q638" s="45"/>
      <c r="R638" s="45"/>
      <c r="S638" s="27"/>
      <c r="T638" s="45"/>
      <c r="U638" s="45"/>
      <c r="V638" s="45"/>
      <c r="W638" s="45"/>
      <c r="X638" s="27"/>
      <c r="Y638" s="27"/>
      <c r="Z638" s="27"/>
    </row>
    <row r="639" s="1" customFormat="1" ht="13.5" spans="1:26">
      <c r="A639" s="27"/>
      <c r="B639" s="27"/>
      <c r="C639" s="28"/>
      <c r="D639" s="29"/>
      <c r="E639" s="23" t="s">
        <v>116</v>
      </c>
      <c r="F639" s="24">
        <v>1</v>
      </c>
      <c r="G639" s="27"/>
      <c r="H639" s="31"/>
      <c r="I639" s="27"/>
      <c r="J639" s="27"/>
      <c r="K639" s="24"/>
      <c r="L639" s="44"/>
      <c r="M639" s="27"/>
      <c r="N639" s="45"/>
      <c r="O639" s="45"/>
      <c r="P639" s="27"/>
      <c r="Q639" s="45"/>
      <c r="R639" s="45"/>
      <c r="S639" s="27"/>
      <c r="T639" s="45"/>
      <c r="U639" s="45"/>
      <c r="V639" s="45"/>
      <c r="W639" s="45"/>
      <c r="X639" s="27"/>
      <c r="Y639" s="27"/>
      <c r="Z639" s="27"/>
    </row>
    <row r="640" s="1" customFormat="1" ht="13.5" spans="1:26">
      <c r="A640" s="27"/>
      <c r="B640" s="27"/>
      <c r="C640" s="28"/>
      <c r="D640" s="29"/>
      <c r="E640" s="23" t="s">
        <v>117</v>
      </c>
      <c r="F640" s="24">
        <v>2</v>
      </c>
      <c r="G640" s="27"/>
      <c r="H640" s="31"/>
      <c r="I640" s="27"/>
      <c r="J640" s="27"/>
      <c r="K640" s="24"/>
      <c r="L640" s="44"/>
      <c r="M640" s="27"/>
      <c r="N640" s="45"/>
      <c r="O640" s="45"/>
      <c r="P640" s="27"/>
      <c r="Q640" s="45"/>
      <c r="R640" s="45"/>
      <c r="S640" s="27"/>
      <c r="T640" s="45"/>
      <c r="U640" s="45"/>
      <c r="V640" s="45"/>
      <c r="W640" s="45"/>
      <c r="X640" s="27"/>
      <c r="Y640" s="27"/>
      <c r="Z640" s="27"/>
    </row>
    <row r="641" s="1" customFormat="1" ht="13.5" spans="1:26">
      <c r="A641" s="27"/>
      <c r="B641" s="27"/>
      <c r="C641" s="28"/>
      <c r="D641" s="29"/>
      <c r="E641" s="23" t="s">
        <v>122</v>
      </c>
      <c r="F641" s="24">
        <v>5</v>
      </c>
      <c r="G641" s="27"/>
      <c r="H641" s="31"/>
      <c r="I641" s="27"/>
      <c r="J641" s="27"/>
      <c r="K641" s="24"/>
      <c r="L641" s="44"/>
      <c r="M641" s="27"/>
      <c r="N641" s="45"/>
      <c r="O641" s="45"/>
      <c r="P641" s="27"/>
      <c r="Q641" s="45"/>
      <c r="R641" s="45"/>
      <c r="S641" s="27"/>
      <c r="T641" s="45"/>
      <c r="U641" s="45"/>
      <c r="V641" s="45"/>
      <c r="W641" s="45"/>
      <c r="X641" s="27"/>
      <c r="Y641" s="27"/>
      <c r="Z641" s="27"/>
    </row>
    <row r="642" s="1" customFormat="1" ht="13.5" spans="1:26">
      <c r="A642" s="27"/>
      <c r="B642" s="27"/>
      <c r="C642" s="28"/>
      <c r="D642" s="29"/>
      <c r="E642" s="23"/>
      <c r="F642" s="24"/>
      <c r="G642" s="27"/>
      <c r="H642" s="31"/>
      <c r="I642" s="27"/>
      <c r="J642" s="27"/>
      <c r="K642" s="24"/>
      <c r="L642" s="44"/>
      <c r="M642" s="27"/>
      <c r="N642" s="45"/>
      <c r="O642" s="45"/>
      <c r="P642" s="27"/>
      <c r="Q642" s="45"/>
      <c r="R642" s="45"/>
      <c r="S642" s="27"/>
      <c r="T642" s="45"/>
      <c r="U642" s="45"/>
      <c r="V642" s="45"/>
      <c r="W642" s="45"/>
      <c r="X642" s="27"/>
      <c r="Y642" s="27"/>
      <c r="Z642" s="27"/>
    </row>
    <row r="643" s="1" customFormat="1" ht="13.5" spans="1:26">
      <c r="A643" s="27"/>
      <c r="B643" s="27"/>
      <c r="C643" s="28"/>
      <c r="D643" s="29"/>
      <c r="E643" s="23"/>
      <c r="F643" s="24"/>
      <c r="G643" s="27"/>
      <c r="H643" s="31"/>
      <c r="I643" s="27"/>
      <c r="J643" s="27"/>
      <c r="K643" s="24"/>
      <c r="L643" s="44"/>
      <c r="M643" s="27"/>
      <c r="N643" s="45"/>
      <c r="O643" s="45"/>
      <c r="P643" s="27"/>
      <c r="Q643" s="45"/>
      <c r="R643" s="45"/>
      <c r="S643" s="27"/>
      <c r="T643" s="45"/>
      <c r="U643" s="45"/>
      <c r="V643" s="45"/>
      <c r="W643" s="45"/>
      <c r="X643" s="27"/>
      <c r="Y643" s="27"/>
      <c r="Z643" s="27"/>
    </row>
    <row r="644" s="1" customFormat="1" ht="13.5" spans="1:26">
      <c r="A644" s="27"/>
      <c r="B644" s="27"/>
      <c r="C644" s="28"/>
      <c r="D644" s="29"/>
      <c r="E644" s="23"/>
      <c r="F644" s="24"/>
      <c r="G644" s="27"/>
      <c r="H644" s="31"/>
      <c r="I644" s="27"/>
      <c r="J644" s="27"/>
      <c r="K644" s="24"/>
      <c r="L644" s="44"/>
      <c r="M644" s="27"/>
      <c r="N644" s="45"/>
      <c r="O644" s="45"/>
      <c r="P644" s="27"/>
      <c r="Q644" s="45"/>
      <c r="R644" s="45"/>
      <c r="S644" s="27"/>
      <c r="T644" s="45"/>
      <c r="U644" s="45"/>
      <c r="V644" s="45"/>
      <c r="W644" s="45"/>
      <c r="X644" s="27"/>
      <c r="Y644" s="27"/>
      <c r="Z644" s="27"/>
    </row>
    <row r="645" s="1" customFormat="1" ht="13.5" spans="1:26">
      <c r="A645" s="27"/>
      <c r="B645" s="27"/>
      <c r="C645" s="28"/>
      <c r="D645" s="29"/>
      <c r="E645" s="23"/>
      <c r="F645" s="24"/>
      <c r="G645" s="27"/>
      <c r="H645" s="31"/>
      <c r="I645" s="27"/>
      <c r="J645" s="27"/>
      <c r="K645" s="24"/>
      <c r="L645" s="44"/>
      <c r="M645" s="27"/>
      <c r="N645" s="45"/>
      <c r="O645" s="45"/>
      <c r="P645" s="27"/>
      <c r="Q645" s="45"/>
      <c r="R645" s="45"/>
      <c r="S645" s="27"/>
      <c r="T645" s="45"/>
      <c r="U645" s="45"/>
      <c r="V645" s="45"/>
      <c r="W645" s="45"/>
      <c r="X645" s="27"/>
      <c r="Y645" s="27"/>
      <c r="Z645" s="27"/>
    </row>
    <row r="646" s="1" customFormat="1" ht="13.5" spans="1:26">
      <c r="A646" s="27"/>
      <c r="B646" s="27"/>
      <c r="C646" s="28"/>
      <c r="D646" s="29"/>
      <c r="E646" s="23"/>
      <c r="F646" s="24"/>
      <c r="G646" s="27"/>
      <c r="H646" s="31"/>
      <c r="I646" s="27"/>
      <c r="J646" s="27"/>
      <c r="K646" s="24"/>
      <c r="L646" s="44"/>
      <c r="M646" s="27"/>
      <c r="N646" s="45"/>
      <c r="O646" s="45"/>
      <c r="P646" s="27"/>
      <c r="Q646" s="45"/>
      <c r="R646" s="45"/>
      <c r="S646" s="27"/>
      <c r="T646" s="45"/>
      <c r="U646" s="45"/>
      <c r="V646" s="45"/>
      <c r="W646" s="45"/>
      <c r="X646" s="27"/>
      <c r="Y646" s="27"/>
      <c r="Z646" s="27"/>
    </row>
    <row r="647" s="1" customFormat="1" ht="13.5" spans="1:26">
      <c r="A647" s="27"/>
      <c r="B647" s="27"/>
      <c r="C647" s="28"/>
      <c r="D647" s="29"/>
      <c r="E647" s="23"/>
      <c r="F647" s="24"/>
      <c r="G647" s="27"/>
      <c r="H647" s="31"/>
      <c r="I647" s="27"/>
      <c r="J647" s="27"/>
      <c r="K647" s="24"/>
      <c r="L647" s="44"/>
      <c r="M647" s="27"/>
      <c r="N647" s="45"/>
      <c r="O647" s="45"/>
      <c r="P647" s="27"/>
      <c r="Q647" s="45"/>
      <c r="R647" s="45"/>
      <c r="S647" s="27"/>
      <c r="T647" s="45"/>
      <c r="U647" s="45"/>
      <c r="V647" s="45"/>
      <c r="W647" s="45"/>
      <c r="X647" s="27"/>
      <c r="Y647" s="27"/>
      <c r="Z647" s="27"/>
    </row>
    <row r="648" s="1" customFormat="1" ht="13.5" spans="1:26">
      <c r="A648" s="27"/>
      <c r="B648" s="27"/>
      <c r="C648" s="28"/>
      <c r="D648" s="29"/>
      <c r="E648" s="23"/>
      <c r="F648" s="24"/>
      <c r="G648" s="27"/>
      <c r="H648" s="31"/>
      <c r="I648" s="27"/>
      <c r="J648" s="27"/>
      <c r="K648" s="24"/>
      <c r="L648" s="44"/>
      <c r="M648" s="27"/>
      <c r="N648" s="45"/>
      <c r="O648" s="45"/>
      <c r="P648" s="27"/>
      <c r="Q648" s="45"/>
      <c r="R648" s="45"/>
      <c r="S648" s="27"/>
      <c r="T648" s="45"/>
      <c r="U648" s="45"/>
      <c r="V648" s="45"/>
      <c r="W648" s="45"/>
      <c r="X648" s="27"/>
      <c r="Y648" s="27"/>
      <c r="Z648" s="27"/>
    </row>
    <row r="649" s="1" customFormat="1" ht="13.5" spans="1:26">
      <c r="A649" s="27"/>
      <c r="B649" s="27"/>
      <c r="C649" s="28"/>
      <c r="D649" s="29"/>
      <c r="E649" s="23"/>
      <c r="F649" s="24"/>
      <c r="G649" s="27"/>
      <c r="H649" s="31"/>
      <c r="I649" s="27"/>
      <c r="J649" s="27"/>
      <c r="K649" s="24"/>
      <c r="L649" s="44"/>
      <c r="M649" s="27"/>
      <c r="N649" s="45"/>
      <c r="O649" s="45"/>
      <c r="P649" s="27"/>
      <c r="Q649" s="45"/>
      <c r="R649" s="45"/>
      <c r="S649" s="27"/>
      <c r="T649" s="45"/>
      <c r="U649" s="45"/>
      <c r="V649" s="45"/>
      <c r="W649" s="45"/>
      <c r="X649" s="27"/>
      <c r="Y649" s="27"/>
      <c r="Z649" s="27"/>
    </row>
    <row r="650" s="1" customFormat="1" ht="13.5" spans="1:26">
      <c r="A650" s="35"/>
      <c r="B650" s="35"/>
      <c r="C650" s="36"/>
      <c r="D650" s="37"/>
      <c r="E650" s="23"/>
      <c r="F650" s="24"/>
      <c r="G650" s="35"/>
      <c r="H650" s="38"/>
      <c r="I650" s="35"/>
      <c r="J650" s="35"/>
      <c r="K650" s="24"/>
      <c r="L650" s="44"/>
      <c r="M650" s="35"/>
      <c r="N650" s="45"/>
      <c r="O650" s="45"/>
      <c r="P650" s="35"/>
      <c r="Q650" s="45"/>
      <c r="R650" s="45"/>
      <c r="S650" s="35"/>
      <c r="T650" s="45"/>
      <c r="U650" s="45"/>
      <c r="V650" s="45"/>
      <c r="W650" s="45"/>
      <c r="X650" s="35"/>
      <c r="Y650" s="35"/>
      <c r="Z650" s="35"/>
    </row>
    <row r="651" s="1" customFormat="1" ht="13.5" spans="1:26">
      <c r="A651" s="20">
        <v>44</v>
      </c>
      <c r="B651" s="20" t="s">
        <v>234</v>
      </c>
      <c r="C651" s="21" t="s">
        <v>88</v>
      </c>
      <c r="D651" s="22">
        <v>46</v>
      </c>
      <c r="E651" s="23" t="s">
        <v>113</v>
      </c>
      <c r="F651" s="24">
        <v>1</v>
      </c>
      <c r="G651" s="20">
        <f>SUM(F651:F665)</f>
        <v>11</v>
      </c>
      <c r="H651" s="26">
        <v>1</v>
      </c>
      <c r="I651" s="20">
        <v>6</v>
      </c>
      <c r="J651" s="20">
        <v>8</v>
      </c>
      <c r="K651" s="24"/>
      <c r="L651" s="44"/>
      <c r="M651" s="20">
        <f>SUM(L651:L665)</f>
        <v>0</v>
      </c>
      <c r="N651" s="45"/>
      <c r="O651" s="45"/>
      <c r="P651" s="20">
        <f>SUM(O651:O665)</f>
        <v>0</v>
      </c>
      <c r="Q651" s="45"/>
      <c r="R651" s="45"/>
      <c r="S651" s="20"/>
      <c r="T651" s="45" t="s">
        <v>121</v>
      </c>
      <c r="U651" s="1">
        <v>2</v>
      </c>
      <c r="V651" s="45"/>
      <c r="W651" s="45"/>
      <c r="X651" s="20">
        <f>SUM(U651:U665)</f>
        <v>2</v>
      </c>
      <c r="Y651" s="20"/>
      <c r="Z651" s="20">
        <f>D651+G651+J651+M651+P651+X651</f>
        <v>67</v>
      </c>
    </row>
    <row r="652" s="1" customFormat="1" ht="13.5" spans="1:26">
      <c r="A652" s="27"/>
      <c r="B652" s="27"/>
      <c r="C652" s="28"/>
      <c r="D652" s="29"/>
      <c r="E652" s="23" t="s">
        <v>114</v>
      </c>
      <c r="F652" s="24">
        <v>2</v>
      </c>
      <c r="G652" s="27"/>
      <c r="H652" s="31"/>
      <c r="I652" s="27"/>
      <c r="J652" s="27"/>
      <c r="K652" s="24"/>
      <c r="L652" s="44"/>
      <c r="M652" s="27"/>
      <c r="N652" s="45"/>
      <c r="O652" s="45"/>
      <c r="P652" s="27"/>
      <c r="Q652" s="45"/>
      <c r="R652" s="45"/>
      <c r="S652" s="27"/>
      <c r="T652" s="45"/>
      <c r="U652" s="45"/>
      <c r="V652" s="45"/>
      <c r="W652" s="45"/>
      <c r="X652" s="27"/>
      <c r="Y652" s="27"/>
      <c r="Z652" s="27"/>
    </row>
    <row r="653" s="1" customFormat="1" ht="13.5" spans="1:26">
      <c r="A653" s="27"/>
      <c r="B653" s="27"/>
      <c r="C653" s="28"/>
      <c r="D653" s="29"/>
      <c r="E653" s="23" t="s">
        <v>115</v>
      </c>
      <c r="F653" s="24">
        <v>2</v>
      </c>
      <c r="G653" s="27"/>
      <c r="H653" s="31"/>
      <c r="I653" s="27"/>
      <c r="J653" s="27"/>
      <c r="K653" s="24"/>
      <c r="L653" s="44"/>
      <c r="M653" s="27"/>
      <c r="N653" s="45"/>
      <c r="O653" s="45"/>
      <c r="P653" s="27"/>
      <c r="Q653" s="45"/>
      <c r="R653" s="45"/>
      <c r="S653" s="27"/>
      <c r="T653" s="45"/>
      <c r="U653" s="45"/>
      <c r="V653" s="45"/>
      <c r="W653" s="45"/>
      <c r="X653" s="27"/>
      <c r="Y653" s="27"/>
      <c r="Z653" s="27"/>
    </row>
    <row r="654" s="1" customFormat="1" ht="13.5" spans="1:26">
      <c r="A654" s="27"/>
      <c r="B654" s="27"/>
      <c r="C654" s="28"/>
      <c r="D654" s="29"/>
      <c r="E654" s="23" t="s">
        <v>116</v>
      </c>
      <c r="F654" s="24">
        <v>1</v>
      </c>
      <c r="G654" s="27"/>
      <c r="H654" s="31"/>
      <c r="I654" s="27"/>
      <c r="J654" s="27"/>
      <c r="K654" s="24"/>
      <c r="L654" s="44"/>
      <c r="M654" s="27"/>
      <c r="N654" s="45"/>
      <c r="O654" s="45"/>
      <c r="P654" s="27"/>
      <c r="Q654" s="45"/>
      <c r="R654" s="45"/>
      <c r="S654" s="27"/>
      <c r="T654" s="45"/>
      <c r="U654" s="45"/>
      <c r="V654" s="45"/>
      <c r="W654" s="45"/>
      <c r="X654" s="27"/>
      <c r="Y654" s="27"/>
      <c r="Z654" s="27"/>
    </row>
    <row r="655" s="1" customFormat="1" ht="13.5" spans="1:26">
      <c r="A655" s="27"/>
      <c r="B655" s="27"/>
      <c r="C655" s="28"/>
      <c r="D655" s="29"/>
      <c r="E655" s="23" t="s">
        <v>117</v>
      </c>
      <c r="F655" s="24">
        <v>2</v>
      </c>
      <c r="G655" s="27"/>
      <c r="H655" s="31"/>
      <c r="I655" s="27"/>
      <c r="J655" s="27"/>
      <c r="K655" s="24"/>
      <c r="L655" s="44"/>
      <c r="M655" s="27"/>
      <c r="N655" s="45"/>
      <c r="O655" s="45"/>
      <c r="P655" s="27"/>
      <c r="Q655" s="45"/>
      <c r="R655" s="45"/>
      <c r="S655" s="27"/>
      <c r="T655" s="45"/>
      <c r="U655" s="45"/>
      <c r="V655" s="45"/>
      <c r="W655" s="45"/>
      <c r="X655" s="27"/>
      <c r="Y655" s="27"/>
      <c r="Z655" s="27"/>
    </row>
    <row r="656" s="1" customFormat="1" ht="13.5" spans="1:26">
      <c r="A656" s="27"/>
      <c r="B656" s="27"/>
      <c r="C656" s="28"/>
      <c r="D656" s="29"/>
      <c r="E656" s="42" t="s">
        <v>127</v>
      </c>
      <c r="F656" s="24">
        <v>3</v>
      </c>
      <c r="G656" s="27"/>
      <c r="H656" s="31"/>
      <c r="I656" s="27"/>
      <c r="J656" s="27"/>
      <c r="K656" s="24"/>
      <c r="L656" s="44"/>
      <c r="M656" s="27"/>
      <c r="N656" s="45"/>
      <c r="O656" s="45"/>
      <c r="P656" s="27"/>
      <c r="Q656" s="45"/>
      <c r="R656" s="45"/>
      <c r="S656" s="27"/>
      <c r="T656" s="45"/>
      <c r="U656" s="45"/>
      <c r="V656" s="45"/>
      <c r="W656" s="45"/>
      <c r="X656" s="27"/>
      <c r="Y656" s="27"/>
      <c r="Z656" s="27"/>
    </row>
    <row r="657" s="1" customFormat="1" ht="13.5" spans="1:26">
      <c r="A657" s="27"/>
      <c r="B657" s="27"/>
      <c r="C657" s="28"/>
      <c r="D657" s="29"/>
      <c r="E657" s="23"/>
      <c r="F657" s="24"/>
      <c r="G657" s="27"/>
      <c r="H657" s="31"/>
      <c r="I657" s="27"/>
      <c r="J657" s="27"/>
      <c r="K657" s="24"/>
      <c r="L657" s="44"/>
      <c r="M657" s="27"/>
      <c r="N657" s="45"/>
      <c r="O657" s="45"/>
      <c r="P657" s="27"/>
      <c r="Q657" s="45"/>
      <c r="R657" s="45"/>
      <c r="S657" s="27"/>
      <c r="T657" s="45"/>
      <c r="U657" s="45"/>
      <c r="V657" s="45"/>
      <c r="W657" s="45"/>
      <c r="X657" s="27"/>
      <c r="Y657" s="27"/>
      <c r="Z657" s="27"/>
    </row>
    <row r="658" s="1" customFormat="1" ht="13.5" spans="1:26">
      <c r="A658" s="27"/>
      <c r="B658" s="27"/>
      <c r="C658" s="28"/>
      <c r="D658" s="29"/>
      <c r="E658" s="23"/>
      <c r="F658" s="24"/>
      <c r="G658" s="27"/>
      <c r="H658" s="31"/>
      <c r="I658" s="27"/>
      <c r="J658" s="27"/>
      <c r="K658" s="24"/>
      <c r="L658" s="44"/>
      <c r="M658" s="27"/>
      <c r="N658" s="45"/>
      <c r="O658" s="45"/>
      <c r="P658" s="27"/>
      <c r="Q658" s="45"/>
      <c r="R658" s="45"/>
      <c r="S658" s="27"/>
      <c r="T658" s="45"/>
      <c r="U658" s="45"/>
      <c r="V658" s="45"/>
      <c r="W658" s="45"/>
      <c r="X658" s="27"/>
      <c r="Y658" s="27"/>
      <c r="Z658" s="27"/>
    </row>
    <row r="659" s="1" customFormat="1" ht="13.5" spans="1:26">
      <c r="A659" s="27"/>
      <c r="B659" s="27"/>
      <c r="C659" s="28"/>
      <c r="D659" s="29"/>
      <c r="E659" s="23"/>
      <c r="F659" s="24"/>
      <c r="G659" s="27"/>
      <c r="H659" s="31"/>
      <c r="I659" s="27"/>
      <c r="J659" s="27"/>
      <c r="K659" s="24"/>
      <c r="L659" s="44"/>
      <c r="M659" s="27"/>
      <c r="N659" s="45"/>
      <c r="O659" s="45"/>
      <c r="P659" s="27"/>
      <c r="Q659" s="45"/>
      <c r="R659" s="45"/>
      <c r="S659" s="27"/>
      <c r="T659" s="45"/>
      <c r="U659" s="45"/>
      <c r="V659" s="45"/>
      <c r="W659" s="45"/>
      <c r="X659" s="27"/>
      <c r="Y659" s="27"/>
      <c r="Z659" s="27"/>
    </row>
    <row r="660" s="1" customFormat="1" ht="13.5" spans="1:26">
      <c r="A660" s="27"/>
      <c r="B660" s="27"/>
      <c r="C660" s="28"/>
      <c r="D660" s="29"/>
      <c r="E660" s="23"/>
      <c r="F660" s="24"/>
      <c r="G660" s="27"/>
      <c r="H660" s="31"/>
      <c r="I660" s="27"/>
      <c r="J660" s="27"/>
      <c r="K660" s="24"/>
      <c r="L660" s="44"/>
      <c r="M660" s="27"/>
      <c r="N660" s="45"/>
      <c r="O660" s="45"/>
      <c r="P660" s="27"/>
      <c r="Q660" s="45"/>
      <c r="R660" s="45"/>
      <c r="S660" s="27"/>
      <c r="T660" s="45"/>
      <c r="U660" s="45"/>
      <c r="V660" s="45"/>
      <c r="W660" s="45"/>
      <c r="X660" s="27"/>
      <c r="Y660" s="27"/>
      <c r="Z660" s="27"/>
    </row>
    <row r="661" s="1" customFormat="1" ht="13.5" spans="1:26">
      <c r="A661" s="27"/>
      <c r="B661" s="27"/>
      <c r="C661" s="28"/>
      <c r="D661" s="29"/>
      <c r="E661" s="23"/>
      <c r="F661" s="24"/>
      <c r="G661" s="27"/>
      <c r="H661" s="31"/>
      <c r="I661" s="27"/>
      <c r="J661" s="27"/>
      <c r="K661" s="24"/>
      <c r="L661" s="44"/>
      <c r="M661" s="27"/>
      <c r="N661" s="45"/>
      <c r="O661" s="45"/>
      <c r="P661" s="27"/>
      <c r="Q661" s="45"/>
      <c r="R661" s="45"/>
      <c r="S661" s="27"/>
      <c r="T661" s="45"/>
      <c r="U661" s="45"/>
      <c r="V661" s="45"/>
      <c r="W661" s="45"/>
      <c r="X661" s="27"/>
      <c r="Y661" s="27"/>
      <c r="Z661" s="27"/>
    </row>
    <row r="662" s="1" customFormat="1" ht="13.5" spans="1:26">
      <c r="A662" s="27"/>
      <c r="B662" s="27"/>
      <c r="C662" s="28"/>
      <c r="D662" s="29"/>
      <c r="E662" s="23"/>
      <c r="F662" s="24"/>
      <c r="G662" s="27"/>
      <c r="H662" s="31"/>
      <c r="I662" s="27"/>
      <c r="J662" s="27"/>
      <c r="K662" s="24"/>
      <c r="L662" s="44"/>
      <c r="M662" s="27"/>
      <c r="N662" s="45"/>
      <c r="O662" s="45"/>
      <c r="P662" s="27"/>
      <c r="Q662" s="45"/>
      <c r="R662" s="45"/>
      <c r="S662" s="27"/>
      <c r="T662" s="45"/>
      <c r="U662" s="45"/>
      <c r="V662" s="45"/>
      <c r="W662" s="45"/>
      <c r="X662" s="27"/>
      <c r="Y662" s="27"/>
      <c r="Z662" s="27"/>
    </row>
    <row r="663" s="1" customFormat="1" ht="13.5" spans="1:26">
      <c r="A663" s="27"/>
      <c r="B663" s="27"/>
      <c r="C663" s="28"/>
      <c r="D663" s="29"/>
      <c r="E663" s="23"/>
      <c r="F663" s="24"/>
      <c r="G663" s="27"/>
      <c r="H663" s="31"/>
      <c r="I663" s="27"/>
      <c r="J663" s="27"/>
      <c r="K663" s="24"/>
      <c r="L663" s="44"/>
      <c r="M663" s="27"/>
      <c r="N663" s="45"/>
      <c r="O663" s="45"/>
      <c r="P663" s="27"/>
      <c r="Q663" s="45"/>
      <c r="R663" s="45"/>
      <c r="S663" s="27"/>
      <c r="T663" s="45"/>
      <c r="U663" s="45"/>
      <c r="V663" s="45"/>
      <c r="W663" s="45"/>
      <c r="X663" s="27"/>
      <c r="Y663" s="27"/>
      <c r="Z663" s="27"/>
    </row>
    <row r="664" s="1" customFormat="1" ht="13.5" spans="1:26">
      <c r="A664" s="27"/>
      <c r="B664" s="27"/>
      <c r="C664" s="28"/>
      <c r="D664" s="29"/>
      <c r="E664" s="23"/>
      <c r="F664" s="24"/>
      <c r="G664" s="27"/>
      <c r="H664" s="31"/>
      <c r="I664" s="27"/>
      <c r="J664" s="27"/>
      <c r="K664" s="24"/>
      <c r="L664" s="44"/>
      <c r="M664" s="27"/>
      <c r="N664" s="45"/>
      <c r="O664" s="45"/>
      <c r="P664" s="27"/>
      <c r="Q664" s="45"/>
      <c r="R664" s="45"/>
      <c r="S664" s="27"/>
      <c r="T664" s="45"/>
      <c r="U664" s="45"/>
      <c r="V664" s="45"/>
      <c r="W664" s="45"/>
      <c r="X664" s="27"/>
      <c r="Y664" s="27"/>
      <c r="Z664" s="27"/>
    </row>
    <row r="665" s="1" customFormat="1" ht="13.5" spans="1:26">
      <c r="A665" s="35"/>
      <c r="B665" s="35"/>
      <c r="C665" s="36"/>
      <c r="D665" s="37"/>
      <c r="E665" s="23"/>
      <c r="F665" s="24"/>
      <c r="G665" s="35"/>
      <c r="H665" s="38"/>
      <c r="I665" s="35"/>
      <c r="J665" s="35"/>
      <c r="K665" s="24"/>
      <c r="L665" s="44"/>
      <c r="M665" s="35"/>
      <c r="N665" s="45"/>
      <c r="O665" s="45"/>
      <c r="P665" s="35"/>
      <c r="Q665" s="45"/>
      <c r="R665" s="45"/>
      <c r="S665" s="35"/>
      <c r="T665" s="45"/>
      <c r="U665" s="45"/>
      <c r="V665" s="45"/>
      <c r="W665" s="45"/>
      <c r="X665" s="35"/>
      <c r="Y665" s="35"/>
      <c r="Z665" s="35"/>
    </row>
    <row r="666" s="1" customFormat="1" ht="13.5" spans="1:26">
      <c r="A666" s="20">
        <v>45</v>
      </c>
      <c r="B666" s="20" t="s">
        <v>235</v>
      </c>
      <c r="C666" s="21" t="s">
        <v>71</v>
      </c>
      <c r="D666" s="22">
        <v>47</v>
      </c>
      <c r="E666" s="23" t="s">
        <v>113</v>
      </c>
      <c r="F666" s="24">
        <v>1</v>
      </c>
      <c r="G666" s="20">
        <f>SUM(F666:F680)</f>
        <v>16</v>
      </c>
      <c r="H666" s="26">
        <v>1</v>
      </c>
      <c r="I666" s="20">
        <v>6</v>
      </c>
      <c r="J666" s="20">
        <v>8</v>
      </c>
      <c r="K666" s="24"/>
      <c r="L666" s="44"/>
      <c r="M666" s="20">
        <f>SUM(L666:L680)</f>
        <v>0</v>
      </c>
      <c r="N666" s="45"/>
      <c r="O666" s="45"/>
      <c r="P666" s="20">
        <f>SUM(O666:O680)</f>
        <v>0</v>
      </c>
      <c r="Q666" s="45"/>
      <c r="R666" s="45"/>
      <c r="S666" s="20"/>
      <c r="T666" s="45" t="s">
        <v>121</v>
      </c>
      <c r="U666" s="1">
        <v>2</v>
      </c>
      <c r="V666" s="45"/>
      <c r="W666" s="45"/>
      <c r="X666" s="20">
        <f>SUM(U666:U680)</f>
        <v>2</v>
      </c>
      <c r="Y666" s="20"/>
      <c r="Z666" s="20">
        <f>D666+G666+J666+M666+P666+X666</f>
        <v>73</v>
      </c>
    </row>
    <row r="667" s="1" customFormat="1" ht="13.5" spans="1:26">
      <c r="A667" s="27"/>
      <c r="B667" s="27"/>
      <c r="C667" s="28"/>
      <c r="D667" s="29"/>
      <c r="E667" s="23" t="s">
        <v>114</v>
      </c>
      <c r="F667" s="24">
        <v>2</v>
      </c>
      <c r="G667" s="27"/>
      <c r="H667" s="31"/>
      <c r="I667" s="27"/>
      <c r="J667" s="27"/>
      <c r="K667" s="24"/>
      <c r="L667" s="44"/>
      <c r="M667" s="27"/>
      <c r="N667" s="45"/>
      <c r="O667" s="45"/>
      <c r="P667" s="27"/>
      <c r="Q667" s="45"/>
      <c r="R667" s="45"/>
      <c r="S667" s="27"/>
      <c r="T667" s="45"/>
      <c r="U667" s="45"/>
      <c r="V667" s="45"/>
      <c r="W667" s="45"/>
      <c r="X667" s="27"/>
      <c r="Y667" s="27"/>
      <c r="Z667" s="27"/>
    </row>
    <row r="668" s="1" customFormat="1" ht="13.5" spans="1:26">
      <c r="A668" s="27"/>
      <c r="B668" s="27"/>
      <c r="C668" s="28"/>
      <c r="D668" s="29"/>
      <c r="E668" s="23" t="s">
        <v>115</v>
      </c>
      <c r="F668" s="24">
        <v>2</v>
      </c>
      <c r="G668" s="27"/>
      <c r="H668" s="31"/>
      <c r="I668" s="27"/>
      <c r="J668" s="27"/>
      <c r="K668" s="24"/>
      <c r="L668" s="44"/>
      <c r="M668" s="27"/>
      <c r="N668" s="45"/>
      <c r="O668" s="45"/>
      <c r="P668" s="27"/>
      <c r="Q668" s="45"/>
      <c r="R668" s="45"/>
      <c r="S668" s="27"/>
      <c r="T668" s="45"/>
      <c r="U668" s="45"/>
      <c r="V668" s="45"/>
      <c r="W668" s="45"/>
      <c r="X668" s="27"/>
      <c r="Y668" s="27"/>
      <c r="Z668" s="27"/>
    </row>
    <row r="669" s="1" customFormat="1" ht="13.5" spans="1:26">
      <c r="A669" s="27"/>
      <c r="B669" s="27"/>
      <c r="C669" s="28"/>
      <c r="D669" s="29"/>
      <c r="E669" s="23" t="s">
        <v>116</v>
      </c>
      <c r="F669" s="24">
        <v>1</v>
      </c>
      <c r="G669" s="27"/>
      <c r="H669" s="31"/>
      <c r="I669" s="27"/>
      <c r="J669" s="27"/>
      <c r="K669" s="24"/>
      <c r="L669" s="44"/>
      <c r="M669" s="27"/>
      <c r="N669" s="45"/>
      <c r="O669" s="45"/>
      <c r="P669" s="27"/>
      <c r="Q669" s="45"/>
      <c r="R669" s="45"/>
      <c r="S669" s="27"/>
      <c r="T669" s="45"/>
      <c r="U669" s="45"/>
      <c r="V669" s="45"/>
      <c r="W669" s="45"/>
      <c r="X669" s="27"/>
      <c r="Y669" s="27"/>
      <c r="Z669" s="27"/>
    </row>
    <row r="670" s="1" customFormat="1" ht="13.5" spans="1:26">
      <c r="A670" s="27"/>
      <c r="B670" s="27"/>
      <c r="C670" s="28"/>
      <c r="D670" s="29"/>
      <c r="E670" s="23" t="s">
        <v>117</v>
      </c>
      <c r="F670" s="24">
        <v>2</v>
      </c>
      <c r="G670" s="27"/>
      <c r="H670" s="31"/>
      <c r="I670" s="27"/>
      <c r="J670" s="27"/>
      <c r="K670" s="24"/>
      <c r="L670" s="44"/>
      <c r="M670" s="27"/>
      <c r="N670" s="45"/>
      <c r="O670" s="45"/>
      <c r="P670" s="27"/>
      <c r="Q670" s="45"/>
      <c r="R670" s="45"/>
      <c r="S670" s="27"/>
      <c r="T670" s="45"/>
      <c r="U670" s="45"/>
      <c r="V670" s="45"/>
      <c r="W670" s="45"/>
      <c r="X670" s="27"/>
      <c r="Y670" s="27"/>
      <c r="Z670" s="27"/>
    </row>
    <row r="671" s="1" customFormat="1" ht="13.5" spans="1:26">
      <c r="A671" s="27"/>
      <c r="B671" s="27"/>
      <c r="C671" s="28"/>
      <c r="D671" s="29"/>
      <c r="E671" s="23" t="s">
        <v>122</v>
      </c>
      <c r="F671" s="24">
        <v>5</v>
      </c>
      <c r="G671" s="27"/>
      <c r="H671" s="31"/>
      <c r="I671" s="27"/>
      <c r="J671" s="27"/>
      <c r="K671" s="24"/>
      <c r="L671" s="44"/>
      <c r="M671" s="27"/>
      <c r="N671" s="45"/>
      <c r="O671" s="45"/>
      <c r="P671" s="27"/>
      <c r="Q671" s="45"/>
      <c r="R671" s="45"/>
      <c r="S671" s="27"/>
      <c r="T671" s="45"/>
      <c r="U671" s="45"/>
      <c r="V671" s="45"/>
      <c r="W671" s="45"/>
      <c r="X671" s="27"/>
      <c r="Y671" s="27"/>
      <c r="Z671" s="27"/>
    </row>
    <row r="672" s="1" customFormat="1" ht="13.5" spans="1:26">
      <c r="A672" s="27"/>
      <c r="B672" s="27"/>
      <c r="C672" s="28"/>
      <c r="D672" s="29"/>
      <c r="E672" s="23" t="s">
        <v>127</v>
      </c>
      <c r="F672" s="24">
        <v>3</v>
      </c>
      <c r="G672" s="27"/>
      <c r="H672" s="31"/>
      <c r="I672" s="27"/>
      <c r="J672" s="27"/>
      <c r="K672" s="24"/>
      <c r="L672" s="44"/>
      <c r="M672" s="27"/>
      <c r="N672" s="45"/>
      <c r="O672" s="45"/>
      <c r="P672" s="27"/>
      <c r="Q672" s="45"/>
      <c r="R672" s="45"/>
      <c r="S672" s="27"/>
      <c r="T672" s="45"/>
      <c r="U672" s="45"/>
      <c r="V672" s="45"/>
      <c r="W672" s="45"/>
      <c r="X672" s="27"/>
      <c r="Y672" s="27"/>
      <c r="Z672" s="27"/>
    </row>
    <row r="673" s="1" customFormat="1" ht="13.5" spans="1:26">
      <c r="A673" s="27"/>
      <c r="B673" s="27"/>
      <c r="C673" s="28"/>
      <c r="D673" s="29"/>
      <c r="E673" s="23"/>
      <c r="F673" s="24"/>
      <c r="G673" s="27"/>
      <c r="H673" s="31"/>
      <c r="I673" s="27"/>
      <c r="J673" s="27"/>
      <c r="K673" s="24"/>
      <c r="L673" s="44"/>
      <c r="M673" s="27"/>
      <c r="N673" s="45"/>
      <c r="O673" s="45"/>
      <c r="P673" s="27"/>
      <c r="Q673" s="45"/>
      <c r="R673" s="45"/>
      <c r="S673" s="27"/>
      <c r="T673" s="45"/>
      <c r="U673" s="45"/>
      <c r="V673" s="45"/>
      <c r="W673" s="45"/>
      <c r="X673" s="27"/>
      <c r="Y673" s="27"/>
      <c r="Z673" s="27"/>
    </row>
    <row r="674" s="1" customFormat="1" ht="13.5" spans="1:26">
      <c r="A674" s="27"/>
      <c r="B674" s="27"/>
      <c r="C674" s="28"/>
      <c r="D674" s="29"/>
      <c r="E674" s="23"/>
      <c r="F674" s="24"/>
      <c r="G674" s="27"/>
      <c r="H674" s="31"/>
      <c r="I674" s="27"/>
      <c r="J674" s="27"/>
      <c r="K674" s="24"/>
      <c r="L674" s="44"/>
      <c r="M674" s="27"/>
      <c r="N674" s="45"/>
      <c r="O674" s="45"/>
      <c r="P674" s="27"/>
      <c r="Q674" s="45"/>
      <c r="R674" s="45"/>
      <c r="S674" s="27"/>
      <c r="T674" s="45"/>
      <c r="U674" s="45"/>
      <c r="V674" s="45"/>
      <c r="W674" s="45"/>
      <c r="X674" s="27"/>
      <c r="Y674" s="27"/>
      <c r="Z674" s="27"/>
    </row>
    <row r="675" s="1" customFormat="1" ht="13.5" spans="1:26">
      <c r="A675" s="27"/>
      <c r="B675" s="27"/>
      <c r="C675" s="28"/>
      <c r="D675" s="29"/>
      <c r="E675" s="23"/>
      <c r="F675" s="24"/>
      <c r="G675" s="27"/>
      <c r="H675" s="31"/>
      <c r="I675" s="27"/>
      <c r="J675" s="27"/>
      <c r="K675" s="24"/>
      <c r="L675" s="44"/>
      <c r="M675" s="27"/>
      <c r="N675" s="45"/>
      <c r="O675" s="45"/>
      <c r="P675" s="27"/>
      <c r="Q675" s="45"/>
      <c r="R675" s="45"/>
      <c r="S675" s="27"/>
      <c r="T675" s="45"/>
      <c r="U675" s="45"/>
      <c r="V675" s="45"/>
      <c r="W675" s="45"/>
      <c r="X675" s="27"/>
      <c r="Y675" s="27"/>
      <c r="Z675" s="27"/>
    </row>
    <row r="676" s="1" customFormat="1" ht="13.5" spans="1:26">
      <c r="A676" s="27"/>
      <c r="B676" s="27"/>
      <c r="C676" s="28"/>
      <c r="D676" s="29"/>
      <c r="E676" s="23"/>
      <c r="F676" s="24"/>
      <c r="G676" s="27"/>
      <c r="H676" s="31"/>
      <c r="I676" s="27"/>
      <c r="J676" s="27"/>
      <c r="K676" s="24"/>
      <c r="L676" s="44"/>
      <c r="M676" s="27"/>
      <c r="N676" s="45"/>
      <c r="O676" s="45"/>
      <c r="P676" s="27"/>
      <c r="Q676" s="45"/>
      <c r="R676" s="45"/>
      <c r="S676" s="27"/>
      <c r="T676" s="45"/>
      <c r="U676" s="45"/>
      <c r="V676" s="45"/>
      <c r="W676" s="45"/>
      <c r="X676" s="27"/>
      <c r="Y676" s="27"/>
      <c r="Z676" s="27"/>
    </row>
    <row r="677" s="1" customFormat="1" ht="13.5" spans="1:26">
      <c r="A677" s="27"/>
      <c r="B677" s="27"/>
      <c r="C677" s="28"/>
      <c r="D677" s="29"/>
      <c r="E677" s="23"/>
      <c r="F677" s="24"/>
      <c r="G677" s="27"/>
      <c r="H677" s="31"/>
      <c r="I677" s="27"/>
      <c r="J677" s="27"/>
      <c r="K677" s="24"/>
      <c r="L677" s="44"/>
      <c r="M677" s="27"/>
      <c r="N677" s="45"/>
      <c r="O677" s="45"/>
      <c r="P677" s="27"/>
      <c r="Q677" s="45"/>
      <c r="R677" s="45"/>
      <c r="S677" s="27"/>
      <c r="T677" s="45"/>
      <c r="U677" s="45"/>
      <c r="V677" s="45"/>
      <c r="W677" s="45"/>
      <c r="X677" s="27"/>
      <c r="Y677" s="27"/>
      <c r="Z677" s="27"/>
    </row>
    <row r="678" s="1" customFormat="1" ht="13.5" spans="1:26">
      <c r="A678" s="27"/>
      <c r="B678" s="27"/>
      <c r="C678" s="28"/>
      <c r="D678" s="29"/>
      <c r="E678" s="23"/>
      <c r="F678" s="24"/>
      <c r="G678" s="27"/>
      <c r="H678" s="31"/>
      <c r="I678" s="27"/>
      <c r="J678" s="27"/>
      <c r="K678" s="24"/>
      <c r="L678" s="44"/>
      <c r="M678" s="27"/>
      <c r="N678" s="45"/>
      <c r="O678" s="45"/>
      <c r="P678" s="27"/>
      <c r="Q678" s="45"/>
      <c r="R678" s="45"/>
      <c r="S678" s="27"/>
      <c r="T678" s="45"/>
      <c r="U678" s="45"/>
      <c r="V678" s="45"/>
      <c r="W678" s="45"/>
      <c r="X678" s="27"/>
      <c r="Y678" s="27"/>
      <c r="Z678" s="27"/>
    </row>
    <row r="679" s="1" customFormat="1" ht="13.5" spans="1:26">
      <c r="A679" s="27"/>
      <c r="B679" s="27"/>
      <c r="C679" s="28"/>
      <c r="D679" s="29"/>
      <c r="E679" s="23"/>
      <c r="F679" s="24"/>
      <c r="G679" s="27"/>
      <c r="H679" s="31"/>
      <c r="I679" s="27"/>
      <c r="J679" s="27"/>
      <c r="K679" s="24"/>
      <c r="L679" s="44"/>
      <c r="M679" s="27"/>
      <c r="N679" s="45"/>
      <c r="O679" s="45"/>
      <c r="P679" s="27"/>
      <c r="Q679" s="45"/>
      <c r="R679" s="45"/>
      <c r="S679" s="27"/>
      <c r="T679" s="45"/>
      <c r="U679" s="45"/>
      <c r="V679" s="45"/>
      <c r="W679" s="45"/>
      <c r="X679" s="27"/>
      <c r="Y679" s="27"/>
      <c r="Z679" s="27"/>
    </row>
    <row r="680" s="1" customFormat="1" ht="13.5" spans="1:26">
      <c r="A680" s="35"/>
      <c r="B680" s="35"/>
      <c r="C680" s="36"/>
      <c r="D680" s="37"/>
      <c r="E680" s="23"/>
      <c r="F680" s="24"/>
      <c r="G680" s="35"/>
      <c r="H680" s="38"/>
      <c r="I680" s="35"/>
      <c r="J680" s="35"/>
      <c r="K680" s="24"/>
      <c r="L680" s="44"/>
      <c r="M680" s="35"/>
      <c r="N680" s="45"/>
      <c r="O680" s="45"/>
      <c r="P680" s="35"/>
      <c r="Q680" s="45"/>
      <c r="R680" s="45"/>
      <c r="S680" s="35"/>
      <c r="T680" s="45"/>
      <c r="U680" s="45"/>
      <c r="V680" s="45"/>
      <c r="W680" s="45"/>
      <c r="X680" s="35"/>
      <c r="Y680" s="35"/>
      <c r="Z680" s="35"/>
    </row>
    <row r="681" s="1" customFormat="1" ht="13.5" spans="1:26">
      <c r="A681" s="20">
        <v>46</v>
      </c>
      <c r="B681" s="20" t="s">
        <v>236</v>
      </c>
      <c r="C681" s="21" t="s">
        <v>78</v>
      </c>
      <c r="D681" s="22">
        <v>46</v>
      </c>
      <c r="E681" s="23" t="s">
        <v>113</v>
      </c>
      <c r="F681" s="24">
        <v>1</v>
      </c>
      <c r="G681" s="20">
        <f>SUM(F681:F695)</f>
        <v>19</v>
      </c>
      <c r="H681" s="26">
        <v>1</v>
      </c>
      <c r="I681" s="20">
        <v>6</v>
      </c>
      <c r="J681" s="20">
        <v>8</v>
      </c>
      <c r="K681" s="24"/>
      <c r="L681" s="44"/>
      <c r="M681" s="20">
        <f>SUM(L681:L695)</f>
        <v>0</v>
      </c>
      <c r="N681" s="45"/>
      <c r="O681" s="45"/>
      <c r="P681" s="20">
        <f>SUM(O681:O695)</f>
        <v>0</v>
      </c>
      <c r="Q681" s="45"/>
      <c r="R681" s="45"/>
      <c r="S681" s="20"/>
      <c r="T681" s="45" t="s">
        <v>121</v>
      </c>
      <c r="U681" s="1">
        <v>2</v>
      </c>
      <c r="V681" s="45"/>
      <c r="W681" s="45"/>
      <c r="X681" s="20">
        <f>SUM(U681:U695)</f>
        <v>2</v>
      </c>
      <c r="Y681" s="20"/>
      <c r="Z681" s="20">
        <f>D681+G681+J681+M681+P681+X681</f>
        <v>75</v>
      </c>
    </row>
    <row r="682" s="1" customFormat="1" ht="13.5" spans="1:26">
      <c r="A682" s="27"/>
      <c r="B682" s="27"/>
      <c r="C682" s="28"/>
      <c r="D682" s="29"/>
      <c r="E682" s="23" t="s">
        <v>114</v>
      </c>
      <c r="F682" s="24">
        <v>2</v>
      </c>
      <c r="G682" s="27"/>
      <c r="H682" s="31"/>
      <c r="I682" s="27"/>
      <c r="J682" s="27"/>
      <c r="K682" s="24"/>
      <c r="L682" s="44"/>
      <c r="M682" s="27"/>
      <c r="N682" s="45"/>
      <c r="O682" s="45"/>
      <c r="P682" s="27"/>
      <c r="Q682" s="45"/>
      <c r="R682" s="45"/>
      <c r="S682" s="27"/>
      <c r="T682" s="45"/>
      <c r="U682" s="45"/>
      <c r="V682" s="45"/>
      <c r="W682" s="45"/>
      <c r="X682" s="27"/>
      <c r="Y682" s="27"/>
      <c r="Z682" s="27"/>
    </row>
    <row r="683" s="1" customFormat="1" ht="13.5" spans="1:26">
      <c r="A683" s="27"/>
      <c r="B683" s="27"/>
      <c r="C683" s="28"/>
      <c r="D683" s="29"/>
      <c r="E683" s="23" t="s">
        <v>115</v>
      </c>
      <c r="F683" s="24">
        <v>2</v>
      </c>
      <c r="G683" s="27"/>
      <c r="H683" s="31"/>
      <c r="I683" s="27"/>
      <c r="J683" s="27"/>
      <c r="K683" s="24"/>
      <c r="L683" s="44"/>
      <c r="M683" s="27"/>
      <c r="N683" s="45"/>
      <c r="O683" s="45"/>
      <c r="P683" s="27"/>
      <c r="Q683" s="45"/>
      <c r="R683" s="45"/>
      <c r="S683" s="27"/>
      <c r="T683" s="45"/>
      <c r="U683" s="45"/>
      <c r="V683" s="45"/>
      <c r="W683" s="45"/>
      <c r="X683" s="27"/>
      <c r="Y683" s="27"/>
      <c r="Z683" s="27"/>
    </row>
    <row r="684" s="1" customFormat="1" ht="13.5" spans="1:26">
      <c r="A684" s="27"/>
      <c r="B684" s="27"/>
      <c r="C684" s="28"/>
      <c r="D684" s="29"/>
      <c r="E684" s="23" t="s">
        <v>116</v>
      </c>
      <c r="F684" s="24">
        <v>1</v>
      </c>
      <c r="G684" s="27"/>
      <c r="H684" s="31"/>
      <c r="I684" s="27"/>
      <c r="J684" s="27"/>
      <c r="K684" s="24"/>
      <c r="L684" s="44"/>
      <c r="M684" s="27"/>
      <c r="N684" s="45"/>
      <c r="O684" s="45"/>
      <c r="P684" s="27"/>
      <c r="Q684" s="45"/>
      <c r="R684" s="45"/>
      <c r="S684" s="27"/>
      <c r="T684" s="45"/>
      <c r="U684" s="45"/>
      <c r="V684" s="45"/>
      <c r="W684" s="45"/>
      <c r="X684" s="27"/>
      <c r="Y684" s="27"/>
      <c r="Z684" s="27"/>
    </row>
    <row r="685" s="1" customFormat="1" ht="13.5" spans="1:26">
      <c r="A685" s="27"/>
      <c r="B685" s="27"/>
      <c r="C685" s="28"/>
      <c r="D685" s="29"/>
      <c r="E685" s="23" t="s">
        <v>117</v>
      </c>
      <c r="F685" s="24">
        <v>2</v>
      </c>
      <c r="G685" s="27"/>
      <c r="H685" s="31"/>
      <c r="I685" s="27"/>
      <c r="J685" s="27"/>
      <c r="K685" s="24"/>
      <c r="L685" s="44"/>
      <c r="M685" s="27"/>
      <c r="N685" s="45"/>
      <c r="O685" s="45"/>
      <c r="P685" s="27"/>
      <c r="Q685" s="45"/>
      <c r="R685" s="45"/>
      <c r="S685" s="27"/>
      <c r="T685" s="45"/>
      <c r="U685" s="45"/>
      <c r="V685" s="45"/>
      <c r="W685" s="45"/>
      <c r="X685" s="27"/>
      <c r="Y685" s="27"/>
      <c r="Z685" s="27"/>
    </row>
    <row r="686" s="1" customFormat="1" ht="13.5" spans="1:26">
      <c r="A686" s="27"/>
      <c r="B686" s="27"/>
      <c r="C686" s="28"/>
      <c r="D686" s="29"/>
      <c r="E686" s="23" t="s">
        <v>237</v>
      </c>
      <c r="F686" s="24">
        <v>3</v>
      </c>
      <c r="G686" s="27"/>
      <c r="H686" s="31"/>
      <c r="I686" s="27"/>
      <c r="J686" s="27"/>
      <c r="K686" s="24"/>
      <c r="L686" s="44"/>
      <c r="M686" s="27"/>
      <c r="N686" s="45"/>
      <c r="O686" s="45"/>
      <c r="P686" s="27"/>
      <c r="Q686" s="45"/>
      <c r="R686" s="45"/>
      <c r="S686" s="27"/>
      <c r="T686" s="45"/>
      <c r="U686" s="45"/>
      <c r="V686" s="45"/>
      <c r="W686" s="45"/>
      <c r="X686" s="27"/>
      <c r="Y686" s="27"/>
      <c r="Z686" s="27"/>
    </row>
    <row r="687" s="1" customFormat="1" ht="13.5" spans="1:26">
      <c r="A687" s="27"/>
      <c r="B687" s="27"/>
      <c r="C687" s="28"/>
      <c r="D687" s="29"/>
      <c r="E687" s="23" t="s">
        <v>193</v>
      </c>
      <c r="F687" s="24">
        <v>8</v>
      </c>
      <c r="G687" s="27"/>
      <c r="H687" s="31"/>
      <c r="I687" s="27"/>
      <c r="J687" s="27"/>
      <c r="K687" s="24"/>
      <c r="L687" s="44"/>
      <c r="M687" s="27"/>
      <c r="N687" s="45"/>
      <c r="O687" s="45"/>
      <c r="P687" s="27"/>
      <c r="Q687" s="45"/>
      <c r="R687" s="45"/>
      <c r="S687" s="27"/>
      <c r="T687" s="45"/>
      <c r="U687" s="45"/>
      <c r="V687" s="45"/>
      <c r="W687" s="45"/>
      <c r="X687" s="27"/>
      <c r="Y687" s="27"/>
      <c r="Z687" s="27"/>
    </row>
    <row r="688" s="1" customFormat="1" ht="13.5" spans="1:26">
      <c r="A688" s="27"/>
      <c r="B688" s="27"/>
      <c r="C688" s="28"/>
      <c r="D688" s="29"/>
      <c r="E688" s="23"/>
      <c r="F688" s="24"/>
      <c r="G688" s="27"/>
      <c r="H688" s="31"/>
      <c r="I688" s="27"/>
      <c r="J688" s="27"/>
      <c r="K688" s="24"/>
      <c r="L688" s="44"/>
      <c r="M688" s="27"/>
      <c r="N688" s="45"/>
      <c r="O688" s="45"/>
      <c r="P688" s="27"/>
      <c r="Q688" s="45"/>
      <c r="R688" s="45"/>
      <c r="S688" s="27"/>
      <c r="T688" s="45"/>
      <c r="U688" s="45"/>
      <c r="V688" s="45"/>
      <c r="W688" s="45"/>
      <c r="X688" s="27"/>
      <c r="Y688" s="27"/>
      <c r="Z688" s="27"/>
    </row>
    <row r="689" s="1" customFormat="1" ht="13.5" spans="1:26">
      <c r="A689" s="27"/>
      <c r="B689" s="27"/>
      <c r="C689" s="28"/>
      <c r="D689" s="29"/>
      <c r="E689" s="23"/>
      <c r="F689" s="24"/>
      <c r="G689" s="27"/>
      <c r="H689" s="31"/>
      <c r="I689" s="27"/>
      <c r="J689" s="27"/>
      <c r="K689" s="24"/>
      <c r="L689" s="44"/>
      <c r="M689" s="27"/>
      <c r="N689" s="45"/>
      <c r="O689" s="45"/>
      <c r="P689" s="27"/>
      <c r="Q689" s="45"/>
      <c r="R689" s="45"/>
      <c r="S689" s="27"/>
      <c r="T689" s="45"/>
      <c r="U689" s="45"/>
      <c r="V689" s="45"/>
      <c r="W689" s="45"/>
      <c r="X689" s="27"/>
      <c r="Y689" s="27"/>
      <c r="Z689" s="27"/>
    </row>
    <row r="690" s="1" customFormat="1" ht="13.5" spans="1:26">
      <c r="A690" s="27"/>
      <c r="B690" s="27"/>
      <c r="C690" s="28"/>
      <c r="D690" s="29"/>
      <c r="E690" s="23"/>
      <c r="F690" s="24"/>
      <c r="G690" s="27"/>
      <c r="H690" s="31"/>
      <c r="I690" s="27"/>
      <c r="J690" s="27"/>
      <c r="K690" s="24"/>
      <c r="L690" s="44"/>
      <c r="M690" s="27"/>
      <c r="N690" s="45"/>
      <c r="O690" s="45"/>
      <c r="P690" s="27"/>
      <c r="Q690" s="45"/>
      <c r="R690" s="45"/>
      <c r="S690" s="27"/>
      <c r="T690" s="45"/>
      <c r="U690" s="45"/>
      <c r="V690" s="45"/>
      <c r="W690" s="45"/>
      <c r="X690" s="27"/>
      <c r="Y690" s="27"/>
      <c r="Z690" s="27"/>
    </row>
    <row r="691" s="1" customFormat="1" ht="13.5" spans="1:26">
      <c r="A691" s="27"/>
      <c r="B691" s="27"/>
      <c r="C691" s="28"/>
      <c r="D691" s="29"/>
      <c r="E691" s="23"/>
      <c r="F691" s="24"/>
      <c r="G691" s="27"/>
      <c r="H691" s="31"/>
      <c r="I691" s="27"/>
      <c r="J691" s="27"/>
      <c r="K691" s="24"/>
      <c r="L691" s="44"/>
      <c r="M691" s="27"/>
      <c r="N691" s="45"/>
      <c r="O691" s="45"/>
      <c r="P691" s="27"/>
      <c r="Q691" s="45"/>
      <c r="R691" s="45"/>
      <c r="S691" s="27"/>
      <c r="T691" s="45"/>
      <c r="U691" s="45"/>
      <c r="V691" s="45"/>
      <c r="W691" s="45"/>
      <c r="X691" s="27"/>
      <c r="Y691" s="27"/>
      <c r="Z691" s="27"/>
    </row>
    <row r="692" s="1" customFormat="1" ht="13.5" spans="1:26">
      <c r="A692" s="27"/>
      <c r="B692" s="27"/>
      <c r="C692" s="28"/>
      <c r="D692" s="29"/>
      <c r="E692" s="23"/>
      <c r="F692" s="24"/>
      <c r="G692" s="27"/>
      <c r="H692" s="31"/>
      <c r="I692" s="27"/>
      <c r="J692" s="27"/>
      <c r="K692" s="24"/>
      <c r="L692" s="44"/>
      <c r="M692" s="27"/>
      <c r="N692" s="45"/>
      <c r="O692" s="45"/>
      <c r="P692" s="27"/>
      <c r="Q692" s="45"/>
      <c r="R692" s="45"/>
      <c r="S692" s="27"/>
      <c r="T692" s="45"/>
      <c r="U692" s="45"/>
      <c r="V692" s="45"/>
      <c r="W692" s="45"/>
      <c r="X692" s="27"/>
      <c r="Y692" s="27"/>
      <c r="Z692" s="27"/>
    </row>
    <row r="693" s="1" customFormat="1" ht="13.5" spans="1:26">
      <c r="A693" s="27"/>
      <c r="B693" s="27"/>
      <c r="C693" s="28"/>
      <c r="D693" s="29"/>
      <c r="E693" s="23"/>
      <c r="F693" s="24"/>
      <c r="G693" s="27"/>
      <c r="H693" s="31"/>
      <c r="I693" s="27"/>
      <c r="J693" s="27"/>
      <c r="K693" s="24"/>
      <c r="L693" s="44"/>
      <c r="M693" s="27"/>
      <c r="N693" s="45"/>
      <c r="O693" s="45"/>
      <c r="P693" s="27"/>
      <c r="Q693" s="45"/>
      <c r="R693" s="45"/>
      <c r="S693" s="27"/>
      <c r="T693" s="45"/>
      <c r="U693" s="45"/>
      <c r="V693" s="45"/>
      <c r="W693" s="45"/>
      <c r="X693" s="27"/>
      <c r="Y693" s="27"/>
      <c r="Z693" s="27"/>
    </row>
    <row r="694" s="1" customFormat="1" ht="13.5" spans="1:26">
      <c r="A694" s="27"/>
      <c r="B694" s="27"/>
      <c r="C694" s="28"/>
      <c r="D694" s="29"/>
      <c r="E694" s="23"/>
      <c r="F694" s="24"/>
      <c r="G694" s="27"/>
      <c r="H694" s="31"/>
      <c r="I694" s="27"/>
      <c r="J694" s="27"/>
      <c r="K694" s="24"/>
      <c r="L694" s="44"/>
      <c r="M694" s="27"/>
      <c r="N694" s="45"/>
      <c r="O694" s="45"/>
      <c r="P694" s="27"/>
      <c r="Q694" s="45"/>
      <c r="R694" s="45"/>
      <c r="S694" s="27"/>
      <c r="T694" s="45"/>
      <c r="U694" s="45"/>
      <c r="V694" s="45"/>
      <c r="W694" s="45"/>
      <c r="X694" s="27"/>
      <c r="Y694" s="27"/>
      <c r="Z694" s="27"/>
    </row>
    <row r="695" s="1" customFormat="1" ht="13.5" spans="1:26">
      <c r="A695" s="35"/>
      <c r="B695" s="35"/>
      <c r="C695" s="36"/>
      <c r="D695" s="37"/>
      <c r="E695" s="23"/>
      <c r="F695" s="24"/>
      <c r="G695" s="35"/>
      <c r="H695" s="38"/>
      <c r="I695" s="35"/>
      <c r="J695" s="35"/>
      <c r="K695" s="24"/>
      <c r="L695" s="44"/>
      <c r="M695" s="35"/>
      <c r="N695" s="45"/>
      <c r="O695" s="45"/>
      <c r="P695" s="35"/>
      <c r="Q695" s="45"/>
      <c r="R695" s="45"/>
      <c r="S695" s="35"/>
      <c r="T695" s="45"/>
      <c r="U695" s="45"/>
      <c r="V695" s="45"/>
      <c r="W695" s="45"/>
      <c r="X695" s="35"/>
      <c r="Y695" s="35"/>
      <c r="Z695" s="35"/>
    </row>
    <row r="696" s="1" customFormat="1" ht="13.5" spans="1:26">
      <c r="A696" s="20">
        <v>47</v>
      </c>
      <c r="B696" s="20" t="s">
        <v>238</v>
      </c>
      <c r="C696" s="21" t="s">
        <v>59</v>
      </c>
      <c r="D696" s="22">
        <v>60</v>
      </c>
      <c r="E696" s="23" t="s">
        <v>113</v>
      </c>
      <c r="F696" s="24">
        <v>1</v>
      </c>
      <c r="G696" s="20">
        <f>SUM(F696:F710)</f>
        <v>14</v>
      </c>
      <c r="H696" s="26">
        <v>1</v>
      </c>
      <c r="I696" s="20">
        <v>6</v>
      </c>
      <c r="J696" s="20">
        <v>8</v>
      </c>
      <c r="K696" s="24"/>
      <c r="L696" s="44"/>
      <c r="M696" s="20">
        <f>SUM(L696:L710)</f>
        <v>0</v>
      </c>
      <c r="N696" s="45"/>
      <c r="O696" s="45"/>
      <c r="P696" s="20">
        <f>SUM(O696:O710)</f>
        <v>0</v>
      </c>
      <c r="Q696" s="45"/>
      <c r="R696" s="45"/>
      <c r="S696" s="20"/>
      <c r="T696" s="45" t="s">
        <v>121</v>
      </c>
      <c r="U696" s="1">
        <v>2</v>
      </c>
      <c r="V696" s="45"/>
      <c r="W696" s="45"/>
      <c r="X696" s="20">
        <f>SUM(U696:U710)</f>
        <v>2</v>
      </c>
      <c r="Y696" s="20"/>
      <c r="Z696" s="20">
        <f>D696+G696+J696+M696+P696+X696</f>
        <v>84</v>
      </c>
    </row>
    <row r="697" s="1" customFormat="1" ht="13.5" spans="1:26">
      <c r="A697" s="27"/>
      <c r="B697" s="27"/>
      <c r="C697" s="28"/>
      <c r="D697" s="29"/>
      <c r="E697" s="23" t="s">
        <v>114</v>
      </c>
      <c r="F697" s="24">
        <v>2</v>
      </c>
      <c r="G697" s="27"/>
      <c r="H697" s="31"/>
      <c r="I697" s="27"/>
      <c r="J697" s="27"/>
      <c r="K697" s="24"/>
      <c r="L697" s="44"/>
      <c r="M697" s="27"/>
      <c r="N697" s="45"/>
      <c r="O697" s="45"/>
      <c r="P697" s="27"/>
      <c r="Q697" s="45"/>
      <c r="R697" s="45"/>
      <c r="S697" s="27"/>
      <c r="T697" s="45"/>
      <c r="U697" s="45"/>
      <c r="V697" s="45"/>
      <c r="W697" s="45"/>
      <c r="X697" s="27"/>
      <c r="Y697" s="27"/>
      <c r="Z697" s="27"/>
    </row>
    <row r="698" s="1" customFormat="1" ht="13.5" spans="1:26">
      <c r="A698" s="27"/>
      <c r="B698" s="27"/>
      <c r="C698" s="28"/>
      <c r="D698" s="29"/>
      <c r="E698" s="23" t="s">
        <v>115</v>
      </c>
      <c r="F698" s="24">
        <v>2</v>
      </c>
      <c r="G698" s="27"/>
      <c r="H698" s="31"/>
      <c r="I698" s="27"/>
      <c r="J698" s="27"/>
      <c r="K698" s="24"/>
      <c r="L698" s="44"/>
      <c r="M698" s="27"/>
      <c r="N698" s="45"/>
      <c r="O698" s="45"/>
      <c r="P698" s="27"/>
      <c r="Q698" s="45"/>
      <c r="R698" s="45"/>
      <c r="S698" s="27"/>
      <c r="T698" s="45"/>
      <c r="U698" s="45"/>
      <c r="V698" s="45"/>
      <c r="W698" s="45"/>
      <c r="X698" s="27"/>
      <c r="Y698" s="27"/>
      <c r="Z698" s="27"/>
    </row>
    <row r="699" s="1" customFormat="1" ht="13.5" spans="1:26">
      <c r="A699" s="27"/>
      <c r="B699" s="27"/>
      <c r="C699" s="28"/>
      <c r="D699" s="29"/>
      <c r="E699" s="23" t="s">
        <v>116</v>
      </c>
      <c r="F699" s="24">
        <v>1</v>
      </c>
      <c r="G699" s="27"/>
      <c r="H699" s="31"/>
      <c r="I699" s="27"/>
      <c r="J699" s="27"/>
      <c r="K699" s="24"/>
      <c r="L699" s="44"/>
      <c r="M699" s="27"/>
      <c r="N699" s="45"/>
      <c r="O699" s="45"/>
      <c r="P699" s="27"/>
      <c r="Q699" s="45"/>
      <c r="R699" s="45"/>
      <c r="S699" s="27"/>
      <c r="T699" s="45"/>
      <c r="U699" s="45"/>
      <c r="V699" s="45"/>
      <c r="W699" s="45"/>
      <c r="X699" s="27"/>
      <c r="Y699" s="27"/>
      <c r="Z699" s="27"/>
    </row>
    <row r="700" s="1" customFormat="1" ht="13.5" spans="1:26">
      <c r="A700" s="27"/>
      <c r="B700" s="27"/>
      <c r="C700" s="28"/>
      <c r="D700" s="29"/>
      <c r="E700" s="23" t="s">
        <v>117</v>
      </c>
      <c r="F700" s="24">
        <v>2</v>
      </c>
      <c r="G700" s="27"/>
      <c r="H700" s="31"/>
      <c r="I700" s="27"/>
      <c r="J700" s="27"/>
      <c r="K700" s="24"/>
      <c r="L700" s="44"/>
      <c r="M700" s="27"/>
      <c r="N700" s="45"/>
      <c r="O700" s="45"/>
      <c r="P700" s="27"/>
      <c r="Q700" s="45"/>
      <c r="R700" s="45"/>
      <c r="S700" s="27"/>
      <c r="T700" s="45"/>
      <c r="U700" s="45"/>
      <c r="V700" s="45"/>
      <c r="W700" s="45"/>
      <c r="X700" s="27"/>
      <c r="Y700" s="27"/>
      <c r="Z700" s="27"/>
    </row>
    <row r="701" s="1" customFormat="1" ht="13.5" spans="1:26">
      <c r="A701" s="27"/>
      <c r="B701" s="27"/>
      <c r="C701" s="28"/>
      <c r="D701" s="29"/>
      <c r="E701" s="23" t="s">
        <v>135</v>
      </c>
      <c r="F701" s="24">
        <v>3</v>
      </c>
      <c r="G701" s="27"/>
      <c r="H701" s="31"/>
      <c r="I701" s="27"/>
      <c r="J701" s="27"/>
      <c r="K701" s="24"/>
      <c r="L701" s="44"/>
      <c r="M701" s="27"/>
      <c r="N701" s="45"/>
      <c r="O701" s="45"/>
      <c r="P701" s="27"/>
      <c r="Q701" s="45"/>
      <c r="R701" s="45"/>
      <c r="S701" s="27"/>
      <c r="T701" s="45"/>
      <c r="U701" s="45"/>
      <c r="V701" s="45"/>
      <c r="W701" s="45"/>
      <c r="X701" s="27"/>
      <c r="Y701" s="27"/>
      <c r="Z701" s="27"/>
    </row>
    <row r="702" s="1" customFormat="1" ht="13.5" spans="1:26">
      <c r="A702" s="27"/>
      <c r="B702" s="27"/>
      <c r="C702" s="28"/>
      <c r="D702" s="29"/>
      <c r="E702" s="23" t="s">
        <v>129</v>
      </c>
      <c r="F702" s="24">
        <v>3</v>
      </c>
      <c r="G702" s="27"/>
      <c r="H702" s="31"/>
      <c r="I702" s="27"/>
      <c r="J702" s="27"/>
      <c r="K702" s="24"/>
      <c r="L702" s="44"/>
      <c r="M702" s="27"/>
      <c r="N702" s="45"/>
      <c r="O702" s="45"/>
      <c r="P702" s="27"/>
      <c r="Q702" s="45"/>
      <c r="R702" s="45"/>
      <c r="S702" s="27"/>
      <c r="T702" s="45"/>
      <c r="U702" s="45"/>
      <c r="V702" s="45"/>
      <c r="W702" s="45"/>
      <c r="X702" s="27"/>
      <c r="Y702" s="27"/>
      <c r="Z702" s="27"/>
    </row>
    <row r="703" s="1" customFormat="1" ht="13.5" spans="1:26">
      <c r="A703" s="27"/>
      <c r="B703" s="27"/>
      <c r="C703" s="28"/>
      <c r="D703" s="29"/>
      <c r="G703" s="27"/>
      <c r="H703" s="31"/>
      <c r="I703" s="27"/>
      <c r="J703" s="27"/>
      <c r="K703" s="24"/>
      <c r="L703" s="44"/>
      <c r="M703" s="27"/>
      <c r="N703" s="45"/>
      <c r="O703" s="45"/>
      <c r="P703" s="27"/>
      <c r="Q703" s="45"/>
      <c r="R703" s="45"/>
      <c r="S703" s="27"/>
      <c r="T703" s="45"/>
      <c r="U703" s="45"/>
      <c r="V703" s="45"/>
      <c r="W703" s="45"/>
      <c r="X703" s="27"/>
      <c r="Y703" s="27"/>
      <c r="Z703" s="27"/>
    </row>
    <row r="704" s="1" customFormat="1" ht="13.5" spans="1:26">
      <c r="A704" s="27"/>
      <c r="B704" s="27"/>
      <c r="C704" s="28"/>
      <c r="D704" s="29"/>
      <c r="E704" s="23"/>
      <c r="F704" s="24"/>
      <c r="G704" s="27"/>
      <c r="H704" s="31"/>
      <c r="I704" s="27"/>
      <c r="J704" s="27"/>
      <c r="K704" s="24"/>
      <c r="L704" s="44"/>
      <c r="M704" s="27"/>
      <c r="N704" s="45"/>
      <c r="O704" s="45"/>
      <c r="P704" s="27"/>
      <c r="Q704" s="45"/>
      <c r="R704" s="45"/>
      <c r="S704" s="27"/>
      <c r="T704" s="45"/>
      <c r="U704" s="45"/>
      <c r="V704" s="45"/>
      <c r="W704" s="45"/>
      <c r="X704" s="27"/>
      <c r="Y704" s="27"/>
      <c r="Z704" s="27"/>
    </row>
    <row r="705" s="1" customFormat="1" ht="13.5" spans="1:26">
      <c r="A705" s="27"/>
      <c r="B705" s="27"/>
      <c r="C705" s="28"/>
      <c r="D705" s="29"/>
      <c r="E705" s="23"/>
      <c r="F705" s="24"/>
      <c r="G705" s="27"/>
      <c r="H705" s="31"/>
      <c r="I705" s="27"/>
      <c r="J705" s="27"/>
      <c r="K705" s="24"/>
      <c r="L705" s="44"/>
      <c r="M705" s="27"/>
      <c r="N705" s="45"/>
      <c r="O705" s="45"/>
      <c r="P705" s="27"/>
      <c r="Q705" s="45"/>
      <c r="R705" s="45"/>
      <c r="S705" s="27"/>
      <c r="T705" s="45"/>
      <c r="U705" s="45"/>
      <c r="V705" s="45"/>
      <c r="W705" s="45"/>
      <c r="X705" s="27"/>
      <c r="Y705" s="27"/>
      <c r="Z705" s="27"/>
    </row>
    <row r="706" s="1" customFormat="1" ht="13.5" spans="1:26">
      <c r="A706" s="27"/>
      <c r="B706" s="27"/>
      <c r="C706" s="28"/>
      <c r="D706" s="29"/>
      <c r="E706" s="23"/>
      <c r="F706" s="24"/>
      <c r="G706" s="27"/>
      <c r="H706" s="31"/>
      <c r="I706" s="27"/>
      <c r="J706" s="27"/>
      <c r="K706" s="24"/>
      <c r="L706" s="44"/>
      <c r="M706" s="27"/>
      <c r="N706" s="45"/>
      <c r="O706" s="45"/>
      <c r="P706" s="27"/>
      <c r="Q706" s="45"/>
      <c r="R706" s="45"/>
      <c r="S706" s="27"/>
      <c r="T706" s="45"/>
      <c r="U706" s="45"/>
      <c r="V706" s="45"/>
      <c r="W706" s="45"/>
      <c r="X706" s="27"/>
      <c r="Y706" s="27"/>
      <c r="Z706" s="27"/>
    </row>
    <row r="707" s="1" customFormat="1" ht="13.5" spans="1:26">
      <c r="A707" s="27"/>
      <c r="B707" s="27"/>
      <c r="C707" s="28"/>
      <c r="D707" s="29"/>
      <c r="E707" s="23"/>
      <c r="F707" s="24"/>
      <c r="G707" s="27"/>
      <c r="H707" s="31"/>
      <c r="I707" s="27"/>
      <c r="J707" s="27"/>
      <c r="K707" s="24"/>
      <c r="L707" s="44"/>
      <c r="M707" s="27"/>
      <c r="N707" s="45"/>
      <c r="O707" s="45"/>
      <c r="P707" s="27"/>
      <c r="Q707" s="45"/>
      <c r="R707" s="45"/>
      <c r="S707" s="27"/>
      <c r="T707" s="45"/>
      <c r="U707" s="45"/>
      <c r="V707" s="45"/>
      <c r="W707" s="45"/>
      <c r="X707" s="27"/>
      <c r="Y707" s="27"/>
      <c r="Z707" s="27"/>
    </row>
    <row r="708" s="1" customFormat="1" ht="13.5" spans="1:26">
      <c r="A708" s="27"/>
      <c r="B708" s="27"/>
      <c r="C708" s="28"/>
      <c r="D708" s="29"/>
      <c r="E708" s="23"/>
      <c r="F708" s="24"/>
      <c r="G708" s="27"/>
      <c r="H708" s="31"/>
      <c r="I708" s="27"/>
      <c r="J708" s="27"/>
      <c r="K708" s="24"/>
      <c r="L708" s="44"/>
      <c r="M708" s="27"/>
      <c r="N708" s="45"/>
      <c r="O708" s="45"/>
      <c r="P708" s="27"/>
      <c r="Q708" s="45"/>
      <c r="R708" s="45"/>
      <c r="S708" s="27"/>
      <c r="T708" s="45"/>
      <c r="U708" s="45"/>
      <c r="V708" s="45"/>
      <c r="W708" s="45"/>
      <c r="X708" s="27"/>
      <c r="Y708" s="27"/>
      <c r="Z708" s="27"/>
    </row>
    <row r="709" s="1" customFormat="1" ht="13.5" spans="1:26">
      <c r="A709" s="27"/>
      <c r="B709" s="27"/>
      <c r="C709" s="28"/>
      <c r="D709" s="29"/>
      <c r="E709" s="23"/>
      <c r="F709" s="24"/>
      <c r="G709" s="27"/>
      <c r="H709" s="31"/>
      <c r="I709" s="27"/>
      <c r="J709" s="27"/>
      <c r="K709" s="24"/>
      <c r="L709" s="44"/>
      <c r="M709" s="27"/>
      <c r="N709" s="45"/>
      <c r="O709" s="45"/>
      <c r="P709" s="27"/>
      <c r="Q709" s="45"/>
      <c r="R709" s="45"/>
      <c r="S709" s="27"/>
      <c r="T709" s="45"/>
      <c r="U709" s="45"/>
      <c r="V709" s="45"/>
      <c r="W709" s="45"/>
      <c r="X709" s="27"/>
      <c r="Y709" s="27"/>
      <c r="Z709" s="27"/>
    </row>
    <row r="710" s="1" customFormat="1" ht="13.5" spans="1:26">
      <c r="A710" s="35"/>
      <c r="B710" s="35"/>
      <c r="C710" s="36"/>
      <c r="D710" s="37"/>
      <c r="E710" s="23"/>
      <c r="F710" s="24"/>
      <c r="G710" s="35"/>
      <c r="H710" s="38"/>
      <c r="I710" s="35"/>
      <c r="J710" s="35"/>
      <c r="K710" s="24"/>
      <c r="L710" s="44"/>
      <c r="M710" s="35"/>
      <c r="N710" s="45"/>
      <c r="O710" s="45"/>
      <c r="P710" s="35"/>
      <c r="Q710" s="45"/>
      <c r="R710" s="45"/>
      <c r="S710" s="35"/>
      <c r="T710" s="45"/>
      <c r="U710" s="45"/>
      <c r="V710" s="45"/>
      <c r="W710" s="45"/>
      <c r="X710" s="35"/>
      <c r="Y710" s="35"/>
      <c r="Z710" s="35"/>
    </row>
    <row r="711" s="1" customFormat="1" ht="13.5" spans="1:26">
      <c r="A711" s="20">
        <v>48</v>
      </c>
      <c r="B711" s="20" t="s">
        <v>239</v>
      </c>
      <c r="C711" s="21" t="s">
        <v>76</v>
      </c>
      <c r="D711" s="22">
        <v>46</v>
      </c>
      <c r="E711" s="23" t="s">
        <v>113</v>
      </c>
      <c r="F711" s="24">
        <v>1</v>
      </c>
      <c r="G711" s="20">
        <f>SUM(F711:F725)</f>
        <v>16</v>
      </c>
      <c r="H711" s="26">
        <v>1</v>
      </c>
      <c r="I711" s="20">
        <v>6</v>
      </c>
      <c r="J711" s="20">
        <v>8</v>
      </c>
      <c r="K711" s="24"/>
      <c r="L711" s="44"/>
      <c r="M711" s="20">
        <f>SUM(L711:L725)</f>
        <v>0</v>
      </c>
      <c r="N711" s="45"/>
      <c r="O711" s="45"/>
      <c r="P711" s="20">
        <f>SUM(O711:O725)</f>
        <v>0</v>
      </c>
      <c r="Q711" s="45"/>
      <c r="R711" s="45"/>
      <c r="S711" s="20"/>
      <c r="T711" s="45" t="s">
        <v>121</v>
      </c>
      <c r="U711" s="1">
        <v>2</v>
      </c>
      <c r="V711" s="45"/>
      <c r="W711" s="45"/>
      <c r="X711" s="20">
        <f>SUM(U711:U725)</f>
        <v>2</v>
      </c>
      <c r="Y711" s="20"/>
      <c r="Z711" s="20">
        <f>D711+G711+J711+M711+P711+X711</f>
        <v>72</v>
      </c>
    </row>
    <row r="712" s="1" customFormat="1" ht="13.5" spans="1:26">
      <c r="A712" s="27"/>
      <c r="B712" s="27"/>
      <c r="C712" s="28"/>
      <c r="D712" s="29"/>
      <c r="E712" s="23" t="s">
        <v>114</v>
      </c>
      <c r="F712" s="24">
        <v>2</v>
      </c>
      <c r="G712" s="27"/>
      <c r="H712" s="31"/>
      <c r="I712" s="27"/>
      <c r="J712" s="27"/>
      <c r="K712" s="24"/>
      <c r="L712" s="44"/>
      <c r="M712" s="27"/>
      <c r="N712" s="45"/>
      <c r="O712" s="45"/>
      <c r="P712" s="27"/>
      <c r="Q712" s="45"/>
      <c r="R712" s="45"/>
      <c r="S712" s="27"/>
      <c r="T712" s="45"/>
      <c r="U712" s="45"/>
      <c r="V712" s="45"/>
      <c r="W712" s="45"/>
      <c r="X712" s="27"/>
      <c r="Y712" s="27"/>
      <c r="Z712" s="27"/>
    </row>
    <row r="713" s="1" customFormat="1" ht="13.5" spans="1:26">
      <c r="A713" s="27"/>
      <c r="B713" s="27"/>
      <c r="C713" s="28"/>
      <c r="D713" s="29"/>
      <c r="E713" s="23" t="s">
        <v>115</v>
      </c>
      <c r="F713" s="24">
        <v>2</v>
      </c>
      <c r="G713" s="27"/>
      <c r="H713" s="31"/>
      <c r="I713" s="27"/>
      <c r="J713" s="27"/>
      <c r="K713" s="24"/>
      <c r="L713" s="44"/>
      <c r="M713" s="27"/>
      <c r="N713" s="45"/>
      <c r="O713" s="45"/>
      <c r="P713" s="27"/>
      <c r="Q713" s="45"/>
      <c r="R713" s="45"/>
      <c r="S713" s="27"/>
      <c r="T713" s="45"/>
      <c r="U713" s="45"/>
      <c r="V713" s="45"/>
      <c r="W713" s="45"/>
      <c r="X713" s="27"/>
      <c r="Y713" s="27"/>
      <c r="Z713" s="27"/>
    </row>
    <row r="714" s="1" customFormat="1" ht="13.5" spans="1:26">
      <c r="A714" s="27"/>
      <c r="B714" s="27"/>
      <c r="C714" s="28"/>
      <c r="D714" s="29"/>
      <c r="E714" s="23" t="s">
        <v>116</v>
      </c>
      <c r="F714" s="24">
        <v>1</v>
      </c>
      <c r="G714" s="27"/>
      <c r="H714" s="31"/>
      <c r="I714" s="27"/>
      <c r="J714" s="27"/>
      <c r="K714" s="24"/>
      <c r="L714" s="44"/>
      <c r="M714" s="27"/>
      <c r="N714" s="45"/>
      <c r="O714" s="45"/>
      <c r="P714" s="27"/>
      <c r="Q714" s="45"/>
      <c r="R714" s="45"/>
      <c r="S714" s="27"/>
      <c r="T714" s="45"/>
      <c r="U714" s="45"/>
      <c r="V714" s="45"/>
      <c r="W714" s="45"/>
      <c r="X714" s="27"/>
      <c r="Y714" s="27"/>
      <c r="Z714" s="27"/>
    </row>
    <row r="715" s="1" customFormat="1" ht="13.5" spans="1:26">
      <c r="A715" s="27"/>
      <c r="B715" s="27"/>
      <c r="C715" s="28"/>
      <c r="D715" s="29"/>
      <c r="E715" s="23" t="s">
        <v>117</v>
      </c>
      <c r="F715" s="24">
        <v>2</v>
      </c>
      <c r="G715" s="27"/>
      <c r="H715" s="31"/>
      <c r="I715" s="27"/>
      <c r="J715" s="27"/>
      <c r="K715" s="24"/>
      <c r="L715" s="44"/>
      <c r="M715" s="27"/>
      <c r="N715" s="45"/>
      <c r="O715" s="45"/>
      <c r="P715" s="27"/>
      <c r="Q715" s="45"/>
      <c r="R715" s="45"/>
      <c r="S715" s="27"/>
      <c r="T715" s="45"/>
      <c r="U715" s="45"/>
      <c r="V715" s="45"/>
      <c r="W715" s="45"/>
      <c r="X715" s="27"/>
      <c r="Y715" s="27"/>
      <c r="Z715" s="27"/>
    </row>
    <row r="716" s="1" customFormat="1" ht="13.5" spans="1:26">
      <c r="A716" s="27"/>
      <c r="B716" s="27"/>
      <c r="C716" s="28"/>
      <c r="D716" s="29"/>
      <c r="E716" s="23" t="s">
        <v>122</v>
      </c>
      <c r="F716" s="24">
        <v>5</v>
      </c>
      <c r="G716" s="27"/>
      <c r="H716" s="31"/>
      <c r="I716" s="27"/>
      <c r="J716" s="27"/>
      <c r="K716" s="24"/>
      <c r="L716" s="44"/>
      <c r="M716" s="27"/>
      <c r="N716" s="45"/>
      <c r="O716" s="45"/>
      <c r="P716" s="27"/>
      <c r="Q716" s="45"/>
      <c r="R716" s="45"/>
      <c r="S716" s="27"/>
      <c r="T716" s="45"/>
      <c r="U716" s="45"/>
      <c r="V716" s="45"/>
      <c r="W716" s="45"/>
      <c r="X716" s="27"/>
      <c r="Y716" s="27"/>
      <c r="Z716" s="27"/>
    </row>
    <row r="717" s="1" customFormat="1" ht="13.5" spans="1:26">
      <c r="A717" s="27"/>
      <c r="B717" s="27"/>
      <c r="C717" s="28"/>
      <c r="D717" s="29"/>
      <c r="E717" s="23" t="s">
        <v>127</v>
      </c>
      <c r="F717" s="24">
        <v>3</v>
      </c>
      <c r="G717" s="27"/>
      <c r="H717" s="31"/>
      <c r="I717" s="27"/>
      <c r="J717" s="27"/>
      <c r="K717" s="24"/>
      <c r="L717" s="44"/>
      <c r="M717" s="27"/>
      <c r="N717" s="45"/>
      <c r="O717" s="45"/>
      <c r="P717" s="27"/>
      <c r="Q717" s="45"/>
      <c r="R717" s="45"/>
      <c r="S717" s="27"/>
      <c r="T717" s="45"/>
      <c r="U717" s="45"/>
      <c r="V717" s="45"/>
      <c r="W717" s="45"/>
      <c r="X717" s="27"/>
      <c r="Y717" s="27"/>
      <c r="Z717" s="27"/>
    </row>
    <row r="718" s="1" customFormat="1" ht="13.5" spans="1:26">
      <c r="A718" s="27"/>
      <c r="B718" s="27"/>
      <c r="C718" s="28"/>
      <c r="D718" s="29"/>
      <c r="E718" s="23"/>
      <c r="F718" s="24"/>
      <c r="G718" s="27"/>
      <c r="H718" s="31"/>
      <c r="I718" s="27"/>
      <c r="J718" s="27"/>
      <c r="K718" s="24"/>
      <c r="L718" s="44"/>
      <c r="M718" s="27"/>
      <c r="N718" s="45"/>
      <c r="O718" s="45"/>
      <c r="P718" s="27"/>
      <c r="Q718" s="45"/>
      <c r="R718" s="45"/>
      <c r="S718" s="27"/>
      <c r="T718" s="45"/>
      <c r="U718" s="45"/>
      <c r="V718" s="45"/>
      <c r="W718" s="45"/>
      <c r="X718" s="27"/>
      <c r="Y718" s="27"/>
      <c r="Z718" s="27"/>
    </row>
    <row r="719" s="1" customFormat="1" ht="13.5" spans="1:26">
      <c r="A719" s="27"/>
      <c r="B719" s="27"/>
      <c r="C719" s="28"/>
      <c r="D719" s="29"/>
      <c r="E719" s="23"/>
      <c r="F719" s="24"/>
      <c r="G719" s="27"/>
      <c r="H719" s="31"/>
      <c r="I719" s="27"/>
      <c r="J719" s="27"/>
      <c r="K719" s="24"/>
      <c r="L719" s="44"/>
      <c r="M719" s="27"/>
      <c r="N719" s="45"/>
      <c r="O719" s="45"/>
      <c r="P719" s="27"/>
      <c r="Q719" s="45"/>
      <c r="R719" s="45"/>
      <c r="S719" s="27"/>
      <c r="T719" s="45"/>
      <c r="U719" s="45"/>
      <c r="V719" s="45"/>
      <c r="W719" s="45"/>
      <c r="X719" s="27"/>
      <c r="Y719" s="27"/>
      <c r="Z719" s="27"/>
    </row>
    <row r="720" s="1" customFormat="1" ht="13.5" spans="1:26">
      <c r="A720" s="27"/>
      <c r="B720" s="27"/>
      <c r="C720" s="28"/>
      <c r="D720" s="29"/>
      <c r="E720" s="23"/>
      <c r="F720" s="24"/>
      <c r="G720" s="27"/>
      <c r="H720" s="31"/>
      <c r="I720" s="27"/>
      <c r="J720" s="27"/>
      <c r="K720" s="24"/>
      <c r="L720" s="44"/>
      <c r="M720" s="27"/>
      <c r="N720" s="45"/>
      <c r="O720" s="45"/>
      <c r="P720" s="27"/>
      <c r="Q720" s="45"/>
      <c r="R720" s="45"/>
      <c r="S720" s="27"/>
      <c r="T720" s="45"/>
      <c r="U720" s="45"/>
      <c r="V720" s="45"/>
      <c r="W720" s="45"/>
      <c r="X720" s="27"/>
      <c r="Y720" s="27"/>
      <c r="Z720" s="27"/>
    </row>
    <row r="721" s="1" customFormat="1" ht="13.5" spans="1:26">
      <c r="A721" s="27"/>
      <c r="B721" s="27"/>
      <c r="C721" s="28"/>
      <c r="D721" s="29"/>
      <c r="E721" s="23"/>
      <c r="F721" s="24"/>
      <c r="G721" s="27"/>
      <c r="H721" s="31"/>
      <c r="I721" s="27"/>
      <c r="J721" s="27"/>
      <c r="K721" s="24"/>
      <c r="L721" s="44"/>
      <c r="M721" s="27"/>
      <c r="N721" s="45"/>
      <c r="O721" s="45"/>
      <c r="P721" s="27"/>
      <c r="Q721" s="45"/>
      <c r="R721" s="45"/>
      <c r="S721" s="27"/>
      <c r="T721" s="45"/>
      <c r="U721" s="45"/>
      <c r="V721" s="45"/>
      <c r="W721" s="45"/>
      <c r="X721" s="27"/>
      <c r="Y721" s="27"/>
      <c r="Z721" s="27"/>
    </row>
    <row r="722" s="1" customFormat="1" ht="13.5" spans="1:26">
      <c r="A722" s="27"/>
      <c r="B722" s="27"/>
      <c r="C722" s="28"/>
      <c r="D722" s="29"/>
      <c r="E722" s="23"/>
      <c r="F722" s="24"/>
      <c r="G722" s="27"/>
      <c r="H722" s="31"/>
      <c r="I722" s="27"/>
      <c r="J722" s="27"/>
      <c r="K722" s="24"/>
      <c r="L722" s="44"/>
      <c r="M722" s="27"/>
      <c r="N722" s="45"/>
      <c r="O722" s="45"/>
      <c r="P722" s="27"/>
      <c r="Q722" s="45"/>
      <c r="R722" s="45"/>
      <c r="S722" s="27"/>
      <c r="T722" s="45"/>
      <c r="U722" s="45"/>
      <c r="V722" s="45"/>
      <c r="W722" s="45"/>
      <c r="X722" s="27"/>
      <c r="Y722" s="27"/>
      <c r="Z722" s="27"/>
    </row>
    <row r="723" s="1" customFormat="1" ht="13.5" spans="1:26">
      <c r="A723" s="27"/>
      <c r="B723" s="27"/>
      <c r="C723" s="28"/>
      <c r="D723" s="29"/>
      <c r="E723" s="23"/>
      <c r="F723" s="24"/>
      <c r="G723" s="27"/>
      <c r="H723" s="31"/>
      <c r="I723" s="27"/>
      <c r="J723" s="27"/>
      <c r="K723" s="24"/>
      <c r="L723" s="44"/>
      <c r="M723" s="27"/>
      <c r="N723" s="45"/>
      <c r="O723" s="45"/>
      <c r="P723" s="27"/>
      <c r="Q723" s="45"/>
      <c r="R723" s="45"/>
      <c r="S723" s="27"/>
      <c r="T723" s="45"/>
      <c r="U723" s="45"/>
      <c r="V723" s="45"/>
      <c r="W723" s="45"/>
      <c r="X723" s="27"/>
      <c r="Y723" s="27"/>
      <c r="Z723" s="27"/>
    </row>
    <row r="724" s="1" customFormat="1" ht="13.5" spans="1:26">
      <c r="A724" s="27"/>
      <c r="B724" s="27"/>
      <c r="C724" s="28"/>
      <c r="D724" s="29"/>
      <c r="E724" s="23"/>
      <c r="F724" s="24"/>
      <c r="G724" s="27"/>
      <c r="H724" s="31"/>
      <c r="I724" s="27"/>
      <c r="J724" s="27"/>
      <c r="K724" s="24"/>
      <c r="L724" s="44"/>
      <c r="M724" s="27"/>
      <c r="N724" s="45"/>
      <c r="O724" s="45"/>
      <c r="P724" s="27"/>
      <c r="Q724" s="45"/>
      <c r="R724" s="45"/>
      <c r="S724" s="27"/>
      <c r="T724" s="45"/>
      <c r="U724" s="45"/>
      <c r="V724" s="45"/>
      <c r="W724" s="45"/>
      <c r="X724" s="27"/>
      <c r="Y724" s="27"/>
      <c r="Z724" s="27"/>
    </row>
    <row r="725" s="1" customFormat="1" ht="13.5" spans="1:26">
      <c r="A725" s="35"/>
      <c r="B725" s="35"/>
      <c r="C725" s="36"/>
      <c r="D725" s="37"/>
      <c r="E725" s="23"/>
      <c r="F725" s="24"/>
      <c r="G725" s="35"/>
      <c r="H725" s="38"/>
      <c r="I725" s="35"/>
      <c r="J725" s="35"/>
      <c r="K725" s="24"/>
      <c r="L725" s="44"/>
      <c r="M725" s="35"/>
      <c r="N725" s="45"/>
      <c r="O725" s="45"/>
      <c r="P725" s="35"/>
      <c r="Q725" s="45"/>
      <c r="R725" s="45"/>
      <c r="S725" s="35"/>
      <c r="T725" s="45"/>
      <c r="U725" s="45"/>
      <c r="V725" s="45"/>
      <c r="W725" s="45"/>
      <c r="X725" s="35"/>
      <c r="Y725" s="35"/>
      <c r="Z725" s="35"/>
    </row>
    <row r="726" s="1" customFormat="1" ht="13.5" spans="1:26">
      <c r="A726" s="20">
        <v>49</v>
      </c>
      <c r="B726" s="20" t="s">
        <v>240</v>
      </c>
      <c r="C726" s="21" t="s">
        <v>75</v>
      </c>
      <c r="D726" s="22">
        <v>44</v>
      </c>
      <c r="E726" s="23" t="s">
        <v>113</v>
      </c>
      <c r="F726" s="24">
        <v>1</v>
      </c>
      <c r="G726" s="20">
        <f>SUM(F726:F740)</f>
        <v>19</v>
      </c>
      <c r="H726" s="26">
        <v>1</v>
      </c>
      <c r="I726" s="20">
        <v>6</v>
      </c>
      <c r="J726" s="20">
        <v>8</v>
      </c>
      <c r="K726" s="24"/>
      <c r="L726" s="44"/>
      <c r="M726" s="20">
        <f>SUM(L726:L740)</f>
        <v>0</v>
      </c>
      <c r="N726" s="45"/>
      <c r="O726" s="45"/>
      <c r="P726" s="20">
        <f>SUM(O726:O740)</f>
        <v>0</v>
      </c>
      <c r="Q726" s="45"/>
      <c r="R726" s="45"/>
      <c r="S726" s="20"/>
      <c r="T726" s="45" t="s">
        <v>121</v>
      </c>
      <c r="U726" s="1">
        <v>2</v>
      </c>
      <c r="V726" s="45"/>
      <c r="W726" s="45"/>
      <c r="X726" s="20">
        <f>SUM(U726:U740)</f>
        <v>2</v>
      </c>
      <c r="Y726" s="20"/>
      <c r="Z726" s="20">
        <f>D726+G726+J726+M726+P726+X726</f>
        <v>73</v>
      </c>
    </row>
    <row r="727" s="1" customFormat="1" ht="13.5" spans="1:26">
      <c r="A727" s="27"/>
      <c r="B727" s="27"/>
      <c r="C727" s="28"/>
      <c r="D727" s="29"/>
      <c r="E727" s="23" t="s">
        <v>114</v>
      </c>
      <c r="F727" s="24">
        <v>2</v>
      </c>
      <c r="G727" s="27"/>
      <c r="H727" s="31"/>
      <c r="I727" s="27"/>
      <c r="J727" s="27"/>
      <c r="K727" s="24"/>
      <c r="L727" s="44"/>
      <c r="M727" s="27"/>
      <c r="N727" s="45"/>
      <c r="O727" s="45"/>
      <c r="P727" s="27"/>
      <c r="Q727" s="45"/>
      <c r="R727" s="45"/>
      <c r="S727" s="27"/>
      <c r="T727" s="45"/>
      <c r="U727" s="45"/>
      <c r="V727" s="45"/>
      <c r="W727" s="45"/>
      <c r="X727" s="27"/>
      <c r="Y727" s="27"/>
      <c r="Z727" s="27"/>
    </row>
    <row r="728" s="1" customFormat="1" ht="13.5" spans="1:26">
      <c r="A728" s="27"/>
      <c r="B728" s="27"/>
      <c r="C728" s="28"/>
      <c r="D728" s="29"/>
      <c r="E728" s="23" t="s">
        <v>115</v>
      </c>
      <c r="F728" s="24">
        <v>2</v>
      </c>
      <c r="G728" s="27"/>
      <c r="H728" s="31"/>
      <c r="I728" s="27"/>
      <c r="J728" s="27"/>
      <c r="K728" s="24"/>
      <c r="L728" s="44"/>
      <c r="M728" s="27"/>
      <c r="N728" s="45"/>
      <c r="O728" s="45"/>
      <c r="P728" s="27"/>
      <c r="Q728" s="45"/>
      <c r="R728" s="45"/>
      <c r="S728" s="27"/>
      <c r="T728" s="45"/>
      <c r="U728" s="45"/>
      <c r="V728" s="45"/>
      <c r="W728" s="45"/>
      <c r="X728" s="27"/>
      <c r="Y728" s="27"/>
      <c r="Z728" s="27"/>
    </row>
    <row r="729" s="1" customFormat="1" ht="13.5" spans="1:26">
      <c r="A729" s="27"/>
      <c r="B729" s="27"/>
      <c r="C729" s="28"/>
      <c r="D729" s="29"/>
      <c r="E729" s="23" t="s">
        <v>116</v>
      </c>
      <c r="F729" s="24">
        <v>1</v>
      </c>
      <c r="G729" s="27"/>
      <c r="H729" s="31"/>
      <c r="I729" s="27"/>
      <c r="J729" s="27"/>
      <c r="K729" s="24"/>
      <c r="L729" s="44"/>
      <c r="M729" s="27"/>
      <c r="N729" s="45"/>
      <c r="O729" s="45"/>
      <c r="P729" s="27"/>
      <c r="Q729" s="45"/>
      <c r="R729" s="45"/>
      <c r="S729" s="27"/>
      <c r="T729" s="45"/>
      <c r="U729" s="45"/>
      <c r="V729" s="45"/>
      <c r="W729" s="45"/>
      <c r="X729" s="27"/>
      <c r="Y729" s="27"/>
      <c r="Z729" s="27"/>
    </row>
    <row r="730" s="1" customFormat="1" ht="13.5" spans="1:26">
      <c r="A730" s="27"/>
      <c r="B730" s="27"/>
      <c r="C730" s="28"/>
      <c r="D730" s="29"/>
      <c r="E730" s="23" t="s">
        <v>117</v>
      </c>
      <c r="F730" s="24">
        <v>2</v>
      </c>
      <c r="G730" s="27"/>
      <c r="H730" s="31"/>
      <c r="I730" s="27"/>
      <c r="J730" s="27"/>
      <c r="K730" s="24"/>
      <c r="L730" s="44"/>
      <c r="M730" s="27"/>
      <c r="N730" s="45"/>
      <c r="O730" s="45"/>
      <c r="P730" s="27"/>
      <c r="Q730" s="45"/>
      <c r="R730" s="45"/>
      <c r="S730" s="27"/>
      <c r="T730" s="45"/>
      <c r="U730" s="45"/>
      <c r="V730" s="45"/>
      <c r="W730" s="45"/>
      <c r="X730" s="27"/>
      <c r="Y730" s="27"/>
      <c r="Z730" s="27"/>
    </row>
    <row r="731" s="1" customFormat="1" ht="13.5" spans="1:26">
      <c r="A731" s="27"/>
      <c r="B731" s="27"/>
      <c r="C731" s="28"/>
      <c r="D731" s="29"/>
      <c r="E731" s="23" t="s">
        <v>237</v>
      </c>
      <c r="F731" s="24">
        <v>3</v>
      </c>
      <c r="G731" s="27"/>
      <c r="H731" s="31"/>
      <c r="I731" s="27"/>
      <c r="J731" s="27"/>
      <c r="K731" s="24"/>
      <c r="L731" s="44"/>
      <c r="M731" s="27"/>
      <c r="N731" s="45"/>
      <c r="O731" s="45"/>
      <c r="P731" s="27"/>
      <c r="Q731" s="45"/>
      <c r="R731" s="45"/>
      <c r="S731" s="27"/>
      <c r="T731" s="45"/>
      <c r="U731" s="45"/>
      <c r="V731" s="45"/>
      <c r="W731" s="45"/>
      <c r="X731" s="27"/>
      <c r="Y731" s="27"/>
      <c r="Z731" s="27"/>
    </row>
    <row r="732" s="1" customFormat="1" ht="13.5" spans="1:26">
      <c r="A732" s="27"/>
      <c r="B732" s="27"/>
      <c r="C732" s="28"/>
      <c r="D732" s="29"/>
      <c r="E732" s="23" t="s">
        <v>128</v>
      </c>
      <c r="F732" s="24">
        <v>8</v>
      </c>
      <c r="G732" s="27"/>
      <c r="H732" s="31"/>
      <c r="I732" s="27"/>
      <c r="J732" s="27"/>
      <c r="K732" s="24"/>
      <c r="L732" s="44"/>
      <c r="M732" s="27"/>
      <c r="N732" s="45"/>
      <c r="O732" s="45"/>
      <c r="P732" s="27"/>
      <c r="Q732" s="45"/>
      <c r="R732" s="45"/>
      <c r="S732" s="27"/>
      <c r="T732" s="45"/>
      <c r="U732" s="45"/>
      <c r="V732" s="45"/>
      <c r="W732" s="45"/>
      <c r="X732" s="27"/>
      <c r="Y732" s="27"/>
      <c r="Z732" s="27"/>
    </row>
    <row r="733" s="1" customFormat="1" ht="13.5" spans="1:26">
      <c r="A733" s="27"/>
      <c r="B733" s="27"/>
      <c r="C733" s="28"/>
      <c r="D733" s="29"/>
      <c r="E733" s="23"/>
      <c r="F733" s="24"/>
      <c r="G733" s="27"/>
      <c r="H733" s="31"/>
      <c r="I733" s="27"/>
      <c r="J733" s="27"/>
      <c r="K733" s="24"/>
      <c r="L733" s="44"/>
      <c r="M733" s="27"/>
      <c r="N733" s="45"/>
      <c r="O733" s="45"/>
      <c r="P733" s="27"/>
      <c r="Q733" s="45"/>
      <c r="R733" s="45"/>
      <c r="S733" s="27"/>
      <c r="T733" s="45"/>
      <c r="U733" s="45"/>
      <c r="V733" s="45"/>
      <c r="W733" s="45"/>
      <c r="X733" s="27"/>
      <c r="Y733" s="27"/>
      <c r="Z733" s="27"/>
    </row>
    <row r="734" s="1" customFormat="1" ht="13.5" spans="1:26">
      <c r="A734" s="27"/>
      <c r="B734" s="27"/>
      <c r="C734" s="28"/>
      <c r="D734" s="29"/>
      <c r="E734" s="23"/>
      <c r="F734" s="24"/>
      <c r="G734" s="27"/>
      <c r="H734" s="31"/>
      <c r="I734" s="27"/>
      <c r="J734" s="27"/>
      <c r="K734" s="24"/>
      <c r="L734" s="44"/>
      <c r="M734" s="27"/>
      <c r="N734" s="45"/>
      <c r="O734" s="45"/>
      <c r="P734" s="27"/>
      <c r="Q734" s="45"/>
      <c r="R734" s="45"/>
      <c r="S734" s="27"/>
      <c r="T734" s="45"/>
      <c r="U734" s="45"/>
      <c r="V734" s="45"/>
      <c r="W734" s="45"/>
      <c r="X734" s="27"/>
      <c r="Y734" s="27"/>
      <c r="Z734" s="27"/>
    </row>
    <row r="735" s="1" customFormat="1" ht="13.5" spans="1:26">
      <c r="A735" s="27"/>
      <c r="B735" s="27"/>
      <c r="C735" s="28"/>
      <c r="D735" s="29"/>
      <c r="E735" s="23"/>
      <c r="F735" s="24"/>
      <c r="G735" s="27"/>
      <c r="H735" s="31"/>
      <c r="I735" s="27"/>
      <c r="J735" s="27"/>
      <c r="K735" s="24"/>
      <c r="L735" s="44"/>
      <c r="M735" s="27"/>
      <c r="N735" s="45"/>
      <c r="O735" s="45"/>
      <c r="P735" s="27"/>
      <c r="Q735" s="45"/>
      <c r="R735" s="45"/>
      <c r="S735" s="27"/>
      <c r="T735" s="45"/>
      <c r="U735" s="45"/>
      <c r="V735" s="45"/>
      <c r="W735" s="45"/>
      <c r="X735" s="27"/>
      <c r="Y735" s="27"/>
      <c r="Z735" s="27"/>
    </row>
    <row r="736" s="1" customFormat="1" ht="13.5" spans="1:26">
      <c r="A736" s="27"/>
      <c r="B736" s="27"/>
      <c r="C736" s="28"/>
      <c r="D736" s="29"/>
      <c r="E736" s="23"/>
      <c r="F736" s="24"/>
      <c r="G736" s="27"/>
      <c r="H736" s="31"/>
      <c r="I736" s="27"/>
      <c r="J736" s="27"/>
      <c r="K736" s="24"/>
      <c r="L736" s="44"/>
      <c r="M736" s="27"/>
      <c r="N736" s="45"/>
      <c r="O736" s="45"/>
      <c r="P736" s="27"/>
      <c r="Q736" s="45"/>
      <c r="R736" s="45"/>
      <c r="S736" s="27"/>
      <c r="T736" s="45"/>
      <c r="U736" s="45"/>
      <c r="V736" s="45"/>
      <c r="W736" s="45"/>
      <c r="X736" s="27"/>
      <c r="Y736" s="27"/>
      <c r="Z736" s="27"/>
    </row>
    <row r="737" s="1" customFormat="1" ht="13.5" spans="1:26">
      <c r="A737" s="27"/>
      <c r="B737" s="27"/>
      <c r="C737" s="28"/>
      <c r="D737" s="29"/>
      <c r="E737" s="23"/>
      <c r="F737" s="24"/>
      <c r="G737" s="27"/>
      <c r="H737" s="31"/>
      <c r="I737" s="27"/>
      <c r="J737" s="27"/>
      <c r="K737" s="24"/>
      <c r="L737" s="44"/>
      <c r="M737" s="27"/>
      <c r="N737" s="45"/>
      <c r="O737" s="45"/>
      <c r="P737" s="27"/>
      <c r="Q737" s="45"/>
      <c r="R737" s="45"/>
      <c r="S737" s="27"/>
      <c r="T737" s="45"/>
      <c r="U737" s="45"/>
      <c r="V737" s="45"/>
      <c r="W737" s="45"/>
      <c r="X737" s="27"/>
      <c r="Y737" s="27"/>
      <c r="Z737" s="27"/>
    </row>
    <row r="738" s="1" customFormat="1" ht="13.5" spans="1:26">
      <c r="A738" s="27"/>
      <c r="B738" s="27"/>
      <c r="C738" s="28"/>
      <c r="D738" s="29"/>
      <c r="E738" s="23"/>
      <c r="F738" s="24"/>
      <c r="G738" s="27"/>
      <c r="H738" s="31"/>
      <c r="I738" s="27"/>
      <c r="J738" s="27"/>
      <c r="K738" s="24"/>
      <c r="L738" s="44"/>
      <c r="M738" s="27"/>
      <c r="N738" s="45"/>
      <c r="O738" s="45"/>
      <c r="P738" s="27"/>
      <c r="Q738" s="45"/>
      <c r="R738" s="45"/>
      <c r="S738" s="27"/>
      <c r="T738" s="45"/>
      <c r="U738" s="45"/>
      <c r="V738" s="45"/>
      <c r="W738" s="45"/>
      <c r="X738" s="27"/>
      <c r="Y738" s="27"/>
      <c r="Z738" s="27"/>
    </row>
    <row r="739" s="1" customFormat="1" ht="13.5" spans="1:26">
      <c r="A739" s="27"/>
      <c r="B739" s="27"/>
      <c r="C739" s="28"/>
      <c r="D739" s="29"/>
      <c r="E739" s="23"/>
      <c r="F739" s="24"/>
      <c r="G739" s="27"/>
      <c r="H739" s="31"/>
      <c r="I739" s="27"/>
      <c r="J739" s="27"/>
      <c r="K739" s="24"/>
      <c r="L739" s="44"/>
      <c r="M739" s="27"/>
      <c r="N739" s="45"/>
      <c r="O739" s="45"/>
      <c r="P739" s="27"/>
      <c r="Q739" s="45"/>
      <c r="R739" s="45"/>
      <c r="S739" s="27"/>
      <c r="T739" s="45"/>
      <c r="U739" s="45"/>
      <c r="V739" s="45"/>
      <c r="W739" s="45"/>
      <c r="X739" s="27"/>
      <c r="Y739" s="27"/>
      <c r="Z739" s="27"/>
    </row>
    <row r="740" s="1" customFormat="1" ht="13.5" spans="1:26">
      <c r="A740" s="35"/>
      <c r="B740" s="35"/>
      <c r="C740" s="36"/>
      <c r="D740" s="37"/>
      <c r="E740" s="23"/>
      <c r="F740" s="24"/>
      <c r="G740" s="35"/>
      <c r="H740" s="38"/>
      <c r="I740" s="35"/>
      <c r="J740" s="35"/>
      <c r="K740" s="24"/>
      <c r="L740" s="44"/>
      <c r="M740" s="35"/>
      <c r="N740" s="45"/>
      <c r="O740" s="45"/>
      <c r="P740" s="35"/>
      <c r="Q740" s="45"/>
      <c r="R740" s="45"/>
      <c r="S740" s="35"/>
      <c r="T740" s="45"/>
      <c r="U740" s="45"/>
      <c r="V740" s="45"/>
      <c r="W740" s="45"/>
      <c r="X740" s="35"/>
      <c r="Y740" s="35"/>
      <c r="Z740" s="35"/>
    </row>
    <row r="741" s="1" customFormat="1" ht="13.5" spans="1:26">
      <c r="A741" s="20">
        <v>50</v>
      </c>
      <c r="B741" s="20" t="s">
        <v>241</v>
      </c>
      <c r="C741" s="21" t="s">
        <v>85</v>
      </c>
      <c r="D741" s="22">
        <v>47</v>
      </c>
      <c r="E741" s="23" t="s">
        <v>113</v>
      </c>
      <c r="F741" s="24">
        <v>1</v>
      </c>
      <c r="G741" s="20">
        <f>SUM(F741:F755)</f>
        <v>13</v>
      </c>
      <c r="H741" s="26">
        <v>1</v>
      </c>
      <c r="I741" s="20">
        <v>6</v>
      </c>
      <c r="J741" s="20">
        <v>8</v>
      </c>
      <c r="K741" s="24"/>
      <c r="L741" s="44"/>
      <c r="M741" s="20">
        <f>SUM(L741:L755)</f>
        <v>0</v>
      </c>
      <c r="N741" s="45"/>
      <c r="O741" s="45"/>
      <c r="P741" s="20">
        <f>SUM(O741:O755)</f>
        <v>0</v>
      </c>
      <c r="Q741" s="45"/>
      <c r="R741" s="45"/>
      <c r="S741" s="20"/>
      <c r="T741" s="45" t="s">
        <v>121</v>
      </c>
      <c r="U741" s="1">
        <v>2</v>
      </c>
      <c r="V741" s="45"/>
      <c r="W741" s="45"/>
      <c r="X741" s="20">
        <f>SUM(U741:U755)</f>
        <v>2</v>
      </c>
      <c r="Y741" s="20"/>
      <c r="Z741" s="20">
        <f>D741+G741+J741+M741+P741+X741</f>
        <v>70</v>
      </c>
    </row>
    <row r="742" s="1" customFormat="1" ht="13.5" spans="1:26">
      <c r="A742" s="27"/>
      <c r="B742" s="27"/>
      <c r="C742" s="28"/>
      <c r="D742" s="29"/>
      <c r="E742" s="23" t="s">
        <v>114</v>
      </c>
      <c r="F742" s="24">
        <v>2</v>
      </c>
      <c r="G742" s="27"/>
      <c r="H742" s="31"/>
      <c r="I742" s="27"/>
      <c r="J742" s="27"/>
      <c r="K742" s="24"/>
      <c r="L742" s="44"/>
      <c r="M742" s="27"/>
      <c r="N742" s="45"/>
      <c r="O742" s="45"/>
      <c r="P742" s="27"/>
      <c r="Q742" s="45"/>
      <c r="R742" s="45"/>
      <c r="S742" s="27"/>
      <c r="T742" s="45"/>
      <c r="U742" s="45"/>
      <c r="V742" s="45"/>
      <c r="W742" s="45"/>
      <c r="X742" s="27"/>
      <c r="Y742" s="27"/>
      <c r="Z742" s="27"/>
    </row>
    <row r="743" s="1" customFormat="1" ht="13.5" spans="1:26">
      <c r="A743" s="27"/>
      <c r="B743" s="27"/>
      <c r="C743" s="28"/>
      <c r="D743" s="29"/>
      <c r="E743" s="23" t="s">
        <v>115</v>
      </c>
      <c r="F743" s="24">
        <v>2</v>
      </c>
      <c r="G743" s="27"/>
      <c r="H743" s="31"/>
      <c r="I743" s="27"/>
      <c r="J743" s="27"/>
      <c r="K743" s="24"/>
      <c r="L743" s="44"/>
      <c r="M743" s="27"/>
      <c r="N743" s="45"/>
      <c r="O743" s="45"/>
      <c r="P743" s="27"/>
      <c r="Q743" s="45"/>
      <c r="R743" s="45"/>
      <c r="S743" s="27"/>
      <c r="T743" s="45"/>
      <c r="U743" s="45"/>
      <c r="V743" s="45"/>
      <c r="W743" s="45"/>
      <c r="X743" s="27"/>
      <c r="Y743" s="27"/>
      <c r="Z743" s="27"/>
    </row>
    <row r="744" s="1" customFormat="1" ht="13.5" spans="1:26">
      <c r="A744" s="27"/>
      <c r="B744" s="27"/>
      <c r="C744" s="28"/>
      <c r="D744" s="29"/>
      <c r="E744" s="23" t="s">
        <v>116</v>
      </c>
      <c r="F744" s="24">
        <v>1</v>
      </c>
      <c r="G744" s="27"/>
      <c r="H744" s="31"/>
      <c r="I744" s="27"/>
      <c r="J744" s="27"/>
      <c r="K744" s="24"/>
      <c r="L744" s="44"/>
      <c r="M744" s="27"/>
      <c r="N744" s="45"/>
      <c r="O744" s="45"/>
      <c r="P744" s="27"/>
      <c r="Q744" s="45"/>
      <c r="R744" s="45"/>
      <c r="S744" s="27"/>
      <c r="T744" s="45"/>
      <c r="U744" s="45"/>
      <c r="V744" s="45"/>
      <c r="W744" s="45"/>
      <c r="X744" s="27"/>
      <c r="Y744" s="27"/>
      <c r="Z744" s="27"/>
    </row>
    <row r="745" s="1" customFormat="1" ht="13.5" spans="1:26">
      <c r="A745" s="27"/>
      <c r="B745" s="27"/>
      <c r="C745" s="28"/>
      <c r="D745" s="29"/>
      <c r="E745" s="23" t="s">
        <v>117</v>
      </c>
      <c r="F745" s="24">
        <v>2</v>
      </c>
      <c r="G745" s="27"/>
      <c r="H745" s="31"/>
      <c r="I745" s="27"/>
      <c r="J745" s="27"/>
      <c r="K745" s="24"/>
      <c r="L745" s="44"/>
      <c r="M745" s="27"/>
      <c r="N745" s="45"/>
      <c r="O745" s="45"/>
      <c r="P745" s="27"/>
      <c r="Q745" s="45"/>
      <c r="R745" s="45"/>
      <c r="S745" s="27"/>
      <c r="T745" s="45"/>
      <c r="U745" s="45"/>
      <c r="V745" s="45"/>
      <c r="W745" s="45"/>
      <c r="X745" s="27"/>
      <c r="Y745" s="27"/>
      <c r="Z745" s="27"/>
    </row>
    <row r="746" s="1" customFormat="1" ht="13.5" spans="1:26">
      <c r="A746" s="27"/>
      <c r="B746" s="27"/>
      <c r="C746" s="28"/>
      <c r="D746" s="29"/>
      <c r="E746" s="23" t="s">
        <v>122</v>
      </c>
      <c r="F746" s="24">
        <v>5</v>
      </c>
      <c r="G746" s="27"/>
      <c r="H746" s="31"/>
      <c r="I746" s="27"/>
      <c r="J746" s="27"/>
      <c r="K746" s="24"/>
      <c r="L746" s="44"/>
      <c r="M746" s="27"/>
      <c r="N746" s="45"/>
      <c r="O746" s="45"/>
      <c r="P746" s="27"/>
      <c r="Q746" s="45"/>
      <c r="R746" s="45"/>
      <c r="S746" s="27"/>
      <c r="T746" s="45"/>
      <c r="U746" s="45"/>
      <c r="V746" s="45"/>
      <c r="W746" s="45"/>
      <c r="X746" s="27"/>
      <c r="Y746" s="27"/>
      <c r="Z746" s="27"/>
    </row>
    <row r="747" s="1" customFormat="1" ht="13.5" spans="1:26">
      <c r="A747" s="27"/>
      <c r="B747" s="27"/>
      <c r="C747" s="28"/>
      <c r="D747" s="29"/>
      <c r="E747" s="23"/>
      <c r="F747" s="24"/>
      <c r="G747" s="27"/>
      <c r="H747" s="31"/>
      <c r="I747" s="27"/>
      <c r="J747" s="27"/>
      <c r="K747" s="24"/>
      <c r="L747" s="44"/>
      <c r="M747" s="27"/>
      <c r="N747" s="45"/>
      <c r="O747" s="45"/>
      <c r="P747" s="27"/>
      <c r="Q747" s="45"/>
      <c r="R747" s="45"/>
      <c r="S747" s="27"/>
      <c r="T747" s="45"/>
      <c r="U747" s="45"/>
      <c r="V747" s="45"/>
      <c r="W747" s="45"/>
      <c r="X747" s="27"/>
      <c r="Y747" s="27"/>
      <c r="Z747" s="27"/>
    </row>
    <row r="748" s="1" customFormat="1" ht="13.5" spans="1:26">
      <c r="A748" s="27"/>
      <c r="B748" s="27"/>
      <c r="C748" s="28"/>
      <c r="D748" s="29"/>
      <c r="E748" s="23"/>
      <c r="F748" s="24"/>
      <c r="G748" s="27"/>
      <c r="H748" s="31"/>
      <c r="I748" s="27"/>
      <c r="J748" s="27"/>
      <c r="K748" s="24"/>
      <c r="L748" s="44"/>
      <c r="M748" s="27"/>
      <c r="N748" s="45"/>
      <c r="O748" s="45"/>
      <c r="P748" s="27"/>
      <c r="Q748" s="45"/>
      <c r="R748" s="45"/>
      <c r="S748" s="27"/>
      <c r="T748" s="45"/>
      <c r="U748" s="45"/>
      <c r="V748" s="45"/>
      <c r="W748" s="45"/>
      <c r="X748" s="27"/>
      <c r="Y748" s="27"/>
      <c r="Z748" s="27"/>
    </row>
    <row r="749" s="1" customFormat="1" ht="13.5" spans="1:26">
      <c r="A749" s="27"/>
      <c r="B749" s="27"/>
      <c r="C749" s="28"/>
      <c r="D749" s="29"/>
      <c r="E749" s="23"/>
      <c r="F749" s="24"/>
      <c r="G749" s="27"/>
      <c r="H749" s="31"/>
      <c r="I749" s="27"/>
      <c r="J749" s="27"/>
      <c r="K749" s="24"/>
      <c r="L749" s="44"/>
      <c r="M749" s="27"/>
      <c r="N749" s="45"/>
      <c r="O749" s="45"/>
      <c r="P749" s="27"/>
      <c r="Q749" s="45"/>
      <c r="R749" s="45"/>
      <c r="S749" s="27"/>
      <c r="T749" s="45"/>
      <c r="U749" s="45"/>
      <c r="V749" s="45"/>
      <c r="W749" s="45"/>
      <c r="X749" s="27"/>
      <c r="Y749" s="27"/>
      <c r="Z749" s="27"/>
    </row>
    <row r="750" s="1" customFormat="1" ht="13.5" spans="1:26">
      <c r="A750" s="27"/>
      <c r="B750" s="27"/>
      <c r="C750" s="28"/>
      <c r="D750" s="29"/>
      <c r="E750" s="23"/>
      <c r="F750" s="24"/>
      <c r="G750" s="27"/>
      <c r="H750" s="31"/>
      <c r="I750" s="27"/>
      <c r="J750" s="27"/>
      <c r="K750" s="24"/>
      <c r="L750" s="44"/>
      <c r="M750" s="27"/>
      <c r="N750" s="45"/>
      <c r="O750" s="45"/>
      <c r="P750" s="27"/>
      <c r="Q750" s="45"/>
      <c r="R750" s="45"/>
      <c r="S750" s="27"/>
      <c r="T750" s="45"/>
      <c r="U750" s="45"/>
      <c r="V750" s="45"/>
      <c r="W750" s="45"/>
      <c r="X750" s="27"/>
      <c r="Y750" s="27"/>
      <c r="Z750" s="27"/>
    </row>
    <row r="751" s="1" customFormat="1" ht="13.5" spans="1:26">
      <c r="A751" s="27"/>
      <c r="B751" s="27"/>
      <c r="C751" s="28"/>
      <c r="D751" s="29"/>
      <c r="E751" s="23"/>
      <c r="F751" s="24"/>
      <c r="G751" s="27"/>
      <c r="H751" s="31"/>
      <c r="I751" s="27"/>
      <c r="J751" s="27"/>
      <c r="K751" s="24"/>
      <c r="L751" s="44"/>
      <c r="M751" s="27"/>
      <c r="N751" s="45"/>
      <c r="O751" s="45"/>
      <c r="P751" s="27"/>
      <c r="Q751" s="45"/>
      <c r="R751" s="45"/>
      <c r="S751" s="27"/>
      <c r="T751" s="45"/>
      <c r="U751" s="45"/>
      <c r="V751" s="45"/>
      <c r="W751" s="45"/>
      <c r="X751" s="27"/>
      <c r="Y751" s="27"/>
      <c r="Z751" s="27"/>
    </row>
    <row r="752" s="1" customFormat="1" ht="13.5" spans="1:26">
      <c r="A752" s="27"/>
      <c r="B752" s="27"/>
      <c r="C752" s="28"/>
      <c r="D752" s="29"/>
      <c r="E752" s="23"/>
      <c r="F752" s="24"/>
      <c r="G752" s="27"/>
      <c r="H752" s="31"/>
      <c r="I752" s="27"/>
      <c r="J752" s="27"/>
      <c r="K752" s="24"/>
      <c r="L752" s="44"/>
      <c r="M752" s="27"/>
      <c r="N752" s="45"/>
      <c r="O752" s="45"/>
      <c r="P752" s="27"/>
      <c r="Q752" s="45"/>
      <c r="R752" s="45"/>
      <c r="S752" s="27"/>
      <c r="T752" s="45"/>
      <c r="U752" s="45"/>
      <c r="V752" s="45"/>
      <c r="W752" s="45"/>
      <c r="X752" s="27"/>
      <c r="Y752" s="27"/>
      <c r="Z752" s="27"/>
    </row>
    <row r="753" s="1" customFormat="1" ht="13.5" spans="1:26">
      <c r="A753" s="27"/>
      <c r="B753" s="27"/>
      <c r="C753" s="28"/>
      <c r="D753" s="29"/>
      <c r="E753" s="23"/>
      <c r="F753" s="24"/>
      <c r="G753" s="27"/>
      <c r="H753" s="31"/>
      <c r="I753" s="27"/>
      <c r="J753" s="27"/>
      <c r="K753" s="24"/>
      <c r="L753" s="44"/>
      <c r="M753" s="27"/>
      <c r="N753" s="45"/>
      <c r="O753" s="45"/>
      <c r="P753" s="27"/>
      <c r="Q753" s="45"/>
      <c r="R753" s="45"/>
      <c r="S753" s="27"/>
      <c r="T753" s="45"/>
      <c r="U753" s="45"/>
      <c r="V753" s="45"/>
      <c r="W753" s="45"/>
      <c r="X753" s="27"/>
      <c r="Y753" s="27"/>
      <c r="Z753" s="27"/>
    </row>
    <row r="754" s="1" customFormat="1" ht="13.5" spans="1:26">
      <c r="A754" s="27"/>
      <c r="B754" s="27"/>
      <c r="C754" s="28"/>
      <c r="D754" s="29"/>
      <c r="E754" s="23"/>
      <c r="F754" s="24"/>
      <c r="G754" s="27"/>
      <c r="H754" s="31"/>
      <c r="I754" s="27"/>
      <c r="J754" s="27"/>
      <c r="K754" s="24"/>
      <c r="L754" s="44"/>
      <c r="M754" s="27"/>
      <c r="N754" s="45"/>
      <c r="O754" s="45"/>
      <c r="P754" s="27"/>
      <c r="Q754" s="45"/>
      <c r="R754" s="45"/>
      <c r="S754" s="27"/>
      <c r="T754" s="45"/>
      <c r="U754" s="45"/>
      <c r="V754" s="45"/>
      <c r="W754" s="45"/>
      <c r="X754" s="27"/>
      <c r="Y754" s="27"/>
      <c r="Z754" s="27"/>
    </row>
    <row r="755" s="1" customFormat="1" ht="13.5" spans="1:26">
      <c r="A755" s="35"/>
      <c r="B755" s="35"/>
      <c r="C755" s="36"/>
      <c r="D755" s="37"/>
      <c r="E755" s="23"/>
      <c r="F755" s="24"/>
      <c r="G755" s="35"/>
      <c r="H755" s="38"/>
      <c r="I755" s="35"/>
      <c r="J755" s="35"/>
      <c r="K755" s="24"/>
      <c r="L755" s="44"/>
      <c r="M755" s="35"/>
      <c r="N755" s="45"/>
      <c r="O755" s="45"/>
      <c r="P755" s="35"/>
      <c r="Q755" s="45"/>
      <c r="R755" s="45"/>
      <c r="S755" s="35"/>
      <c r="T755" s="45"/>
      <c r="U755" s="45"/>
      <c r="V755" s="45"/>
      <c r="W755" s="45"/>
      <c r="X755" s="35"/>
      <c r="Y755" s="35"/>
      <c r="Z755" s="35"/>
    </row>
    <row r="756" s="1" customFormat="1" ht="13.5" spans="1:26">
      <c r="A756" s="20">
        <v>51</v>
      </c>
      <c r="B756" s="20" t="s">
        <v>242</v>
      </c>
      <c r="C756" s="21" t="s">
        <v>91</v>
      </c>
      <c r="D756" s="22">
        <v>39</v>
      </c>
      <c r="E756" s="23" t="s">
        <v>113</v>
      </c>
      <c r="F756" s="24">
        <v>1</v>
      </c>
      <c r="G756" s="20">
        <f>SUM(F756:F770)</f>
        <v>8</v>
      </c>
      <c r="H756" s="26">
        <v>1</v>
      </c>
      <c r="I756" s="20">
        <v>6</v>
      </c>
      <c r="J756" s="20">
        <v>8</v>
      </c>
      <c r="K756" s="24"/>
      <c r="L756" s="44"/>
      <c r="M756" s="20">
        <f>SUM(L756:L770)</f>
        <v>0</v>
      </c>
      <c r="N756" s="45"/>
      <c r="O756" s="45"/>
      <c r="P756" s="20">
        <f>SUM(O756:O770)</f>
        <v>0</v>
      </c>
      <c r="Q756" s="45"/>
      <c r="R756" s="45"/>
      <c r="S756" s="20"/>
      <c r="T756" s="45" t="s">
        <v>121</v>
      </c>
      <c r="U756" s="1">
        <v>2</v>
      </c>
      <c r="V756" s="45"/>
      <c r="W756" s="45"/>
      <c r="X756" s="20">
        <f>SUM(U756:U770)</f>
        <v>2</v>
      </c>
      <c r="Y756" s="20"/>
      <c r="Z756" s="20">
        <f>D756+G756+J756+M756+P756+X756</f>
        <v>57</v>
      </c>
    </row>
    <row r="757" s="1" customFormat="1" ht="13.5" spans="1:26">
      <c r="A757" s="27"/>
      <c r="B757" s="27"/>
      <c r="C757" s="28"/>
      <c r="D757" s="29"/>
      <c r="E757" s="23" t="s">
        <v>114</v>
      </c>
      <c r="F757" s="24">
        <v>2</v>
      </c>
      <c r="G757" s="27"/>
      <c r="H757" s="31"/>
      <c r="I757" s="27"/>
      <c r="J757" s="27"/>
      <c r="K757" s="24"/>
      <c r="L757" s="44"/>
      <c r="M757" s="27"/>
      <c r="N757" s="45"/>
      <c r="O757" s="45"/>
      <c r="P757" s="27"/>
      <c r="Q757" s="45"/>
      <c r="R757" s="45"/>
      <c r="S757" s="27"/>
      <c r="T757" s="45"/>
      <c r="U757" s="45"/>
      <c r="V757" s="45"/>
      <c r="W757" s="45"/>
      <c r="X757" s="27"/>
      <c r="Y757" s="27"/>
      <c r="Z757" s="27"/>
    </row>
    <row r="758" s="1" customFormat="1" ht="13.5" spans="1:26">
      <c r="A758" s="27"/>
      <c r="B758" s="27"/>
      <c r="C758" s="28"/>
      <c r="D758" s="29"/>
      <c r="E758" s="23" t="s">
        <v>115</v>
      </c>
      <c r="F758" s="24">
        <v>2</v>
      </c>
      <c r="G758" s="27"/>
      <c r="H758" s="31"/>
      <c r="I758" s="27"/>
      <c r="J758" s="27"/>
      <c r="K758" s="24"/>
      <c r="L758" s="44"/>
      <c r="M758" s="27"/>
      <c r="N758" s="45"/>
      <c r="O758" s="45"/>
      <c r="P758" s="27"/>
      <c r="Q758" s="45"/>
      <c r="R758" s="45"/>
      <c r="S758" s="27"/>
      <c r="T758" s="45"/>
      <c r="U758" s="45"/>
      <c r="V758" s="45"/>
      <c r="W758" s="45"/>
      <c r="X758" s="27"/>
      <c r="Y758" s="27"/>
      <c r="Z758" s="27"/>
    </row>
    <row r="759" s="1" customFormat="1" ht="13.5" spans="1:26">
      <c r="A759" s="27"/>
      <c r="B759" s="27"/>
      <c r="C759" s="28"/>
      <c r="D759" s="29"/>
      <c r="E759" s="23" t="s">
        <v>116</v>
      </c>
      <c r="F759" s="24">
        <v>1</v>
      </c>
      <c r="G759" s="27"/>
      <c r="H759" s="31"/>
      <c r="I759" s="27"/>
      <c r="J759" s="27"/>
      <c r="K759" s="24"/>
      <c r="L759" s="44"/>
      <c r="M759" s="27"/>
      <c r="N759" s="45"/>
      <c r="O759" s="45"/>
      <c r="P759" s="27"/>
      <c r="Q759" s="45"/>
      <c r="R759" s="45"/>
      <c r="S759" s="27"/>
      <c r="T759" s="45"/>
      <c r="U759" s="45"/>
      <c r="V759" s="45"/>
      <c r="W759" s="45"/>
      <c r="X759" s="27"/>
      <c r="Y759" s="27"/>
      <c r="Z759" s="27"/>
    </row>
    <row r="760" s="1" customFormat="1" ht="13.5" spans="1:26">
      <c r="A760" s="27"/>
      <c r="B760" s="27"/>
      <c r="C760" s="28"/>
      <c r="D760" s="29"/>
      <c r="E760" s="23" t="s">
        <v>117</v>
      </c>
      <c r="F760" s="24">
        <v>2</v>
      </c>
      <c r="G760" s="27"/>
      <c r="H760" s="31"/>
      <c r="I760" s="27"/>
      <c r="J760" s="27"/>
      <c r="K760" s="24"/>
      <c r="L760" s="44"/>
      <c r="M760" s="27"/>
      <c r="N760" s="45"/>
      <c r="O760" s="45"/>
      <c r="P760" s="27"/>
      <c r="Q760" s="45"/>
      <c r="R760" s="45"/>
      <c r="S760" s="27"/>
      <c r="T760" s="45"/>
      <c r="U760" s="45"/>
      <c r="V760" s="45"/>
      <c r="W760" s="45"/>
      <c r="X760" s="27"/>
      <c r="Y760" s="27"/>
      <c r="Z760" s="27"/>
    </row>
    <row r="761" s="1" customFormat="1" ht="13.5" spans="1:26">
      <c r="A761" s="27"/>
      <c r="B761" s="27"/>
      <c r="C761" s="28"/>
      <c r="D761" s="29"/>
      <c r="E761" s="23"/>
      <c r="F761" s="24"/>
      <c r="G761" s="27"/>
      <c r="H761" s="31"/>
      <c r="I761" s="27"/>
      <c r="J761" s="27"/>
      <c r="K761" s="24"/>
      <c r="L761" s="44"/>
      <c r="M761" s="27"/>
      <c r="N761" s="45"/>
      <c r="O761" s="45"/>
      <c r="P761" s="27"/>
      <c r="Q761" s="45"/>
      <c r="R761" s="45"/>
      <c r="S761" s="27"/>
      <c r="T761" s="45"/>
      <c r="U761" s="45"/>
      <c r="V761" s="45"/>
      <c r="W761" s="45"/>
      <c r="X761" s="27"/>
      <c r="Y761" s="27"/>
      <c r="Z761" s="27"/>
    </row>
    <row r="762" s="1" customFormat="1" ht="13.5" spans="1:26">
      <c r="A762" s="27"/>
      <c r="B762" s="27"/>
      <c r="C762" s="28"/>
      <c r="D762" s="29"/>
      <c r="E762" s="23"/>
      <c r="F762" s="24"/>
      <c r="G762" s="27"/>
      <c r="H762" s="31"/>
      <c r="I762" s="27"/>
      <c r="J762" s="27"/>
      <c r="K762" s="24"/>
      <c r="L762" s="44"/>
      <c r="M762" s="27"/>
      <c r="N762" s="45"/>
      <c r="O762" s="45"/>
      <c r="P762" s="27"/>
      <c r="Q762" s="45"/>
      <c r="R762" s="45"/>
      <c r="S762" s="27"/>
      <c r="T762" s="45"/>
      <c r="U762" s="45"/>
      <c r="V762" s="45"/>
      <c r="W762" s="45"/>
      <c r="X762" s="27"/>
      <c r="Y762" s="27"/>
      <c r="Z762" s="27"/>
    </row>
    <row r="763" s="1" customFormat="1" ht="13.5" spans="1:26">
      <c r="A763" s="27"/>
      <c r="B763" s="27"/>
      <c r="C763" s="28"/>
      <c r="D763" s="29"/>
      <c r="E763" s="23"/>
      <c r="F763" s="24"/>
      <c r="G763" s="27"/>
      <c r="H763" s="31"/>
      <c r="I763" s="27"/>
      <c r="J763" s="27"/>
      <c r="K763" s="24"/>
      <c r="L763" s="44"/>
      <c r="M763" s="27"/>
      <c r="N763" s="45"/>
      <c r="O763" s="45"/>
      <c r="P763" s="27"/>
      <c r="Q763" s="45"/>
      <c r="R763" s="45"/>
      <c r="S763" s="27"/>
      <c r="T763" s="45"/>
      <c r="U763" s="45"/>
      <c r="V763" s="45"/>
      <c r="W763" s="45"/>
      <c r="X763" s="27"/>
      <c r="Y763" s="27"/>
      <c r="Z763" s="27"/>
    </row>
    <row r="764" s="1" customFormat="1" ht="13.5" spans="1:26">
      <c r="A764" s="27"/>
      <c r="B764" s="27"/>
      <c r="C764" s="28"/>
      <c r="D764" s="29"/>
      <c r="E764" s="23"/>
      <c r="F764" s="24"/>
      <c r="G764" s="27"/>
      <c r="H764" s="31"/>
      <c r="I764" s="27"/>
      <c r="J764" s="27"/>
      <c r="K764" s="24"/>
      <c r="L764" s="44"/>
      <c r="M764" s="27"/>
      <c r="N764" s="45"/>
      <c r="O764" s="45"/>
      <c r="P764" s="27"/>
      <c r="Q764" s="45"/>
      <c r="R764" s="45"/>
      <c r="S764" s="27"/>
      <c r="T764" s="45"/>
      <c r="U764" s="45"/>
      <c r="V764" s="45"/>
      <c r="W764" s="45"/>
      <c r="X764" s="27"/>
      <c r="Y764" s="27"/>
      <c r="Z764" s="27"/>
    </row>
    <row r="765" s="1" customFormat="1" ht="13.5" spans="1:26">
      <c r="A765" s="27"/>
      <c r="B765" s="27"/>
      <c r="C765" s="28"/>
      <c r="D765" s="29"/>
      <c r="E765" s="23"/>
      <c r="F765" s="24"/>
      <c r="G765" s="27"/>
      <c r="H765" s="31"/>
      <c r="I765" s="27"/>
      <c r="J765" s="27"/>
      <c r="K765" s="24"/>
      <c r="L765" s="44"/>
      <c r="M765" s="27"/>
      <c r="N765" s="45"/>
      <c r="O765" s="45"/>
      <c r="P765" s="27"/>
      <c r="Q765" s="45"/>
      <c r="R765" s="45"/>
      <c r="S765" s="27"/>
      <c r="T765" s="45"/>
      <c r="U765" s="45"/>
      <c r="V765" s="45"/>
      <c r="W765" s="45"/>
      <c r="X765" s="27"/>
      <c r="Y765" s="27"/>
      <c r="Z765" s="27"/>
    </row>
    <row r="766" s="1" customFormat="1" ht="13.5" spans="1:26">
      <c r="A766" s="27"/>
      <c r="B766" s="27"/>
      <c r="C766" s="28"/>
      <c r="D766" s="29"/>
      <c r="E766" s="23"/>
      <c r="F766" s="24"/>
      <c r="G766" s="27"/>
      <c r="H766" s="31"/>
      <c r="I766" s="27"/>
      <c r="J766" s="27"/>
      <c r="K766" s="24"/>
      <c r="L766" s="44"/>
      <c r="M766" s="27"/>
      <c r="N766" s="45"/>
      <c r="O766" s="45"/>
      <c r="P766" s="27"/>
      <c r="Q766" s="45"/>
      <c r="R766" s="45"/>
      <c r="S766" s="27"/>
      <c r="T766" s="45"/>
      <c r="U766" s="45"/>
      <c r="V766" s="45"/>
      <c r="W766" s="45"/>
      <c r="X766" s="27"/>
      <c r="Y766" s="27"/>
      <c r="Z766" s="27"/>
    </row>
    <row r="767" s="1" customFormat="1" ht="13.5" spans="1:26">
      <c r="A767" s="27"/>
      <c r="B767" s="27"/>
      <c r="C767" s="28"/>
      <c r="D767" s="29"/>
      <c r="E767" s="23"/>
      <c r="F767" s="24"/>
      <c r="G767" s="27"/>
      <c r="H767" s="31"/>
      <c r="I767" s="27"/>
      <c r="J767" s="27"/>
      <c r="K767" s="24"/>
      <c r="L767" s="44"/>
      <c r="M767" s="27"/>
      <c r="N767" s="45"/>
      <c r="O767" s="45"/>
      <c r="P767" s="27"/>
      <c r="Q767" s="45"/>
      <c r="R767" s="45"/>
      <c r="S767" s="27"/>
      <c r="T767" s="45"/>
      <c r="U767" s="45"/>
      <c r="V767" s="45"/>
      <c r="W767" s="45"/>
      <c r="X767" s="27"/>
      <c r="Y767" s="27"/>
      <c r="Z767" s="27"/>
    </row>
    <row r="768" s="1" customFormat="1" ht="13.5" spans="1:26">
      <c r="A768" s="27"/>
      <c r="B768" s="27"/>
      <c r="C768" s="28"/>
      <c r="D768" s="29"/>
      <c r="E768" s="23"/>
      <c r="F768" s="24"/>
      <c r="G768" s="27"/>
      <c r="H768" s="31"/>
      <c r="I768" s="27"/>
      <c r="J768" s="27"/>
      <c r="K768" s="24"/>
      <c r="L768" s="44"/>
      <c r="M768" s="27"/>
      <c r="N768" s="45"/>
      <c r="O768" s="45"/>
      <c r="P768" s="27"/>
      <c r="Q768" s="45"/>
      <c r="R768" s="45"/>
      <c r="S768" s="27"/>
      <c r="T768" s="45"/>
      <c r="U768" s="45"/>
      <c r="V768" s="45"/>
      <c r="W768" s="45"/>
      <c r="X768" s="27"/>
      <c r="Y768" s="27"/>
      <c r="Z768" s="27"/>
    </row>
    <row r="769" s="1" customFormat="1" ht="13.5" spans="1:26">
      <c r="A769" s="27"/>
      <c r="B769" s="27"/>
      <c r="C769" s="28"/>
      <c r="D769" s="29"/>
      <c r="E769" s="23"/>
      <c r="F769" s="24"/>
      <c r="G769" s="27"/>
      <c r="H769" s="31"/>
      <c r="I769" s="27"/>
      <c r="J769" s="27"/>
      <c r="K769" s="24"/>
      <c r="L769" s="44"/>
      <c r="M769" s="27"/>
      <c r="N769" s="45"/>
      <c r="O769" s="45"/>
      <c r="P769" s="27"/>
      <c r="Q769" s="45"/>
      <c r="R769" s="45"/>
      <c r="S769" s="27"/>
      <c r="T769" s="45"/>
      <c r="U769" s="45"/>
      <c r="V769" s="45"/>
      <c r="W769" s="45"/>
      <c r="X769" s="27"/>
      <c r="Y769" s="27"/>
      <c r="Z769" s="27"/>
    </row>
    <row r="770" s="1" customFormat="1" ht="13.5" spans="1:26">
      <c r="A770" s="63"/>
      <c r="B770" s="63"/>
      <c r="C770" s="64"/>
      <c r="D770" s="37"/>
      <c r="E770" s="57"/>
      <c r="F770" s="25"/>
      <c r="G770" s="63"/>
      <c r="H770" s="65"/>
      <c r="I770" s="35"/>
      <c r="J770" s="63"/>
      <c r="K770" s="25"/>
      <c r="L770" s="58"/>
      <c r="M770" s="63"/>
      <c r="N770" s="20"/>
      <c r="O770" s="20"/>
      <c r="P770" s="63"/>
      <c r="Q770" s="20"/>
      <c r="R770" s="20"/>
      <c r="S770" s="63"/>
      <c r="T770" s="20"/>
      <c r="U770" s="20"/>
      <c r="V770" s="20"/>
      <c r="W770" s="20"/>
      <c r="X770" s="63"/>
      <c r="Y770" s="63"/>
      <c r="Z770" s="63"/>
    </row>
    <row r="771" s="1" customFormat="1" ht="13.5" spans="1:26">
      <c r="A771" s="57">
        <v>52</v>
      </c>
      <c r="B771" s="57" t="s">
        <v>243</v>
      </c>
      <c r="C771" s="57" t="s">
        <v>72</v>
      </c>
      <c r="D771" s="22">
        <v>47</v>
      </c>
      <c r="E771" s="23" t="s">
        <v>113</v>
      </c>
      <c r="F771" s="23">
        <v>1</v>
      </c>
      <c r="G771" s="57">
        <f>SUM(F771:F785)</f>
        <v>18</v>
      </c>
      <c r="H771" s="66">
        <v>1</v>
      </c>
      <c r="I771" s="20">
        <v>6</v>
      </c>
      <c r="J771" s="57">
        <v>8</v>
      </c>
      <c r="K771" s="23"/>
      <c r="L771" s="23"/>
      <c r="M771" s="57">
        <f>SUM(L771:L785)</f>
        <v>0</v>
      </c>
      <c r="N771" s="23"/>
      <c r="O771" s="23"/>
      <c r="P771" s="57">
        <f>SUM(O771:O785)</f>
        <v>0</v>
      </c>
      <c r="Q771" s="23"/>
      <c r="R771" s="23"/>
      <c r="S771" s="57"/>
      <c r="T771" s="23" t="s">
        <v>121</v>
      </c>
      <c r="U771" s="3">
        <v>2</v>
      </c>
      <c r="V771" s="23"/>
      <c r="W771" s="23"/>
      <c r="X771" s="57">
        <f>SUM(U771:U785)</f>
        <v>2</v>
      </c>
      <c r="Y771" s="57"/>
      <c r="Z771" s="57">
        <f>D771+G771+J771+M771+P771+X771</f>
        <v>75</v>
      </c>
    </row>
    <row r="772" s="1" customFormat="1" ht="13.5" spans="1:26">
      <c r="A772" s="67"/>
      <c r="B772" s="67"/>
      <c r="C772" s="67"/>
      <c r="D772" s="29"/>
      <c r="E772" s="23" t="s">
        <v>114</v>
      </c>
      <c r="F772" s="23">
        <v>2</v>
      </c>
      <c r="G772" s="67"/>
      <c r="H772" s="68"/>
      <c r="I772" s="27"/>
      <c r="J772" s="67"/>
      <c r="K772" s="23"/>
      <c r="L772" s="23"/>
      <c r="M772" s="67"/>
      <c r="N772" s="23"/>
      <c r="O772" s="23"/>
      <c r="P772" s="67"/>
      <c r="Q772" s="23"/>
      <c r="R772" s="23"/>
      <c r="S772" s="67"/>
      <c r="T772" s="23"/>
      <c r="U772" s="23"/>
      <c r="V772" s="23"/>
      <c r="W772" s="23"/>
      <c r="X772" s="67"/>
      <c r="Y772" s="67"/>
      <c r="Z772" s="67"/>
    </row>
    <row r="773" s="1" customFormat="1" ht="13.5" spans="1:26">
      <c r="A773" s="67"/>
      <c r="B773" s="67"/>
      <c r="C773" s="67"/>
      <c r="D773" s="29"/>
      <c r="E773" s="23" t="s">
        <v>115</v>
      </c>
      <c r="F773" s="23">
        <v>2</v>
      </c>
      <c r="G773" s="67"/>
      <c r="H773" s="68"/>
      <c r="I773" s="27"/>
      <c r="J773" s="67"/>
      <c r="K773" s="23"/>
      <c r="L773" s="23"/>
      <c r="M773" s="67"/>
      <c r="N773" s="23"/>
      <c r="O773" s="23"/>
      <c r="P773" s="67"/>
      <c r="Q773" s="23"/>
      <c r="R773" s="23"/>
      <c r="S773" s="67"/>
      <c r="T773" s="23"/>
      <c r="U773" s="23"/>
      <c r="V773" s="23"/>
      <c r="W773" s="23"/>
      <c r="X773" s="67"/>
      <c r="Y773" s="67"/>
      <c r="Z773" s="67"/>
    </row>
    <row r="774" s="1" customFormat="1" ht="13.5" spans="1:26">
      <c r="A774" s="67"/>
      <c r="B774" s="67"/>
      <c r="C774" s="67"/>
      <c r="D774" s="29"/>
      <c r="E774" s="23" t="s">
        <v>116</v>
      </c>
      <c r="F774" s="23">
        <v>1</v>
      </c>
      <c r="G774" s="67"/>
      <c r="H774" s="68"/>
      <c r="I774" s="27"/>
      <c r="J774" s="67"/>
      <c r="K774" s="23"/>
      <c r="L774" s="23"/>
      <c r="M774" s="67"/>
      <c r="N774" s="23"/>
      <c r="O774" s="23"/>
      <c r="P774" s="67"/>
      <c r="Q774" s="23"/>
      <c r="R774" s="23"/>
      <c r="S774" s="67"/>
      <c r="T774" s="23"/>
      <c r="U774" s="23"/>
      <c r="V774" s="23"/>
      <c r="W774" s="23"/>
      <c r="X774" s="67"/>
      <c r="Y774" s="67"/>
      <c r="Z774" s="67"/>
    </row>
    <row r="775" s="1" customFormat="1" ht="13.5" spans="1:26">
      <c r="A775" s="67"/>
      <c r="B775" s="67"/>
      <c r="C775" s="67"/>
      <c r="D775" s="29"/>
      <c r="E775" s="23" t="s">
        <v>117</v>
      </c>
      <c r="F775" s="23">
        <v>2</v>
      </c>
      <c r="G775" s="67"/>
      <c r="H775" s="68"/>
      <c r="I775" s="27"/>
      <c r="J775" s="67"/>
      <c r="K775" s="23"/>
      <c r="L775" s="23"/>
      <c r="M775" s="67"/>
      <c r="N775" s="23"/>
      <c r="O775" s="23"/>
      <c r="P775" s="67"/>
      <c r="Q775" s="23"/>
      <c r="R775" s="23"/>
      <c r="S775" s="67"/>
      <c r="T775" s="23"/>
      <c r="U775" s="23"/>
      <c r="V775" s="23"/>
      <c r="W775" s="23"/>
      <c r="X775" s="67"/>
      <c r="Y775" s="67"/>
      <c r="Z775" s="67"/>
    </row>
    <row r="776" s="1" customFormat="1" ht="13.5" spans="1:26">
      <c r="A776" s="67"/>
      <c r="B776" s="67"/>
      <c r="C776" s="67"/>
      <c r="D776" s="29"/>
      <c r="E776" s="23" t="s">
        <v>122</v>
      </c>
      <c r="F776" s="23">
        <v>5</v>
      </c>
      <c r="G776" s="67"/>
      <c r="H776" s="68"/>
      <c r="I776" s="27"/>
      <c r="J776" s="67"/>
      <c r="K776" s="23"/>
      <c r="L776" s="23"/>
      <c r="M776" s="67"/>
      <c r="N776" s="23"/>
      <c r="O776" s="23"/>
      <c r="P776" s="67"/>
      <c r="Q776" s="23"/>
      <c r="R776" s="23"/>
      <c r="S776" s="67"/>
      <c r="T776" s="23"/>
      <c r="U776" s="23"/>
      <c r="V776" s="23"/>
      <c r="W776" s="23"/>
      <c r="X776" s="67"/>
      <c r="Y776" s="67"/>
      <c r="Z776" s="67"/>
    </row>
    <row r="777" s="1" customFormat="1" ht="13.5" spans="1:26">
      <c r="A777" s="67"/>
      <c r="B777" s="67"/>
      <c r="C777" s="67"/>
      <c r="D777" s="29"/>
      <c r="E777" s="23" t="s">
        <v>244</v>
      </c>
      <c r="F777" s="23">
        <v>3</v>
      </c>
      <c r="G777" s="67"/>
      <c r="H777" s="68"/>
      <c r="I777" s="27"/>
      <c r="J777" s="67"/>
      <c r="K777" s="23"/>
      <c r="L777" s="23"/>
      <c r="M777" s="67"/>
      <c r="N777" s="23"/>
      <c r="O777" s="23"/>
      <c r="P777" s="67"/>
      <c r="Q777" s="23"/>
      <c r="R777" s="23"/>
      <c r="S777" s="67"/>
      <c r="T777" s="23"/>
      <c r="U777" s="23"/>
      <c r="V777" s="23"/>
      <c r="W777" s="23"/>
      <c r="X777" s="67"/>
      <c r="Y777" s="67"/>
      <c r="Z777" s="67"/>
    </row>
    <row r="778" s="1" customFormat="1" ht="13.5" spans="1:26">
      <c r="A778" s="67"/>
      <c r="B778" s="67"/>
      <c r="C778" s="67"/>
      <c r="D778" s="29"/>
      <c r="E778" s="23" t="s">
        <v>129</v>
      </c>
      <c r="F778" s="23">
        <v>2</v>
      </c>
      <c r="G778" s="67"/>
      <c r="H778" s="68"/>
      <c r="I778" s="27"/>
      <c r="J778" s="67"/>
      <c r="K778" s="23"/>
      <c r="L778" s="23"/>
      <c r="M778" s="67"/>
      <c r="N778" s="23"/>
      <c r="O778" s="23"/>
      <c r="P778" s="67"/>
      <c r="Q778" s="23"/>
      <c r="R778" s="23"/>
      <c r="S778" s="67"/>
      <c r="T778" s="23"/>
      <c r="U778" s="23"/>
      <c r="V778" s="23"/>
      <c r="W778" s="23"/>
      <c r="X778" s="67"/>
      <c r="Y778" s="67"/>
      <c r="Z778" s="67"/>
    </row>
    <row r="779" s="1" customFormat="1" ht="15.6" customHeight="1" spans="1:26">
      <c r="A779" s="67"/>
      <c r="B779" s="67"/>
      <c r="C779" s="67"/>
      <c r="D779" s="29"/>
      <c r="E779" s="3"/>
      <c r="F779" s="3"/>
      <c r="G779" s="67"/>
      <c r="H779" s="68"/>
      <c r="I779" s="27"/>
      <c r="J779" s="67"/>
      <c r="K779" s="3"/>
      <c r="L779" s="3"/>
      <c r="M779" s="67"/>
      <c r="N779" s="3"/>
      <c r="O779" s="3"/>
      <c r="P779" s="67"/>
      <c r="Q779" s="3"/>
      <c r="R779" s="3"/>
      <c r="S779" s="67"/>
      <c r="T779" s="3"/>
      <c r="U779" s="3"/>
      <c r="V779" s="3"/>
      <c r="W779" s="3"/>
      <c r="X779" s="67"/>
      <c r="Y779" s="67"/>
      <c r="Z779" s="67"/>
    </row>
    <row r="780" s="1" customFormat="1" ht="13.5" spans="1:26">
      <c r="A780" s="67"/>
      <c r="B780" s="67"/>
      <c r="C780" s="67"/>
      <c r="D780" s="29"/>
      <c r="E780" s="3"/>
      <c r="F780" s="3"/>
      <c r="G780" s="67"/>
      <c r="H780" s="68"/>
      <c r="I780" s="27"/>
      <c r="J780" s="67"/>
      <c r="K780" s="3"/>
      <c r="L780" s="3"/>
      <c r="M780" s="67"/>
      <c r="N780" s="3"/>
      <c r="O780" s="3"/>
      <c r="P780" s="67"/>
      <c r="Q780" s="3"/>
      <c r="R780" s="3"/>
      <c r="S780" s="67"/>
      <c r="T780" s="3"/>
      <c r="U780" s="3"/>
      <c r="V780" s="3"/>
      <c r="W780" s="3"/>
      <c r="X780" s="67"/>
      <c r="Y780" s="67"/>
      <c r="Z780" s="67"/>
    </row>
    <row r="781" s="1" customFormat="1" ht="13.5" spans="1:26">
      <c r="A781" s="67"/>
      <c r="B781" s="67"/>
      <c r="C781" s="67"/>
      <c r="D781" s="29"/>
      <c r="E781" s="3"/>
      <c r="F781" s="3"/>
      <c r="G781" s="67"/>
      <c r="H781" s="68"/>
      <c r="I781" s="27"/>
      <c r="J781" s="67"/>
      <c r="K781" s="3"/>
      <c r="L781" s="3"/>
      <c r="M781" s="67"/>
      <c r="N781" s="3"/>
      <c r="O781" s="3"/>
      <c r="P781" s="67"/>
      <c r="Q781" s="3"/>
      <c r="R781" s="3"/>
      <c r="S781" s="67"/>
      <c r="T781" s="3"/>
      <c r="U781" s="3"/>
      <c r="V781" s="3"/>
      <c r="W781" s="3"/>
      <c r="X781" s="67"/>
      <c r="Y781" s="67"/>
      <c r="Z781" s="67"/>
    </row>
    <row r="782" s="1" customFormat="1" ht="13.5" spans="1:26">
      <c r="A782" s="67"/>
      <c r="B782" s="67"/>
      <c r="C782" s="67"/>
      <c r="D782" s="29"/>
      <c r="E782" s="3"/>
      <c r="F782" s="3"/>
      <c r="G782" s="67"/>
      <c r="H782" s="68"/>
      <c r="I782" s="27"/>
      <c r="J782" s="67"/>
      <c r="K782" s="3"/>
      <c r="L782" s="3"/>
      <c r="M782" s="67"/>
      <c r="N782" s="3"/>
      <c r="O782" s="3"/>
      <c r="P782" s="67"/>
      <c r="Q782" s="3"/>
      <c r="R782" s="3"/>
      <c r="S782" s="67"/>
      <c r="T782" s="3"/>
      <c r="U782" s="3"/>
      <c r="V782" s="3"/>
      <c r="W782" s="3"/>
      <c r="X782" s="67"/>
      <c r="Y782" s="67"/>
      <c r="Z782" s="67"/>
    </row>
    <row r="783" s="1" customFormat="1" ht="13.5" spans="1:26">
      <c r="A783" s="67"/>
      <c r="B783" s="67"/>
      <c r="C783" s="67"/>
      <c r="D783" s="29"/>
      <c r="E783" s="3"/>
      <c r="F783" s="3"/>
      <c r="G783" s="67"/>
      <c r="H783" s="68"/>
      <c r="I783" s="27"/>
      <c r="J783" s="67"/>
      <c r="K783" s="3"/>
      <c r="L783" s="3"/>
      <c r="M783" s="67"/>
      <c r="N783" s="3"/>
      <c r="O783" s="3"/>
      <c r="P783" s="67"/>
      <c r="Q783" s="3"/>
      <c r="R783" s="3"/>
      <c r="S783" s="67"/>
      <c r="T783" s="3"/>
      <c r="U783" s="3"/>
      <c r="V783" s="3"/>
      <c r="W783" s="3"/>
      <c r="X783" s="67"/>
      <c r="Y783" s="67"/>
      <c r="Z783" s="67"/>
    </row>
    <row r="784" s="1" customFormat="1" ht="13.5" spans="1:26">
      <c r="A784" s="67"/>
      <c r="B784" s="67"/>
      <c r="C784" s="67"/>
      <c r="D784" s="29"/>
      <c r="E784" s="3"/>
      <c r="F784" s="3"/>
      <c r="G784" s="67"/>
      <c r="H784" s="68"/>
      <c r="I784" s="27"/>
      <c r="J784" s="67"/>
      <c r="K784" s="3"/>
      <c r="L784" s="3"/>
      <c r="M784" s="67"/>
      <c r="N784" s="3"/>
      <c r="O784" s="3"/>
      <c r="P784" s="67"/>
      <c r="Q784" s="3"/>
      <c r="R784" s="3"/>
      <c r="S784" s="67"/>
      <c r="T784" s="3"/>
      <c r="U784" s="3"/>
      <c r="V784" s="3"/>
      <c r="W784" s="3"/>
      <c r="X784" s="67"/>
      <c r="Y784" s="67"/>
      <c r="Z784" s="67"/>
    </row>
    <row r="785" s="1" customFormat="1" ht="13.5" spans="1:26">
      <c r="A785" s="33"/>
      <c r="B785" s="33"/>
      <c r="C785" s="33"/>
      <c r="D785" s="37"/>
      <c r="E785" s="3"/>
      <c r="F785" s="3"/>
      <c r="G785" s="33"/>
      <c r="H785" s="69"/>
      <c r="I785" s="35"/>
      <c r="J785" s="33"/>
      <c r="K785" s="3"/>
      <c r="L785" s="3"/>
      <c r="M785" s="33"/>
      <c r="N785" s="3"/>
      <c r="O785" s="3"/>
      <c r="P785" s="33"/>
      <c r="Q785" s="3"/>
      <c r="R785" s="3"/>
      <c r="S785" s="33"/>
      <c r="T785" s="3"/>
      <c r="U785" s="3"/>
      <c r="V785" s="3"/>
      <c r="W785" s="3"/>
      <c r="X785" s="33"/>
      <c r="Y785" s="33"/>
      <c r="Z785" s="33"/>
    </row>
    <row r="786" spans="4:16381">
      <c r="D786" s="70"/>
      <c r="E786" s="1"/>
      <c r="XEX786" s="4"/>
      <c r="XEY786" s="4"/>
      <c r="XEZ786" s="4"/>
      <c r="XFA786" s="4"/>
    </row>
    <row r="787" spans="4:16381">
      <c r="D787" s="70"/>
      <c r="E787" s="1"/>
      <c r="XEX787" s="4"/>
      <c r="XEY787" s="4"/>
      <c r="XEZ787" s="4"/>
      <c r="XFA787" s="4"/>
    </row>
    <row r="788" spans="4:16381">
      <c r="D788" s="70"/>
      <c r="E788" s="1"/>
      <c r="XEX788" s="4"/>
      <c r="XEY788" s="4"/>
      <c r="XEZ788" s="4"/>
      <c r="XFA788" s="4"/>
    </row>
    <row r="789" spans="4:16381">
      <c r="D789" s="70"/>
      <c r="E789" s="1"/>
      <c r="XEX789" s="4"/>
      <c r="XEY789" s="4"/>
      <c r="XEZ789" s="4"/>
      <c r="XFA789" s="4"/>
    </row>
    <row r="790" spans="4:16381">
      <c r="D790" s="70"/>
      <c r="E790" s="1"/>
      <c r="XEX790" s="4"/>
      <c r="XEY790" s="4"/>
      <c r="XEZ790" s="4"/>
      <c r="XFA790" s="4"/>
    </row>
    <row r="791" spans="4:16381">
      <c r="D791" s="70"/>
      <c r="E791" s="1"/>
      <c r="XEX791" s="4"/>
      <c r="XEY791" s="4"/>
      <c r="XEZ791" s="4"/>
      <c r="XFA791" s="4"/>
    </row>
    <row r="792" spans="4:16381">
      <c r="D792" s="70"/>
      <c r="E792" s="1"/>
      <c r="XEX792" s="4"/>
      <c r="XEY792" s="4"/>
      <c r="XEZ792" s="4"/>
      <c r="XFA792" s="4"/>
    </row>
    <row r="793" spans="4:16381">
      <c r="D793" s="70"/>
      <c r="E793" s="1"/>
      <c r="XEX793" s="4"/>
      <c r="XEY793" s="4"/>
      <c r="XEZ793" s="4"/>
      <c r="XFA793" s="4"/>
    </row>
    <row r="794" spans="4:16381">
      <c r="D794" s="70"/>
      <c r="E794" s="1"/>
      <c r="XEX794" s="4"/>
      <c r="XEY794" s="4"/>
      <c r="XEZ794" s="4"/>
      <c r="XFA794" s="4"/>
    </row>
    <row r="795" spans="4:16381">
      <c r="D795" s="70"/>
      <c r="E795" s="1"/>
      <c r="XEX795" s="4"/>
      <c r="XEY795" s="4"/>
      <c r="XEZ795" s="4"/>
      <c r="XFA795" s="4"/>
    </row>
    <row r="796" spans="4:16381">
      <c r="D796" s="70"/>
      <c r="E796" s="1"/>
      <c r="XEX796" s="4"/>
      <c r="XEY796" s="4"/>
      <c r="XEZ796" s="4"/>
      <c r="XFA796" s="4"/>
    </row>
    <row r="797" spans="4:16381">
      <c r="D797" s="70"/>
      <c r="E797" s="1"/>
      <c r="XEX797" s="4"/>
      <c r="XEY797" s="4"/>
      <c r="XEZ797" s="4"/>
      <c r="XFA797" s="4"/>
    </row>
    <row r="798" spans="4:16381">
      <c r="D798" s="70"/>
      <c r="E798" s="1"/>
      <c r="XEX798" s="4"/>
      <c r="XEY798" s="4"/>
      <c r="XEZ798" s="4"/>
      <c r="XFA798" s="4"/>
    </row>
    <row r="799" spans="4:16381">
      <c r="D799" s="70"/>
      <c r="E799" s="1"/>
      <c r="XEX799" s="4"/>
      <c r="XEY799" s="4"/>
      <c r="XEZ799" s="4"/>
      <c r="XFA799" s="4"/>
    </row>
    <row r="800" spans="4:16381">
      <c r="D800" s="70"/>
      <c r="E800" s="1"/>
      <c r="XEX800" s="4"/>
      <c r="XEY800" s="4"/>
      <c r="XEZ800" s="4"/>
      <c r="XFA800" s="4"/>
    </row>
    <row r="801" spans="4:16381">
      <c r="D801" s="70"/>
      <c r="E801" s="1"/>
      <c r="XEX801" s="4"/>
      <c r="XEY801" s="4"/>
      <c r="XEZ801" s="4"/>
      <c r="XFA801" s="4"/>
    </row>
    <row r="802" spans="4:16381">
      <c r="D802" s="70"/>
      <c r="E802" s="1"/>
      <c r="XEX802" s="4"/>
      <c r="XEY802" s="4"/>
      <c r="XEZ802" s="4"/>
      <c r="XFA802" s="4"/>
    </row>
    <row r="803" spans="4:16381">
      <c r="D803" s="70"/>
      <c r="E803" s="1"/>
      <c r="XEX803" s="4"/>
      <c r="XEY803" s="4"/>
      <c r="XEZ803" s="4"/>
      <c r="XFA803" s="4"/>
    </row>
    <row r="804" spans="4:16381">
      <c r="D804" s="70"/>
      <c r="E804" s="1"/>
      <c r="XEX804" s="4"/>
      <c r="XEY804" s="4"/>
      <c r="XEZ804" s="4"/>
      <c r="XFA804" s="4"/>
    </row>
    <row r="805" spans="4:16381">
      <c r="D805" s="70"/>
      <c r="E805" s="1"/>
      <c r="XEX805" s="4"/>
      <c r="XEY805" s="4"/>
      <c r="XEZ805" s="4"/>
      <c r="XFA805" s="4"/>
    </row>
    <row r="806" spans="4:16381">
      <c r="D806" s="70"/>
      <c r="E806" s="1"/>
      <c r="XEX806" s="4"/>
      <c r="XEY806" s="4"/>
      <c r="XEZ806" s="4"/>
      <c r="XFA806" s="4"/>
    </row>
  </sheetData>
  <mergeCells count="748">
    <mergeCell ref="A1:Z1"/>
    <mergeCell ref="E2:F2"/>
    <mergeCell ref="H2:I2"/>
    <mergeCell ref="K2:L2"/>
    <mergeCell ref="N2:O2"/>
    <mergeCell ref="Q2:R2"/>
    <mergeCell ref="T2:U2"/>
    <mergeCell ref="V2:W2"/>
    <mergeCell ref="A2:A3"/>
    <mergeCell ref="A4:A18"/>
    <mergeCell ref="A19:A33"/>
    <mergeCell ref="A34:A48"/>
    <mergeCell ref="A49:A63"/>
    <mergeCell ref="A64:A78"/>
    <mergeCell ref="A79:A93"/>
    <mergeCell ref="A94:A108"/>
    <mergeCell ref="A109:A123"/>
    <mergeCell ref="A124:A138"/>
    <mergeCell ref="A139:A153"/>
    <mergeCell ref="A154:A168"/>
    <mergeCell ref="A169:A183"/>
    <mergeCell ref="A184:A198"/>
    <mergeCell ref="A199:A213"/>
    <mergeCell ref="A214:A228"/>
    <mergeCell ref="A229:A243"/>
    <mergeCell ref="A244:A258"/>
    <mergeCell ref="A259:A273"/>
    <mergeCell ref="A274:A288"/>
    <mergeCell ref="A289:A305"/>
    <mergeCell ref="A306:A320"/>
    <mergeCell ref="A321:A335"/>
    <mergeCell ref="A336:A350"/>
    <mergeCell ref="A351:A365"/>
    <mergeCell ref="A366:A380"/>
    <mergeCell ref="A381:A395"/>
    <mergeCell ref="A396:A410"/>
    <mergeCell ref="A411:A425"/>
    <mergeCell ref="A426:A440"/>
    <mergeCell ref="A441:A455"/>
    <mergeCell ref="A456:A470"/>
    <mergeCell ref="A471:A485"/>
    <mergeCell ref="A486:A500"/>
    <mergeCell ref="A501:A515"/>
    <mergeCell ref="A516:A530"/>
    <mergeCell ref="A531:A545"/>
    <mergeCell ref="A546:A560"/>
    <mergeCell ref="A561:A575"/>
    <mergeCell ref="A576:A590"/>
    <mergeCell ref="A591:A605"/>
    <mergeCell ref="A606:A620"/>
    <mergeCell ref="A621:A635"/>
    <mergeCell ref="A636:A650"/>
    <mergeCell ref="A651:A665"/>
    <mergeCell ref="A666:A680"/>
    <mergeCell ref="A681:A695"/>
    <mergeCell ref="A696:A710"/>
    <mergeCell ref="A711:A725"/>
    <mergeCell ref="A726:A740"/>
    <mergeCell ref="A741:A755"/>
    <mergeCell ref="A756:A770"/>
    <mergeCell ref="A771:A785"/>
    <mergeCell ref="B2:B3"/>
    <mergeCell ref="B4:B18"/>
    <mergeCell ref="B19:B33"/>
    <mergeCell ref="B34:B48"/>
    <mergeCell ref="B49:B63"/>
    <mergeCell ref="B64:B78"/>
    <mergeCell ref="B79:B93"/>
    <mergeCell ref="B94:B108"/>
    <mergeCell ref="B109:B123"/>
    <mergeCell ref="B124:B138"/>
    <mergeCell ref="B139:B153"/>
    <mergeCell ref="B154:B168"/>
    <mergeCell ref="B169:B183"/>
    <mergeCell ref="B184:B198"/>
    <mergeCell ref="B199:B213"/>
    <mergeCell ref="B214:B228"/>
    <mergeCell ref="B229:B243"/>
    <mergeCell ref="B244:B258"/>
    <mergeCell ref="B259:B273"/>
    <mergeCell ref="B274:B288"/>
    <mergeCell ref="B289:B305"/>
    <mergeCell ref="B306:B320"/>
    <mergeCell ref="B321:B335"/>
    <mergeCell ref="B336:B350"/>
    <mergeCell ref="B351:B365"/>
    <mergeCell ref="B366:B380"/>
    <mergeCell ref="B381:B395"/>
    <mergeCell ref="B396:B410"/>
    <mergeCell ref="B411:B425"/>
    <mergeCell ref="B426:B440"/>
    <mergeCell ref="B441:B455"/>
    <mergeCell ref="B456:B470"/>
    <mergeCell ref="B471:B485"/>
    <mergeCell ref="B486:B500"/>
    <mergeCell ref="B501:B515"/>
    <mergeCell ref="B516:B530"/>
    <mergeCell ref="B531:B545"/>
    <mergeCell ref="B546:B560"/>
    <mergeCell ref="B561:B575"/>
    <mergeCell ref="B576:B590"/>
    <mergeCell ref="B591:B605"/>
    <mergeCell ref="B606:B620"/>
    <mergeCell ref="B621:B635"/>
    <mergeCell ref="B636:B650"/>
    <mergeCell ref="B651:B665"/>
    <mergeCell ref="B666:B680"/>
    <mergeCell ref="B681:B695"/>
    <mergeCell ref="B696:B710"/>
    <mergeCell ref="B711:B725"/>
    <mergeCell ref="B726:B740"/>
    <mergeCell ref="B741:B755"/>
    <mergeCell ref="B756:B770"/>
    <mergeCell ref="B771:B785"/>
    <mergeCell ref="C2:C3"/>
    <mergeCell ref="C4:C18"/>
    <mergeCell ref="C19:C33"/>
    <mergeCell ref="C34:C48"/>
    <mergeCell ref="C49:C63"/>
    <mergeCell ref="C64:C78"/>
    <mergeCell ref="C79:C93"/>
    <mergeCell ref="C94:C108"/>
    <mergeCell ref="C109:C123"/>
    <mergeCell ref="C124:C138"/>
    <mergeCell ref="C139:C153"/>
    <mergeCell ref="C154:C168"/>
    <mergeCell ref="C169:C183"/>
    <mergeCell ref="C184:C198"/>
    <mergeCell ref="C199:C213"/>
    <mergeCell ref="C214:C228"/>
    <mergeCell ref="C229:C243"/>
    <mergeCell ref="C244:C258"/>
    <mergeCell ref="C259:C273"/>
    <mergeCell ref="C274:C288"/>
    <mergeCell ref="C289:C305"/>
    <mergeCell ref="C306:C320"/>
    <mergeCell ref="C321:C335"/>
    <mergeCell ref="C336:C350"/>
    <mergeCell ref="C351:C365"/>
    <mergeCell ref="C366:C380"/>
    <mergeCell ref="C381:C395"/>
    <mergeCell ref="C396:C410"/>
    <mergeCell ref="C411:C425"/>
    <mergeCell ref="C426:C440"/>
    <mergeCell ref="C441:C455"/>
    <mergeCell ref="C456:C470"/>
    <mergeCell ref="C471:C485"/>
    <mergeCell ref="C486:C500"/>
    <mergeCell ref="C501:C515"/>
    <mergeCell ref="C516:C530"/>
    <mergeCell ref="C531:C545"/>
    <mergeCell ref="C546:C560"/>
    <mergeCell ref="C561:C575"/>
    <mergeCell ref="C576:C590"/>
    <mergeCell ref="C591:C605"/>
    <mergeCell ref="C606:C620"/>
    <mergeCell ref="C621:C635"/>
    <mergeCell ref="C636:C650"/>
    <mergeCell ref="C651:C665"/>
    <mergeCell ref="C666:C680"/>
    <mergeCell ref="C681:C695"/>
    <mergeCell ref="C696:C710"/>
    <mergeCell ref="C711:C725"/>
    <mergeCell ref="C726:C740"/>
    <mergeCell ref="C741:C755"/>
    <mergeCell ref="C756:C770"/>
    <mergeCell ref="C771:C785"/>
    <mergeCell ref="D2:D3"/>
    <mergeCell ref="D4:D18"/>
    <mergeCell ref="D19:D33"/>
    <mergeCell ref="D34:D48"/>
    <mergeCell ref="D49:D63"/>
    <mergeCell ref="D64:D78"/>
    <mergeCell ref="D79:D93"/>
    <mergeCell ref="D94:D108"/>
    <mergeCell ref="D109:D123"/>
    <mergeCell ref="D124:D138"/>
    <mergeCell ref="D139:D153"/>
    <mergeCell ref="D154:D168"/>
    <mergeCell ref="D169:D183"/>
    <mergeCell ref="D184:D198"/>
    <mergeCell ref="D199:D213"/>
    <mergeCell ref="D214:D228"/>
    <mergeCell ref="D229:D243"/>
    <mergeCell ref="D244:D258"/>
    <mergeCell ref="D259:D273"/>
    <mergeCell ref="D274:D288"/>
    <mergeCell ref="D289:D305"/>
    <mergeCell ref="D306:D320"/>
    <mergeCell ref="D321:D335"/>
    <mergeCell ref="D336:D350"/>
    <mergeCell ref="D351:D365"/>
    <mergeCell ref="D366:D380"/>
    <mergeCell ref="D381:D395"/>
    <mergeCell ref="D396:D410"/>
    <mergeCell ref="D411:D425"/>
    <mergeCell ref="D426:D440"/>
    <mergeCell ref="D441:D455"/>
    <mergeCell ref="D456:D470"/>
    <mergeCell ref="D471:D485"/>
    <mergeCell ref="D486:D500"/>
    <mergeCell ref="D501:D515"/>
    <mergeCell ref="D516:D530"/>
    <mergeCell ref="D531:D545"/>
    <mergeCell ref="D546:D560"/>
    <mergeCell ref="D561:D575"/>
    <mergeCell ref="D576:D590"/>
    <mergeCell ref="D591:D605"/>
    <mergeCell ref="D606:D620"/>
    <mergeCell ref="D621:D635"/>
    <mergeCell ref="D636:D650"/>
    <mergeCell ref="D651:D665"/>
    <mergeCell ref="D666:D680"/>
    <mergeCell ref="D681:D695"/>
    <mergeCell ref="D696:D710"/>
    <mergeCell ref="D711:D725"/>
    <mergeCell ref="D726:D740"/>
    <mergeCell ref="D741:D755"/>
    <mergeCell ref="D756:D770"/>
    <mergeCell ref="D771:D785"/>
    <mergeCell ref="G2:G3"/>
    <mergeCell ref="G4:G18"/>
    <mergeCell ref="G19:G33"/>
    <mergeCell ref="G34:G48"/>
    <mergeCell ref="G49:G63"/>
    <mergeCell ref="G64:G78"/>
    <mergeCell ref="G79:G93"/>
    <mergeCell ref="G94:G108"/>
    <mergeCell ref="G109:G123"/>
    <mergeCell ref="G124:G138"/>
    <mergeCell ref="G139:G153"/>
    <mergeCell ref="G154:G168"/>
    <mergeCell ref="G169:G183"/>
    <mergeCell ref="G184:G198"/>
    <mergeCell ref="G199:G213"/>
    <mergeCell ref="G214:G228"/>
    <mergeCell ref="G229:G243"/>
    <mergeCell ref="G244:G258"/>
    <mergeCell ref="G259:G273"/>
    <mergeCell ref="G274:G288"/>
    <mergeCell ref="G289:G305"/>
    <mergeCell ref="G306:G320"/>
    <mergeCell ref="G321:G335"/>
    <mergeCell ref="G336:G350"/>
    <mergeCell ref="G351:G365"/>
    <mergeCell ref="G366:G380"/>
    <mergeCell ref="G381:G395"/>
    <mergeCell ref="G396:G410"/>
    <mergeCell ref="G411:G425"/>
    <mergeCell ref="G426:G440"/>
    <mergeCell ref="G441:G455"/>
    <mergeCell ref="G456:G470"/>
    <mergeCell ref="G471:G485"/>
    <mergeCell ref="G486:G500"/>
    <mergeCell ref="G501:G515"/>
    <mergeCell ref="G516:G530"/>
    <mergeCell ref="G531:G545"/>
    <mergeCell ref="G546:G560"/>
    <mergeCell ref="G561:G575"/>
    <mergeCell ref="G576:G590"/>
    <mergeCell ref="G591:G605"/>
    <mergeCell ref="G606:G620"/>
    <mergeCell ref="G621:G635"/>
    <mergeCell ref="G636:G650"/>
    <mergeCell ref="G651:G665"/>
    <mergeCell ref="G666:G680"/>
    <mergeCell ref="G681:G695"/>
    <mergeCell ref="G696:G710"/>
    <mergeCell ref="G711:G725"/>
    <mergeCell ref="G726:G740"/>
    <mergeCell ref="G741:G755"/>
    <mergeCell ref="G756:G770"/>
    <mergeCell ref="G771:G785"/>
    <mergeCell ref="H4:H18"/>
    <mergeCell ref="H19:H33"/>
    <mergeCell ref="H34:H48"/>
    <mergeCell ref="H49:H63"/>
    <mergeCell ref="H64:H78"/>
    <mergeCell ref="H79:H93"/>
    <mergeCell ref="H94:H108"/>
    <mergeCell ref="H109:H123"/>
    <mergeCell ref="H124:H138"/>
    <mergeCell ref="H139:H153"/>
    <mergeCell ref="H154:H168"/>
    <mergeCell ref="H169:H183"/>
    <mergeCell ref="H184:H198"/>
    <mergeCell ref="H199:H213"/>
    <mergeCell ref="H214:H228"/>
    <mergeCell ref="H229:H243"/>
    <mergeCell ref="H244:H258"/>
    <mergeCell ref="H259:H273"/>
    <mergeCell ref="H274:H288"/>
    <mergeCell ref="H289:H305"/>
    <mergeCell ref="H306:H320"/>
    <mergeCell ref="H321:H335"/>
    <mergeCell ref="H336:H350"/>
    <mergeCell ref="H351:H365"/>
    <mergeCell ref="H366:H380"/>
    <mergeCell ref="H381:H395"/>
    <mergeCell ref="H396:H410"/>
    <mergeCell ref="H411:H425"/>
    <mergeCell ref="H426:H440"/>
    <mergeCell ref="H441:H455"/>
    <mergeCell ref="H456:H470"/>
    <mergeCell ref="H471:H485"/>
    <mergeCell ref="H486:H500"/>
    <mergeCell ref="H501:H515"/>
    <mergeCell ref="H516:H530"/>
    <mergeCell ref="H531:H545"/>
    <mergeCell ref="H546:H560"/>
    <mergeCell ref="H561:H575"/>
    <mergeCell ref="H576:H590"/>
    <mergeCell ref="H591:H605"/>
    <mergeCell ref="H606:H620"/>
    <mergeCell ref="H621:H635"/>
    <mergeCell ref="H636:H650"/>
    <mergeCell ref="H651:H665"/>
    <mergeCell ref="H666:H680"/>
    <mergeCell ref="H681:H695"/>
    <mergeCell ref="H696:H710"/>
    <mergeCell ref="H711:H725"/>
    <mergeCell ref="H726:H740"/>
    <mergeCell ref="H741:H755"/>
    <mergeCell ref="H756:H770"/>
    <mergeCell ref="H771:H785"/>
    <mergeCell ref="I4:I18"/>
    <mergeCell ref="I19:I33"/>
    <mergeCell ref="I34:I48"/>
    <mergeCell ref="I49:I63"/>
    <mergeCell ref="I64:I78"/>
    <mergeCell ref="I79:I93"/>
    <mergeCell ref="I94:I108"/>
    <mergeCell ref="I109:I123"/>
    <mergeCell ref="I124:I138"/>
    <mergeCell ref="I139:I153"/>
    <mergeCell ref="I154:I168"/>
    <mergeCell ref="I169:I183"/>
    <mergeCell ref="I184:I198"/>
    <mergeCell ref="I199:I213"/>
    <mergeCell ref="I214:I228"/>
    <mergeCell ref="I229:I243"/>
    <mergeCell ref="I244:I258"/>
    <mergeCell ref="I259:I273"/>
    <mergeCell ref="I274:I288"/>
    <mergeCell ref="I289:I305"/>
    <mergeCell ref="I306:I320"/>
    <mergeCell ref="I321:I335"/>
    <mergeCell ref="I336:I350"/>
    <mergeCell ref="I351:I365"/>
    <mergeCell ref="I366:I380"/>
    <mergeCell ref="I381:I395"/>
    <mergeCell ref="I396:I410"/>
    <mergeCell ref="I411:I425"/>
    <mergeCell ref="I426:I440"/>
    <mergeCell ref="I441:I455"/>
    <mergeCell ref="I456:I470"/>
    <mergeCell ref="I471:I485"/>
    <mergeCell ref="I486:I500"/>
    <mergeCell ref="I501:I515"/>
    <mergeCell ref="I516:I530"/>
    <mergeCell ref="I531:I545"/>
    <mergeCell ref="I546:I560"/>
    <mergeCell ref="I561:I575"/>
    <mergeCell ref="I576:I590"/>
    <mergeCell ref="I591:I605"/>
    <mergeCell ref="I606:I620"/>
    <mergeCell ref="I621:I635"/>
    <mergeCell ref="I636:I650"/>
    <mergeCell ref="I651:I665"/>
    <mergeCell ref="I666:I680"/>
    <mergeCell ref="I681:I695"/>
    <mergeCell ref="I696:I710"/>
    <mergeCell ref="I711:I725"/>
    <mergeCell ref="I726:I740"/>
    <mergeCell ref="I741:I755"/>
    <mergeCell ref="I756:I770"/>
    <mergeCell ref="I771:I785"/>
    <mergeCell ref="J2:J3"/>
    <mergeCell ref="J4:J18"/>
    <mergeCell ref="J19:J33"/>
    <mergeCell ref="J34:J48"/>
    <mergeCell ref="J49:J63"/>
    <mergeCell ref="J64:J78"/>
    <mergeCell ref="J79:J93"/>
    <mergeCell ref="J94:J108"/>
    <mergeCell ref="J109:J123"/>
    <mergeCell ref="J124:J138"/>
    <mergeCell ref="J139:J153"/>
    <mergeCell ref="J154:J168"/>
    <mergeCell ref="J169:J183"/>
    <mergeCell ref="J184:J198"/>
    <mergeCell ref="J199:J213"/>
    <mergeCell ref="J214:J228"/>
    <mergeCell ref="J229:J243"/>
    <mergeCell ref="J244:J258"/>
    <mergeCell ref="J259:J273"/>
    <mergeCell ref="J274:J288"/>
    <mergeCell ref="J289:J305"/>
    <mergeCell ref="J306:J320"/>
    <mergeCell ref="J321:J335"/>
    <mergeCell ref="J336:J350"/>
    <mergeCell ref="J351:J365"/>
    <mergeCell ref="J366:J380"/>
    <mergeCell ref="J381:J395"/>
    <mergeCell ref="J396:J410"/>
    <mergeCell ref="J411:J425"/>
    <mergeCell ref="J426:J440"/>
    <mergeCell ref="J441:J455"/>
    <mergeCell ref="J456:J470"/>
    <mergeCell ref="J471:J485"/>
    <mergeCell ref="J486:J500"/>
    <mergeCell ref="J501:J515"/>
    <mergeCell ref="J516:J530"/>
    <mergeCell ref="J531:J545"/>
    <mergeCell ref="J546:J560"/>
    <mergeCell ref="J561:J575"/>
    <mergeCell ref="J576:J590"/>
    <mergeCell ref="J591:J605"/>
    <mergeCell ref="J606:J620"/>
    <mergeCell ref="J621:J635"/>
    <mergeCell ref="J636:J650"/>
    <mergeCell ref="J651:J665"/>
    <mergeCell ref="J666:J680"/>
    <mergeCell ref="J681:J695"/>
    <mergeCell ref="J696:J710"/>
    <mergeCell ref="J711:J725"/>
    <mergeCell ref="J726:J740"/>
    <mergeCell ref="J741:J755"/>
    <mergeCell ref="J756:J770"/>
    <mergeCell ref="J771:J785"/>
    <mergeCell ref="M2:M3"/>
    <mergeCell ref="M4:M18"/>
    <mergeCell ref="M19:M33"/>
    <mergeCell ref="M34:M48"/>
    <mergeCell ref="M49:M63"/>
    <mergeCell ref="M64:M78"/>
    <mergeCell ref="M79:M93"/>
    <mergeCell ref="M94:M108"/>
    <mergeCell ref="M109:M123"/>
    <mergeCell ref="M124:M138"/>
    <mergeCell ref="M139:M153"/>
    <mergeCell ref="M154:M168"/>
    <mergeCell ref="M169:M183"/>
    <mergeCell ref="M184:M198"/>
    <mergeCell ref="M199:M213"/>
    <mergeCell ref="M214:M228"/>
    <mergeCell ref="M229:M243"/>
    <mergeCell ref="M244:M258"/>
    <mergeCell ref="M259:M273"/>
    <mergeCell ref="M274:M288"/>
    <mergeCell ref="M289:M305"/>
    <mergeCell ref="M306:M320"/>
    <mergeCell ref="M321:M335"/>
    <mergeCell ref="M336:M350"/>
    <mergeCell ref="M351:M365"/>
    <mergeCell ref="M366:M380"/>
    <mergeCell ref="M381:M395"/>
    <mergeCell ref="M396:M410"/>
    <mergeCell ref="M411:M425"/>
    <mergeCell ref="M426:M440"/>
    <mergeCell ref="M441:M455"/>
    <mergeCell ref="M456:M470"/>
    <mergeCell ref="M471:M485"/>
    <mergeCell ref="M486:M500"/>
    <mergeCell ref="M501:M515"/>
    <mergeCell ref="M516:M530"/>
    <mergeCell ref="M531:M545"/>
    <mergeCell ref="M546:M560"/>
    <mergeCell ref="M561:M575"/>
    <mergeCell ref="M576:M590"/>
    <mergeCell ref="M591:M605"/>
    <mergeCell ref="M606:M620"/>
    <mergeCell ref="M621:M635"/>
    <mergeCell ref="M636:M650"/>
    <mergeCell ref="M651:M665"/>
    <mergeCell ref="M666:M680"/>
    <mergeCell ref="M681:M695"/>
    <mergeCell ref="M696:M710"/>
    <mergeCell ref="M711:M725"/>
    <mergeCell ref="M726:M740"/>
    <mergeCell ref="M741:M755"/>
    <mergeCell ref="M756:M770"/>
    <mergeCell ref="M771:M785"/>
    <mergeCell ref="P2:P3"/>
    <mergeCell ref="P4:P18"/>
    <mergeCell ref="P19:P33"/>
    <mergeCell ref="P34:P48"/>
    <mergeCell ref="P49:P63"/>
    <mergeCell ref="P64:P78"/>
    <mergeCell ref="P79:P93"/>
    <mergeCell ref="P94:P108"/>
    <mergeCell ref="P109:P123"/>
    <mergeCell ref="P124:P138"/>
    <mergeCell ref="P139:P153"/>
    <mergeCell ref="P154:P168"/>
    <mergeCell ref="P169:P183"/>
    <mergeCell ref="P184:P198"/>
    <mergeCell ref="P199:P213"/>
    <mergeCell ref="P214:P228"/>
    <mergeCell ref="P229:P243"/>
    <mergeCell ref="P244:P258"/>
    <mergeCell ref="P259:P273"/>
    <mergeCell ref="P274:P288"/>
    <mergeCell ref="P289:P305"/>
    <mergeCell ref="P306:P320"/>
    <mergeCell ref="P321:P335"/>
    <mergeCell ref="P336:P350"/>
    <mergeCell ref="P351:P365"/>
    <mergeCell ref="P366:P380"/>
    <mergeCell ref="P381:P395"/>
    <mergeCell ref="P396:P410"/>
    <mergeCell ref="P411:P425"/>
    <mergeCell ref="P426:P440"/>
    <mergeCell ref="P441:P455"/>
    <mergeCell ref="P456:P470"/>
    <mergeCell ref="P471:P485"/>
    <mergeCell ref="P486:P500"/>
    <mergeCell ref="P501:P515"/>
    <mergeCell ref="P516:P530"/>
    <mergeCell ref="P531:P545"/>
    <mergeCell ref="P546:P560"/>
    <mergeCell ref="P561:P575"/>
    <mergeCell ref="P576:P590"/>
    <mergeCell ref="P591:P605"/>
    <mergeCell ref="P606:P620"/>
    <mergeCell ref="P621:P635"/>
    <mergeCell ref="P636:P650"/>
    <mergeCell ref="P651:P665"/>
    <mergeCell ref="P666:P680"/>
    <mergeCell ref="P681:P695"/>
    <mergeCell ref="P696:P710"/>
    <mergeCell ref="P711:P725"/>
    <mergeCell ref="P726:P740"/>
    <mergeCell ref="P741:P755"/>
    <mergeCell ref="P756:P770"/>
    <mergeCell ref="P771:P785"/>
    <mergeCell ref="S2:S3"/>
    <mergeCell ref="S4:S18"/>
    <mergeCell ref="S19:S33"/>
    <mergeCell ref="S34:S48"/>
    <mergeCell ref="S49:S63"/>
    <mergeCell ref="S64:S78"/>
    <mergeCell ref="S79:S93"/>
    <mergeCell ref="S94:S108"/>
    <mergeCell ref="S109:S123"/>
    <mergeCell ref="S124:S138"/>
    <mergeCell ref="S139:S153"/>
    <mergeCell ref="S154:S168"/>
    <mergeCell ref="S169:S183"/>
    <mergeCell ref="S184:S198"/>
    <mergeCell ref="S199:S213"/>
    <mergeCell ref="S214:S228"/>
    <mergeCell ref="S229:S243"/>
    <mergeCell ref="S244:S258"/>
    <mergeCell ref="S259:S273"/>
    <mergeCell ref="S274:S288"/>
    <mergeCell ref="S289:S305"/>
    <mergeCell ref="S306:S320"/>
    <mergeCell ref="S321:S335"/>
    <mergeCell ref="S336:S350"/>
    <mergeCell ref="S351:S365"/>
    <mergeCell ref="S366:S380"/>
    <mergeCell ref="S381:S395"/>
    <mergeCell ref="S396:S410"/>
    <mergeCell ref="S411:S425"/>
    <mergeCell ref="S426:S440"/>
    <mergeCell ref="S441:S455"/>
    <mergeCell ref="S456:S470"/>
    <mergeCell ref="S471:S485"/>
    <mergeCell ref="S486:S500"/>
    <mergeCell ref="S501:S515"/>
    <mergeCell ref="S516:S530"/>
    <mergeCell ref="S531:S545"/>
    <mergeCell ref="S546:S560"/>
    <mergeCell ref="S561:S575"/>
    <mergeCell ref="S576:S590"/>
    <mergeCell ref="S591:S605"/>
    <mergeCell ref="S606:S620"/>
    <mergeCell ref="S621:S635"/>
    <mergeCell ref="S636:S650"/>
    <mergeCell ref="S651:S665"/>
    <mergeCell ref="S666:S680"/>
    <mergeCell ref="S681:S695"/>
    <mergeCell ref="S696:S710"/>
    <mergeCell ref="S711:S725"/>
    <mergeCell ref="S726:S740"/>
    <mergeCell ref="S741:S755"/>
    <mergeCell ref="S756:S770"/>
    <mergeCell ref="S771:S785"/>
    <mergeCell ref="X2:X3"/>
    <mergeCell ref="X4:X18"/>
    <mergeCell ref="X19:X33"/>
    <mergeCell ref="X34:X48"/>
    <mergeCell ref="X49:X63"/>
    <mergeCell ref="X64:X78"/>
    <mergeCell ref="X79:X93"/>
    <mergeCell ref="X94:X108"/>
    <mergeCell ref="X109:X123"/>
    <mergeCell ref="X124:X138"/>
    <mergeCell ref="X139:X153"/>
    <mergeCell ref="X154:X168"/>
    <mergeCell ref="X169:X183"/>
    <mergeCell ref="X184:X198"/>
    <mergeCell ref="X199:X213"/>
    <mergeCell ref="X214:X228"/>
    <mergeCell ref="X229:X243"/>
    <mergeCell ref="X244:X258"/>
    <mergeCell ref="X259:X273"/>
    <mergeCell ref="X274:X288"/>
    <mergeCell ref="X289:X305"/>
    <mergeCell ref="X306:X320"/>
    <mergeCell ref="X321:X335"/>
    <mergeCell ref="X336:X350"/>
    <mergeCell ref="X351:X365"/>
    <mergeCell ref="X366:X380"/>
    <mergeCell ref="X381:X395"/>
    <mergeCell ref="X396:X410"/>
    <mergeCell ref="X411:X425"/>
    <mergeCell ref="X426:X440"/>
    <mergeCell ref="X441:X455"/>
    <mergeCell ref="X456:X470"/>
    <mergeCell ref="X471:X485"/>
    <mergeCell ref="X486:X500"/>
    <mergeCell ref="X501:X515"/>
    <mergeCell ref="X516:X530"/>
    <mergeCell ref="X531:X545"/>
    <mergeCell ref="X546:X560"/>
    <mergeCell ref="X561:X575"/>
    <mergeCell ref="X576:X590"/>
    <mergeCell ref="X591:X605"/>
    <mergeCell ref="X606:X620"/>
    <mergeCell ref="X621:X635"/>
    <mergeCell ref="X636:X650"/>
    <mergeCell ref="X651:X665"/>
    <mergeCell ref="X666:X680"/>
    <mergeCell ref="X681:X695"/>
    <mergeCell ref="X696:X710"/>
    <mergeCell ref="X711:X725"/>
    <mergeCell ref="X726:X740"/>
    <mergeCell ref="X741:X755"/>
    <mergeCell ref="X756:X770"/>
    <mergeCell ref="X771:X785"/>
    <mergeCell ref="Y2:Y3"/>
    <mergeCell ref="Y4:Y18"/>
    <mergeCell ref="Y19:Y33"/>
    <mergeCell ref="Y34:Y48"/>
    <mergeCell ref="Y49:Y63"/>
    <mergeCell ref="Y64:Y78"/>
    <mergeCell ref="Y79:Y93"/>
    <mergeCell ref="Y94:Y108"/>
    <mergeCell ref="Y109:Y123"/>
    <mergeCell ref="Y124:Y138"/>
    <mergeCell ref="Y139:Y153"/>
    <mergeCell ref="Y154:Y168"/>
    <mergeCell ref="Y169:Y183"/>
    <mergeCell ref="Y184:Y198"/>
    <mergeCell ref="Y199:Y213"/>
    <mergeCell ref="Y214:Y228"/>
    <mergeCell ref="Y229:Y243"/>
    <mergeCell ref="Y244:Y258"/>
    <mergeCell ref="Y259:Y273"/>
    <mergeCell ref="Y274:Y288"/>
    <mergeCell ref="Y289:Y305"/>
    <mergeCell ref="Y306:Y320"/>
    <mergeCell ref="Y321:Y335"/>
    <mergeCell ref="Y336:Y350"/>
    <mergeCell ref="Y351:Y365"/>
    <mergeCell ref="Y366:Y380"/>
    <mergeCell ref="Y381:Y395"/>
    <mergeCell ref="Y396:Y410"/>
    <mergeCell ref="Y411:Y425"/>
    <mergeCell ref="Y426:Y440"/>
    <mergeCell ref="Y441:Y455"/>
    <mergeCell ref="Y456:Y470"/>
    <mergeCell ref="Y471:Y485"/>
    <mergeCell ref="Y486:Y500"/>
    <mergeCell ref="Y501:Y515"/>
    <mergeCell ref="Y516:Y530"/>
    <mergeCell ref="Y531:Y545"/>
    <mergeCell ref="Y546:Y560"/>
    <mergeCell ref="Y561:Y575"/>
    <mergeCell ref="Y576:Y590"/>
    <mergeCell ref="Y591:Y605"/>
    <mergeCell ref="Y606:Y620"/>
    <mergeCell ref="Y621:Y635"/>
    <mergeCell ref="Y636:Y650"/>
    <mergeCell ref="Y651:Y665"/>
    <mergeCell ref="Y666:Y680"/>
    <mergeCell ref="Y681:Y695"/>
    <mergeCell ref="Y696:Y710"/>
    <mergeCell ref="Y711:Y725"/>
    <mergeCell ref="Y726:Y740"/>
    <mergeCell ref="Y741:Y755"/>
    <mergeCell ref="Y756:Y770"/>
    <mergeCell ref="Y771:Y785"/>
    <mergeCell ref="Z2:Z3"/>
    <mergeCell ref="Z4:Z18"/>
    <mergeCell ref="Z19:Z33"/>
    <mergeCell ref="Z34:Z48"/>
    <mergeCell ref="Z49:Z63"/>
    <mergeCell ref="Z64:Z78"/>
    <mergeCell ref="Z79:Z93"/>
    <mergeCell ref="Z94:Z108"/>
    <mergeCell ref="Z109:Z123"/>
    <mergeCell ref="Z124:Z138"/>
    <mergeCell ref="Z139:Z153"/>
    <mergeCell ref="Z154:Z168"/>
    <mergeCell ref="Z169:Z183"/>
    <mergeCell ref="Z184:Z198"/>
    <mergeCell ref="Z199:Z213"/>
    <mergeCell ref="Z214:Z228"/>
    <mergeCell ref="Z229:Z243"/>
    <mergeCell ref="Z244:Z258"/>
    <mergeCell ref="Z259:Z273"/>
    <mergeCell ref="Z274:Z288"/>
    <mergeCell ref="Z289:Z305"/>
    <mergeCell ref="Z306:Z320"/>
    <mergeCell ref="Z321:Z335"/>
    <mergeCell ref="Z336:Z350"/>
    <mergeCell ref="Z351:Z365"/>
    <mergeCell ref="Z366:Z380"/>
    <mergeCell ref="Z381:Z395"/>
    <mergeCell ref="Z396:Z410"/>
    <mergeCell ref="Z411:Z425"/>
    <mergeCell ref="Z426:Z440"/>
    <mergeCell ref="Z441:Z455"/>
    <mergeCell ref="Z456:Z470"/>
    <mergeCell ref="Z471:Z485"/>
    <mergeCell ref="Z486:Z500"/>
    <mergeCell ref="Z501:Z515"/>
    <mergeCell ref="Z516:Z530"/>
    <mergeCell ref="Z531:Z545"/>
    <mergeCell ref="Z546:Z560"/>
    <mergeCell ref="Z561:Z575"/>
    <mergeCell ref="Z576:Z590"/>
    <mergeCell ref="Z591:Z605"/>
    <mergeCell ref="Z606:Z620"/>
    <mergeCell ref="Z621:Z635"/>
    <mergeCell ref="Z636:Z650"/>
    <mergeCell ref="Z651:Z665"/>
    <mergeCell ref="Z666:Z680"/>
    <mergeCell ref="Z681:Z695"/>
    <mergeCell ref="Z696:Z710"/>
    <mergeCell ref="Z711:Z725"/>
    <mergeCell ref="Z726:Z740"/>
    <mergeCell ref="Z741:Z755"/>
    <mergeCell ref="Z756:Z770"/>
    <mergeCell ref="Z771:Z785"/>
  </mergeCells>
  <dataValidations count="1">
    <dataValidation type="list" allowBlank="1" showErrorMessage="1" sqref="F110 E374 E525 E4:E9 E13:E24 E26:E39 E41:E55 E57:E58 E60:E69 E72:E88 E90:E129 E131:E144 E147:E160 E163:E178 E183:E282 E284:E286 E288:E304 E306:E311 E314:E326 E328:E372 E376:E388 E390:E403 E405:E420 E422:E423 E425:E461 E463:E480 E482:E484 E486:E506 E508:E523 E527:E536 E538:E553 E555:E655 E657:E671 E673:E702 E704:E716 E718:E785 K4:K93 K95:K123 K125:K370 K372:K610 K612:K785 N4:N785 T4:T785" errorStyle="warning">
      <formula1>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素质表</vt:lpstr>
      <vt:lpstr>21幼教1班品行表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2021-01-05T20:51:00Z</dcterms:created>
  <dcterms:modified xsi:type="dcterms:W3CDTF">2022-03-11T04:04:55Z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4F461E95FA374D8288621D0C622FC246</vt:lpwstr>
  </property>
</Properties>
</file>