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素质表" sheetId="1" r:id="rId1"/>
    <sheet name="品行表" sheetId="2" r:id="rId2"/>
    <sheet name="Sheet1" sheetId="3" r:id="rId3"/>
  </sheets>
  <definedNames>
    <definedName name="_xlnm._FilterDatabase" localSheetId="0" hidden="1">素质表!$A$1:$AI$58</definedName>
    <definedName name="_xlnm.Print_Titles" localSheetId="0">素质表!$1:$6</definedName>
  </definedNames>
  <calcPr calcId="144525"/>
</workbook>
</file>

<file path=xl/sharedStrings.xml><?xml version="1.0" encoding="utf-8"?>
<sst xmlns="http://schemas.openxmlformats.org/spreadsheetml/2006/main" count="405" uniqueCount="218">
  <si>
    <t>旅游商务系2020-2021学年上学期2021级婴幼儿托育服务与管理2班学生综合测评表</t>
  </si>
  <si>
    <t>总人数: 52人,可评    一等奖:  1人,二等奖:2人,三等奖:2人,三好学生: 3人,优秀学生干部:1 人,班级等级:  丁 辅导员（班主任）签名：黄悦</t>
  </si>
  <si>
    <t>总人数:  52人,实评:综合素质奖:0人,一等奖:1人,二等奖:2人,三等奖:2人,三好学生: 3人,优秀学生干部: 1人,班级等级: 丁 辅导员（班主任）签名：黄悦</t>
  </si>
  <si>
    <t>序号</t>
  </si>
  <si>
    <t>姓名</t>
  </si>
  <si>
    <t>品行诚信与素质（45%）</t>
  </si>
  <si>
    <t>学习成绩（55%）</t>
  </si>
  <si>
    <t>特殊贡献加分</t>
  </si>
  <si>
    <t>宿舍（达标与不达标）</t>
  </si>
  <si>
    <t>综合测评总分</t>
  </si>
  <si>
    <t>排名</t>
  </si>
  <si>
    <t>评优情况</t>
  </si>
  <si>
    <t>核对
签名</t>
  </si>
  <si>
    <t>班级操行分（60分）</t>
  </si>
  <si>
    <t>思想政治与道德修养</t>
  </si>
  <si>
    <t>社会实践与志愿服务</t>
  </si>
  <si>
    <t>体育锻炼</t>
  </si>
  <si>
    <t>参加各类比赛</t>
  </si>
  <si>
    <t>其他获奖或表彰</t>
  </si>
  <si>
    <t>拓展专业加分</t>
  </si>
  <si>
    <t>测评小组评价</t>
  </si>
  <si>
    <t>违纪扣分</t>
  </si>
  <si>
    <t>品行诚信与素质总分</t>
  </si>
  <si>
    <t>大学生创新创业基础</t>
  </si>
  <si>
    <t>军事训练</t>
  </si>
  <si>
    <t xml:space="preserve">职业素质修炼
</t>
  </si>
  <si>
    <t xml:space="preserve">实用大学语文
</t>
  </si>
  <si>
    <t>大学生心理健康教育</t>
  </si>
  <si>
    <t xml:space="preserve">综合英语I
</t>
  </si>
  <si>
    <t>学前教育学</t>
  </si>
  <si>
    <t xml:space="preserve">思想道德与法治
</t>
  </si>
  <si>
    <t>乐理与视唱</t>
  </si>
  <si>
    <t>学前音乐 I</t>
  </si>
  <si>
    <t xml:space="preserve">计算机应用基础
</t>
  </si>
  <si>
    <t>大学生安全教育</t>
  </si>
  <si>
    <t>劳动教育</t>
  </si>
  <si>
    <t>幼儿教师口语 I</t>
  </si>
  <si>
    <t>平均分</t>
  </si>
  <si>
    <t>王芊芊</t>
  </si>
  <si>
    <t>达标</t>
  </si>
  <si>
    <t>一等奖学金、三好学生</t>
  </si>
  <si>
    <t>戴钰雯</t>
  </si>
  <si>
    <t>二等奖学金、三好学生</t>
  </si>
  <si>
    <t>李嘉慧</t>
  </si>
  <si>
    <t>赵星雨</t>
  </si>
  <si>
    <t>三等奖学金</t>
  </si>
  <si>
    <t>黄容</t>
  </si>
  <si>
    <t>三等奖学金、优秀学生干部</t>
  </si>
  <si>
    <t>王乐</t>
  </si>
  <si>
    <t>刘洋</t>
  </si>
  <si>
    <t>代君慧</t>
  </si>
  <si>
    <t>黄阳</t>
  </si>
  <si>
    <t>杜紫瑜</t>
  </si>
  <si>
    <t>范婷婷</t>
  </si>
  <si>
    <t>邓梦</t>
  </si>
  <si>
    <t>不达标</t>
  </si>
  <si>
    <t>唐琰</t>
  </si>
  <si>
    <t>于雯欣</t>
  </si>
  <si>
    <t>吴琪</t>
  </si>
  <si>
    <t>祝妞妞</t>
  </si>
  <si>
    <t>沈怡蒙</t>
  </si>
  <si>
    <t>何梦吕</t>
  </si>
  <si>
    <t>邓倩</t>
  </si>
  <si>
    <t>杨露珍</t>
  </si>
  <si>
    <t>左晴</t>
  </si>
  <si>
    <t>杨柳媛</t>
  </si>
  <si>
    <t>李施旖</t>
  </si>
  <si>
    <t>彭利</t>
  </si>
  <si>
    <t>周婧妮</t>
  </si>
  <si>
    <t>李薇薇</t>
  </si>
  <si>
    <t>熊露萍</t>
  </si>
  <si>
    <t>张乐乐</t>
  </si>
  <si>
    <t>邓葳</t>
  </si>
  <si>
    <t>陈雨萱</t>
  </si>
  <si>
    <t>戴梦</t>
  </si>
  <si>
    <t>黄悦</t>
  </si>
  <si>
    <t>宋祖琪</t>
  </si>
  <si>
    <t>俞丽珍</t>
  </si>
  <si>
    <t>刘美慧</t>
  </si>
  <si>
    <t>丰坪</t>
  </si>
  <si>
    <t>帅雨</t>
  </si>
  <si>
    <t>文莉</t>
  </si>
  <si>
    <t>艾紫胭</t>
  </si>
  <si>
    <t>熊淑萍</t>
  </si>
  <si>
    <t>祝紫妍</t>
  </si>
  <si>
    <t>邱雯凤</t>
  </si>
  <si>
    <t>肖蕾</t>
  </si>
  <si>
    <t>刘沙</t>
  </si>
  <si>
    <t>龙怡婷</t>
  </si>
  <si>
    <t>蓝海伦</t>
  </si>
  <si>
    <t>孙悦</t>
  </si>
  <si>
    <t>谢慧敏</t>
  </si>
  <si>
    <t>周鑫鑫</t>
  </si>
  <si>
    <t>黄杏</t>
  </si>
  <si>
    <t>王梦</t>
  </si>
  <si>
    <t xml:space="preserve">               退学</t>
  </si>
  <si>
    <t>熊锦</t>
  </si>
  <si>
    <t>20-21学年上学期学生品行诚信与素质加减分及综合评议一览表</t>
  </si>
  <si>
    <t>学号</t>
  </si>
  <si>
    <t>操行分</t>
  </si>
  <si>
    <t>早锻炼</t>
  </si>
  <si>
    <t>参加各级各类比赛</t>
  </si>
  <si>
    <t>违规违纪</t>
  </si>
  <si>
    <t>合计</t>
  </si>
  <si>
    <t>项目</t>
  </si>
  <si>
    <t>加分</t>
  </si>
  <si>
    <t>出勤率</t>
  </si>
  <si>
    <t>等级</t>
  </si>
  <si>
    <t>减分</t>
  </si>
  <si>
    <t>T2021511101</t>
  </si>
  <si>
    <t>支付宝打卡+3,观看19级毕业晚会观众+1，军训消防演练+1，反诈骗+1，系自律观看法治视频+1，线上爱国知识答题+5</t>
  </si>
  <si>
    <t>良好</t>
  </si>
  <si>
    <t>T2021511102</t>
  </si>
  <si>
    <t>支付宝打卡+5,博弈棋牌社+2,观看19级毕业晚会观众+1，军训消防演练+1，反诈骗+1，系自律观看法治视频+1，吉他社+2，线上爱国知识答题+5</t>
  </si>
  <si>
    <t>T2021511103</t>
  </si>
  <si>
    <t>支付宝打卡+5，团支书+7，院志工部+11,观看19级毕业晚会观众+1，军训消防演练+1，反诈骗+1，捐衣活动+1,防艾滋病宣传+1，线上爱国知识答题+5</t>
  </si>
  <si>
    <t>T2021511104</t>
  </si>
  <si>
    <t>支付宝打卡+5，茶艺馆+3,观看19级毕业晚会观众+1，军训消防演练+1，反诈骗+1，餐厅服务志愿者+2，西餐国赛接待领导+1,系自律观看法治视频+1,军训期间迎接领导+1,茶艺：培训，服务交流+3，线上爱国知识答题+5</t>
  </si>
  <si>
    <t>合格</t>
  </si>
  <si>
    <t>T2021511105</t>
  </si>
  <si>
    <t>支付宝打卡+4，系自律纪检部+8,观看19级毕业晚会观众+1，军训消防演练+1，反诈骗+1,系自律换届大会+1，旅游商务系强国有我辩论赛+3，线上爱国知识答题+5</t>
  </si>
  <si>
    <t>旅游商务强国有我辩论赛+3</t>
  </si>
  <si>
    <t>T2021511106</t>
  </si>
  <si>
    <t>支付宝打卡+5,观看19级毕业晚会观众+1，军训消防演练+1，反诈骗+1,系自律观看法治视频+1，线上爱国知识答题+5</t>
  </si>
  <si>
    <t>T2021511107</t>
  </si>
  <si>
    <t xml:space="preserve"> </t>
  </si>
  <si>
    <t>支付宝打卡+5，舞之韵+7，系媒体+3,观看19级毕业晚会观众+1，军训消防演练+1，反诈骗+1,省赛志愿宣传者+2，摄影讲座+1,舞蹈大赛观众+1，线上爱国知识答题+5</t>
  </si>
  <si>
    <t>优秀标兵+5</t>
  </si>
  <si>
    <t>T2021511108</t>
  </si>
  <si>
    <t>支付宝打卡+5，副班长+8，观看19级毕业晚会观众+1，军训消防演练+1，反诈骗+1，学前教育环创+1,系自律观看法治视频+1,感恩节写信活动+1捐衣活动+1，线上爱国知识答题+5</t>
  </si>
  <si>
    <t>优秀</t>
  </si>
  <si>
    <t>T2021511109</t>
  </si>
  <si>
    <t>支付宝打卡+5，宣传心理+9,学前教育环创+1,系自律观看法治视频+1,捐衣活动+1，观看19级毕业晚会观众+1，军训消防演练+1，反诈骗+1,线上爱国知识答题+5</t>
  </si>
  <si>
    <t>T2021511110</t>
  </si>
  <si>
    <t xml:space="preserve">
</t>
  </si>
  <si>
    <t>T2021511111</t>
  </si>
  <si>
    <t>T2021511112</t>
  </si>
  <si>
    <t>支付宝打卡+5，系礼仪+3，,观看19级毕业晚会观众+1，军训消防演练+1，反诈骗+1,系自律观看法治视频+1，线上爱国知识答题+5</t>
  </si>
  <si>
    <t>T2021511113</t>
  </si>
  <si>
    <t>支付宝打卡+5，舞之韵+7,观看19级毕业晚会观众+1，军训消防演练+1，反诈骗+1，茶艺表演队+3，线上爱国知识答题+5</t>
  </si>
  <si>
    <t>T2021511114</t>
  </si>
  <si>
    <t>支付宝打卡+5，茶艺表演队+3,观看19级毕业晚会观众+1，军训消防演练+1，反诈骗+1,系自律观看法治视频+1，茶艺会+3，线上爱国知识答题+5</t>
  </si>
  <si>
    <t>T2021511115</t>
  </si>
  <si>
    <t>支付宝打卡+5,舞之韵+7，动漫社+1,观看19级毕业晚会观众+1，军训消防演练+1，反诈骗+1，线上爱国知识答题+5</t>
  </si>
  <si>
    <t>T2021511116</t>
  </si>
  <si>
    <t>支付宝打卡+5，系礼仪+3,观看19级毕业晚会观众+1，军训消防演练+1，反诈骗+1,系自律观看法治视频+1，换届大会礼仪+1，线上爱国知识答题+5</t>
  </si>
  <si>
    <t>T2021511117</t>
  </si>
  <si>
    <t xml:space="preserve">                                      </t>
  </si>
  <si>
    <t>支付宝打卡+5，班长+8系自律劳生部+8，合唱团+7,观看19级毕业晚会观众+1，军训消防演练+1，反诈骗+1,换届大会+1，线上爱国知识答题+5</t>
  </si>
  <si>
    <t>旅游商务强国有我辩论赛+2</t>
  </si>
  <si>
    <t>T2021511118</t>
  </si>
  <si>
    <t>支付宝打卡+5，副班长+8系自律纪检部+8.5,院礼仪+6,博弈棋牌社+2,观看19级毕业晚会观众+1，军训消防演练+1，反诈骗+1,系自律观看法治视频+1,旅游商务系演讲主持+2、辩论赛主持+2，换届大会+1，创新创业培训+1，艾滋病座谈会点到+1，回乡调研+2，线上爱国知识答题+5</t>
  </si>
  <si>
    <t>旅游商务强国有我辩论赛+2，</t>
  </si>
  <si>
    <t>T2021511119</t>
  </si>
  <si>
    <t>支付宝打卡+5，劳动委员+5，金牌讲解+7,博弈棋牌社+3,书法社+3,观看19级毕业晚会观众+1，军训消防演练+1，反诈骗+1，学前教育环创+1,面对面座谈会+1,摄影主题讲座+1，金牌讲解队换届大会+1，送春联活动+1，解忧见面会+1，书法表彰大会+1，表彰大会后送春联+1，线上爱国知识答题+5</t>
  </si>
  <si>
    <t>T2021511120</t>
  </si>
  <si>
    <t>支付宝打卡+5合唱团+7,观看19级毕业晚会观众+1，军训消防演练+1，反诈骗+1校歌mv拍摄+1，线上爱国知识答题+5</t>
  </si>
  <si>
    <t>T2021511121</t>
  </si>
  <si>
    <t>支付宝打卡+5，系自律纪检部+8,观看19级毕业晚会观众+1，军训消防演练+1，反诈骗+1,系自律观看法治视频+1，线上爱国知识答题+5</t>
  </si>
  <si>
    <t>T2021511122</t>
  </si>
  <si>
    <t>支付宝打卡+5，观看19级毕业晚会观众+1，军训消防演练+1，反诈骗+1,系自律观看法治视频+1，线上爱国知识答题+5</t>
  </si>
  <si>
    <t>T2021511123</t>
  </si>
  <si>
    <t>支付宝打卡+5,观看19级毕业晚会观众+1，军训消防演练+1，反诈骗+1,系自律观看法治视频+1换届大会+1，线上爱国知识答题+5</t>
  </si>
  <si>
    <t>T2021511124</t>
  </si>
  <si>
    <t>支付宝打卡+5，观看19级毕业晚会观众+1，军训消防演练+1，反诈骗+1,系自律观看法治视频+1，换届大会+1，线上爱国知识答题+5</t>
  </si>
  <si>
    <t>T2021511125</t>
  </si>
  <si>
    <t>支付宝打卡+5，茶艺馆+3,观看19级毕业晚会观众+1，军训消防演练+1，反诈骗+1，茶艺馆会+3，西餐国际接待领导+1，餐厅服务省赛志愿者+2，线上爱国知识答题+5</t>
  </si>
  <si>
    <t>T2021511126</t>
  </si>
  <si>
    <t>支付宝打卡+5,瑜伽社+2,观看19级毕业晚会观众+1，军训消防演练+1，反诈骗+1，线上爱国知识答题+5</t>
  </si>
  <si>
    <t>T2021511127</t>
  </si>
  <si>
    <t>T2021511128</t>
  </si>
  <si>
    <t>T2021511129</t>
  </si>
  <si>
    <t>支付宝打卡+5，舞之韵+7,观看19级毕业晚会观众+1，军训消防演练+1，反诈骗+1,舞蹈大赛观众+1，线上爱国知识答题+5</t>
  </si>
  <si>
    <t>T2021511130</t>
  </si>
  <si>
    <t>支付宝打卡+5，体委+4，系自律宿工部+8,院楼管+8，军训消防演练+1，反诈骗+1，，宪法演讲比赛观众+1，换届大会+1，辩论赛观众+1，线上爱国知识答题+5</t>
  </si>
  <si>
    <t>T2021511131</t>
  </si>
  <si>
    <t>支付宝打卡+5，系自律纪检部+8，博弈棋牌社+2,观看19级毕业晚会观众+1，军训消防演练+1，反诈骗+1，换届大会+1，线上爱国知识答题+5</t>
  </si>
  <si>
    <t>T2021511132</t>
  </si>
  <si>
    <t>支付宝打卡+5，合唱团+6,观看19级毕业晚会观众+1，军训消防演练+1，反诈骗+1,校歌发布会+1，线上爱国知识答题+5</t>
  </si>
  <si>
    <t>T2021511133</t>
  </si>
  <si>
    <t>支付宝打卡+5，滑板社+2,观看19级毕业晚会观众+1，军训消防演练+1，反诈骗+1,系自律观看法治视频+1，线上爱国知识答题+5</t>
  </si>
  <si>
    <t>T2021511134</t>
  </si>
  <si>
    <t>支付宝打卡+5观看19级毕业晚会观众+1，军训消防演练+1，反诈骗+1,学前教育环创+1,系自律观看法治视频+1，线上爱国知识答题+5</t>
  </si>
  <si>
    <t>T2021511135</t>
  </si>
  <si>
    <t>T2021511136</t>
  </si>
  <si>
    <t>支付宝打卡+5，劳动委员+5,观看19级毕业晚会观众+1，军训消防演练+1，反诈骗+1,系自律观看法治视频+1，捐衣活动+1，线上爱国知识答题+5</t>
  </si>
  <si>
    <t>T2021511137</t>
  </si>
  <si>
    <t>T2021511138</t>
  </si>
  <si>
    <t>T2021511139</t>
  </si>
  <si>
    <t>支付宝打卡+5，瑜伽社+3,观看19级毕业晚会观众+1，军训消防演练+1，反诈骗+1，线上爱国知识答题+5</t>
  </si>
  <si>
    <t>T2021511140</t>
  </si>
  <si>
    <t>支付宝打卡+5，瑜伽社+3,观看19级毕业晚会观众+1，军训消防演练+1，反诈骗+1，宪法演讲观众+1，线上爱国知识答题+5</t>
  </si>
  <si>
    <t>T2021511141</t>
  </si>
  <si>
    <t>支付宝打卡+5，瑜伽社+3,滑板社+2，观看19级毕业晚会观众+1，军训消防演练+1，反诈骗+1，线上爱国知识答题+5</t>
  </si>
  <si>
    <t>T2021511142</t>
  </si>
  <si>
    <t>支付宝打卡+5，生活委员+5观看19级毕业晚会观众+1，军训消防演练+1，反诈骗+1,系自律观看法治视频+1，回乡调研+2，线上爱国知识答题+5</t>
  </si>
  <si>
    <t>T2021511143</t>
  </si>
  <si>
    <t>支付宝打卡+5,观看19级毕业晚会观众+1，军训消防演练+1，反诈骗+1，线上爱国知识答题+5</t>
  </si>
  <si>
    <t>T2021511144</t>
  </si>
  <si>
    <t>支付宝打卡+5，舞之韵+7,观看19级毕业晚会观众+1，军训消防演练+1，反诈骗+1，旅游商务系第十八届代表大会+1，社团宣传片拍摄+1,校园mv+3，图书馆打扫卫生+1，系学生会文体部+5，演讲比赛观众+1，线上爱国知识答题+5</t>
  </si>
  <si>
    <t>T2021511145</t>
  </si>
  <si>
    <t>支付宝打卡+5，系自律纪检部+8,观看19级毕业晚会观众+1，军训消防演练+1，反诈骗+1,系自律观看法治视频+1，换届大会+1，线上爱国知识答题+5</t>
  </si>
  <si>
    <t>T2021511146</t>
  </si>
  <si>
    <t>支付宝打卡+5院自律纪检部+6,观看19级毕业晚会观众+1，军训消防演练+1，反诈骗+1，创新创业座谈会+1，旅游商务系座谈会+1，小平小道团建+2,院自律欢送会+1，检查第十九届六中全会主题班会报告会+2，院自律选举大会+1，新校歌发布会+1，检查布置四六级考场+2，滑板社+2，线上爱国知识答题+5</t>
  </si>
  <si>
    <t>院自律与宿管开展体育竞赛+2</t>
  </si>
  <si>
    <t>T2021511147</t>
  </si>
  <si>
    <t>支付宝打卡+5,观看19级毕业晚会观众+1，军训消防演练+1，反诈骗+1,系自律观看法治视频+1，招聘会志愿者+2，滑板社+2，线上爱国知识答题+5</t>
  </si>
  <si>
    <t>T2021511148</t>
  </si>
  <si>
    <t>支付宝打卡+5，院自律纪检部+6,观看19级毕业晚会观众+1，军训消防演练+1，反诈骗+1，小平小道团建+2,院自律欢送会+1，检查第十九届六中全会主题班会+1，院自律选举大会+1，新校歌发布会+1，检查布置四六级考场+2，线上爱国知识答题+5</t>
  </si>
  <si>
    <t>T2021511149</t>
  </si>
  <si>
    <t>支付宝打卡+5，学习委员+5，院自律纪检部+6,观看19级毕业晚会观众+1，军训消防演练+1，反诈骗+1，小平小道团建+2,院自律欢送会+1，检查第十九届六中全会主题班会+1，院自律选举大会+1，新校歌发布会+1，检查布置四六级考场+2，学习委员座谈会+1,滑板社+2，线上爱国知识答题+5</t>
  </si>
  <si>
    <t>T2021511150</t>
  </si>
  <si>
    <t>支付宝打卡+5,博弈棋牌社+2,观看19级毕业晚会观众+1，军训消防演练+1，反诈骗+1,系自律观看法治视频+1，线上爱国知识答题+5</t>
  </si>
  <si>
    <t>T2021511151</t>
  </si>
  <si>
    <t>支付宝打卡+5，院自律纪检部+6,观看19级毕业晚会观众+1，军训消防演练+1，反诈骗+1，小平小道团建+2,院自律欢送会+1，检查第十九届六中全会主题班会+1，院自律选举大会+1，新校歌发布会+1，检查布置四六级考场+2，滑板社+2，线上爱国知识答题+5</t>
  </si>
  <si>
    <t>T2021511153</t>
  </si>
  <si>
    <t>支付宝打卡+5，生活委员+5,,观看19级毕业晚会观众+1，军训消防演练+1，反诈骗+1系自律宿工部+8，舞之韵+7,博弈棋牌社+2，舞蹈大赛观众+1，宿工部培训交流+2，宿舍检查+1，安全隐患培训+1，三风建设+2，宿管表彰大会+1系换届大会+1，线上爱国知识答题+5</t>
  </si>
  <si>
    <t>宿工部聘请干事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</si>
</sst>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  <numFmt numFmtId="178" formatCode="#,##0.00_ "/>
  </numFmts>
  <fonts count="46">
    <font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"/>
    </font>
    <font>
      <b/>
      <sz val="16"/>
      <color rgb="FFFF0000"/>
      <name val="宋体"/>
      <charset val="1"/>
    </font>
    <font>
      <b/>
      <sz val="16"/>
      <color indexed="10"/>
      <name val="宋体"/>
      <charset val="1"/>
    </font>
    <font>
      <sz val="12"/>
      <name val="黑体"/>
      <charset val="1"/>
    </font>
    <font>
      <sz val="12"/>
      <name val="Arial"/>
      <charset val="134"/>
    </font>
    <font>
      <sz val="10"/>
      <name val="宋体"/>
      <charset val="134"/>
    </font>
    <font>
      <sz val="11"/>
      <name val="宋体"/>
      <charset val="1"/>
    </font>
    <font>
      <b/>
      <sz val="12"/>
      <name val="宋体"/>
      <charset val="134"/>
    </font>
    <font>
      <sz val="9"/>
      <name val="宋体"/>
      <charset val="1"/>
    </font>
    <font>
      <sz val="18"/>
      <name val="宋体"/>
      <charset val="1"/>
    </font>
    <font>
      <sz val="10"/>
      <name val="宋体"/>
      <charset val="1"/>
    </font>
    <font>
      <b/>
      <sz val="10"/>
      <name val="宋体"/>
      <charset val="1"/>
    </font>
    <font>
      <sz val="9"/>
      <name val="宋体"/>
      <charset val="134"/>
    </font>
    <font>
      <b/>
      <sz val="18"/>
      <name val="宋体"/>
      <charset val="1"/>
    </font>
    <font>
      <b/>
      <sz val="8"/>
      <name val="宋体"/>
      <charset val="1"/>
    </font>
    <font>
      <b/>
      <sz val="9"/>
      <name val="宋体"/>
      <charset val="1"/>
    </font>
    <font>
      <sz val="9"/>
      <color rgb="FF1F2D3D"/>
      <name val="宋体"/>
      <charset val="134"/>
    </font>
    <font>
      <b/>
      <sz val="12"/>
      <name val="宋体"/>
      <charset val="1"/>
    </font>
    <font>
      <sz val="11"/>
      <name val="宋体"/>
      <charset val="134"/>
    </font>
    <font>
      <b/>
      <sz val="11"/>
      <name val="宋体"/>
      <charset val="1"/>
    </font>
    <font>
      <sz val="11"/>
      <color indexed="8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indexed="56"/>
      <name val="宋体"/>
      <charset val="1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8" fillId="11" borderId="7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9" fillId="16" borderId="0">
      <protection locked="0"/>
    </xf>
    <xf numFmtId="0" fontId="31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21" borderId="8" applyNumberFormat="0" applyFon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9">
      <protection locked="0"/>
    </xf>
    <xf numFmtId="0" fontId="38" fillId="0" borderId="10" applyNumberFormat="0" applyFill="0" applyAlignment="0" applyProtection="0">
      <alignment vertical="center"/>
    </xf>
    <xf numFmtId="0" fontId="2" fillId="0" borderId="0">
      <protection locked="0"/>
    </xf>
    <xf numFmtId="0" fontId="26" fillId="24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0" fillId="25" borderId="12" applyNumberFormat="0" applyAlignment="0" applyProtection="0">
      <alignment vertical="center"/>
    </xf>
    <xf numFmtId="0" fontId="41" fillId="25" borderId="7" applyNumberFormat="0" applyAlignment="0" applyProtection="0">
      <alignment vertical="center"/>
    </xf>
    <xf numFmtId="0" fontId="42" fillId="26" borderId="13" applyNumberForma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9" fillId="23" borderId="0">
      <protection locked="0"/>
    </xf>
    <xf numFmtId="0" fontId="26" fillId="17" borderId="0" applyNumberFormat="0" applyBorder="0" applyAlignment="0" applyProtection="0">
      <alignment vertical="center"/>
    </xf>
    <xf numFmtId="0" fontId="2" fillId="0" borderId="0">
      <protection locked="0"/>
    </xf>
    <xf numFmtId="0" fontId="26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9" fillId="22" borderId="0">
      <protection locked="0"/>
    </xf>
  </cellStyleXfs>
  <cellXfs count="8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50" applyFont="1" applyFill="1" applyBorder="1" applyAlignment="1" applyProtection="1">
      <alignment horizontal="center" vertical="center" wrapText="1"/>
    </xf>
    <xf numFmtId="0" fontId="4" fillId="0" borderId="1" xfId="5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 applyProtection="1">
      <alignment horizontal="center" vertical="center" wrapText="1"/>
    </xf>
    <xf numFmtId="0" fontId="2" fillId="0" borderId="3" xfId="50" applyFont="1" applyFill="1" applyBorder="1" applyAlignment="1" applyProtection="1">
      <alignment horizontal="center" vertical="center" wrapText="1"/>
    </xf>
    <xf numFmtId="0" fontId="2" fillId="0" borderId="4" xfId="50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5" xfId="39" applyFont="1" applyFill="1" applyBorder="1" applyAlignment="1" applyProtection="1">
      <alignment horizontal="center" vertical="center" wrapText="1"/>
    </xf>
    <xf numFmtId="0" fontId="2" fillId="0" borderId="6" xfId="5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41" applyFont="1" applyFill="1" applyBorder="1" applyAlignment="1" applyProtection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39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2" fillId="0" borderId="1" xfId="9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6" fillId="0" borderId="1" xfId="39" applyFont="1" applyFill="1" applyBorder="1" applyAlignment="1" applyProtection="1">
      <alignment horizontal="center" vertical="center" wrapText="1"/>
    </xf>
    <xf numFmtId="0" fontId="2" fillId="0" borderId="1" xfId="0" applyFont="1" applyBorder="1">
      <alignment vertical="center"/>
    </xf>
    <xf numFmtId="0" fontId="12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>
      <alignment vertical="center"/>
    </xf>
    <xf numFmtId="0" fontId="2" fillId="3" borderId="0" xfId="0" applyFont="1" applyFill="1">
      <alignment vertical="center"/>
    </xf>
    <xf numFmtId="0" fontId="14" fillId="0" borderId="0" xfId="0" applyFont="1">
      <alignment vertical="center"/>
    </xf>
    <xf numFmtId="0" fontId="12" fillId="0" borderId="0" xfId="0" applyFont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21" applyFont="1" applyFill="1" applyBorder="1" applyAlignment="1" applyProtection="1">
      <alignment horizontal="center" vertical="center"/>
    </xf>
    <xf numFmtId="0" fontId="17" fillId="0" borderId="1" xfId="21" applyFont="1" applyFill="1" applyBorder="1" applyAlignment="1" applyProtection="1">
      <alignment horizontal="center" vertical="center" wrapText="1"/>
    </xf>
    <xf numFmtId="0" fontId="17" fillId="0" borderId="1" xfId="21" applyNumberFormat="1" applyFont="1" applyFill="1" applyBorder="1" applyAlignment="1" applyProtection="1">
      <alignment horizontal="center" vertical="center" textRotation="255"/>
    </xf>
    <xf numFmtId="0" fontId="17" fillId="0" borderId="1" xfId="21" applyNumberFormat="1" applyFont="1" applyFill="1" applyBorder="1" applyAlignment="1" applyProtection="1">
      <alignment horizontal="center" vertical="center" textRotation="255" wrapText="1"/>
    </xf>
    <xf numFmtId="0" fontId="17" fillId="0" borderId="1" xfId="19" applyNumberFormat="1" applyFont="1" applyFill="1" applyBorder="1" applyAlignment="1" applyProtection="1">
      <alignment horizontal="center" vertical="center" textRotation="255" wrapText="1"/>
    </xf>
    <xf numFmtId="0" fontId="1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176" fontId="16" fillId="0" borderId="1" xfId="21" applyNumberFormat="1" applyFont="1" applyFill="1" applyBorder="1" applyAlignment="1" applyProtection="1">
      <alignment horizontal="center" vertical="center"/>
    </xf>
    <xf numFmtId="176" fontId="17" fillId="0" borderId="1" xfId="21" applyNumberFormat="1" applyFont="1" applyFill="1" applyBorder="1" applyAlignment="1" applyProtection="1">
      <alignment horizontal="center" vertical="center" textRotation="255" wrapText="1"/>
    </xf>
    <xf numFmtId="0" fontId="14" fillId="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17" fillId="0" borderId="1" xfId="41" applyNumberFormat="1" applyFont="1" applyFill="1" applyBorder="1" applyAlignment="1" applyProtection="1">
      <alignment horizontal="center" vertical="center" textRotation="255" wrapText="1"/>
    </xf>
    <xf numFmtId="176" fontId="17" fillId="0" borderId="1" xfId="41" applyNumberFormat="1" applyFont="1" applyFill="1" applyBorder="1" applyAlignment="1" applyProtection="1">
      <alignment horizontal="center" vertical="center" textRotation="255" wrapText="1"/>
    </xf>
    <xf numFmtId="0" fontId="17" fillId="0" borderId="1" xfId="41" applyFont="1" applyFill="1" applyBorder="1" applyAlignment="1" applyProtection="1">
      <alignment horizontal="center" vertical="center" textRotation="255" wrapText="1"/>
    </xf>
    <xf numFmtId="176" fontId="21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0" fillId="0" borderId="1" xfId="21" applyFont="1" applyFill="1" applyBorder="1" applyAlignment="1" applyProtection="1">
      <alignment horizontal="center" vertical="center"/>
    </xf>
    <xf numFmtId="178" fontId="17" fillId="0" borderId="1" xfId="0" applyNumberFormat="1" applyFont="1" applyFill="1" applyBorder="1" applyAlignment="1">
      <alignment horizontal="center" vertical="center" wrapText="1"/>
    </xf>
    <xf numFmtId="176" fontId="17" fillId="0" borderId="0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21" applyFont="1" applyFill="1" applyBorder="1" applyAlignment="1" applyProtection="1">
      <alignment horizontal="center" vertical="center" wrapText="1"/>
    </xf>
    <xf numFmtId="0" fontId="17" fillId="0" borderId="1" xfId="41" applyFont="1" applyFill="1" applyBorder="1" applyAlignment="1" applyProtection="1">
      <alignment horizontal="center" vertical="center" wrapText="1"/>
    </xf>
    <xf numFmtId="0" fontId="17" fillId="0" borderId="1" xfId="2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21" applyFont="1" applyFill="1" applyBorder="1" applyAlignment="1" applyProtection="1">
      <alignment horizontal="center" vertical="center" wrapText="1"/>
    </xf>
    <xf numFmtId="0" fontId="10" fillId="0" borderId="1" xfId="21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Sheet1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07"/>
  <sheetViews>
    <sheetView tabSelected="1" workbookViewId="0">
      <selection activeCell="AH12" sqref="AH12"/>
    </sheetView>
  </sheetViews>
  <sheetFormatPr defaultColWidth="9" defaultRowHeight="14.25"/>
  <cols>
    <col min="1" max="1" width="2.75" customWidth="1"/>
    <col min="2" max="2" width="5.85" customWidth="1"/>
    <col min="3" max="3" width="3.675" customWidth="1"/>
    <col min="4" max="4" width="2.875" customWidth="1"/>
    <col min="5" max="5" width="3.66666666666667" style="48" customWidth="1"/>
    <col min="6" max="11" width="2.64166666666667" customWidth="1"/>
    <col min="12" max="12" width="4.875" style="5" customWidth="1"/>
    <col min="13" max="13" width="2.875" customWidth="1"/>
    <col min="14" max="27" width="3.375" style="49" customWidth="1"/>
    <col min="28" max="28" width="7.125" customWidth="1"/>
    <col min="29" max="29" width="3" customWidth="1"/>
    <col min="30" max="30" width="2.75" customWidth="1"/>
    <col min="31" max="31" width="3.625" customWidth="1"/>
    <col min="32" max="32" width="5.75" customWidth="1"/>
    <col min="33" max="33" width="3.625" customWidth="1"/>
    <col min="34" max="34" width="11.125" customWidth="1"/>
    <col min="35" max="35" width="5.25" customWidth="1"/>
    <col min="36" max="262" width="9" customWidth="1"/>
  </cols>
  <sheetData>
    <row r="1" ht="35.25" customHeight="1" spans="1:3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63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63"/>
      <c r="AC1" s="50"/>
      <c r="AD1" s="50"/>
      <c r="AE1" s="50"/>
      <c r="AF1" s="63"/>
      <c r="AG1" s="50"/>
      <c r="AH1" s="77"/>
      <c r="AI1" s="50"/>
    </row>
    <row r="2" ht="15" customHeight="1" spans="1:3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64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64"/>
      <c r="AC2" s="51"/>
      <c r="AD2" s="51"/>
      <c r="AE2" s="51"/>
      <c r="AF2" s="64"/>
      <c r="AG2" s="51"/>
      <c r="AH2" s="78"/>
      <c r="AI2" s="51"/>
    </row>
    <row r="3" ht="18" customHeight="1" spans="1:35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64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64"/>
      <c r="AC3" s="51"/>
      <c r="AD3" s="51"/>
      <c r="AE3" s="51"/>
      <c r="AF3" s="64"/>
      <c r="AG3" s="51"/>
      <c r="AH3" s="78"/>
      <c r="AI3" s="51"/>
    </row>
    <row r="4" s="43" customFormat="1" ht="18" customHeight="1" spans="1:35">
      <c r="A4" s="52" t="s">
        <v>3</v>
      </c>
      <c r="B4" s="52" t="s">
        <v>4</v>
      </c>
      <c r="C4" s="52" t="s">
        <v>5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 t="s">
        <v>6</v>
      </c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69" t="s">
        <v>7</v>
      </c>
      <c r="AE4" s="69" t="s">
        <v>8</v>
      </c>
      <c r="AF4" s="70" t="s">
        <v>9</v>
      </c>
      <c r="AG4" s="79" t="s">
        <v>10</v>
      </c>
      <c r="AH4" s="79" t="s">
        <v>11</v>
      </c>
      <c r="AI4" s="52" t="s">
        <v>12</v>
      </c>
    </row>
    <row r="5" s="43" customFormat="1" ht="18" customHeight="1" spans="1:3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69"/>
      <c r="AE5" s="69"/>
      <c r="AF5" s="70"/>
      <c r="AG5" s="79"/>
      <c r="AH5" s="79"/>
      <c r="AI5" s="80"/>
    </row>
    <row r="6" s="44" customFormat="1" ht="111" customHeight="1" spans="1:35">
      <c r="A6" s="52"/>
      <c r="B6" s="52"/>
      <c r="C6" s="53" t="s">
        <v>13</v>
      </c>
      <c r="D6" s="54" t="s">
        <v>14</v>
      </c>
      <c r="E6" s="54" t="s">
        <v>15</v>
      </c>
      <c r="F6" s="54" t="s">
        <v>16</v>
      </c>
      <c r="G6" s="54" t="s">
        <v>17</v>
      </c>
      <c r="H6" s="55" t="s">
        <v>18</v>
      </c>
      <c r="I6" s="55" t="s">
        <v>19</v>
      </c>
      <c r="J6" s="54" t="s">
        <v>20</v>
      </c>
      <c r="K6" s="54" t="s">
        <v>21</v>
      </c>
      <c r="L6" s="65" t="s">
        <v>22</v>
      </c>
      <c r="M6" s="54" t="s">
        <v>10</v>
      </c>
      <c r="N6" s="66" t="s">
        <v>23</v>
      </c>
      <c r="O6" s="66" t="s">
        <v>24</v>
      </c>
      <c r="P6" s="66" t="s">
        <v>25</v>
      </c>
      <c r="Q6" s="66" t="s">
        <v>26</v>
      </c>
      <c r="R6" s="66" t="s">
        <v>27</v>
      </c>
      <c r="S6" s="66" t="s">
        <v>28</v>
      </c>
      <c r="T6" s="66" t="s">
        <v>29</v>
      </c>
      <c r="U6" s="66" t="s">
        <v>30</v>
      </c>
      <c r="V6" s="66" t="s">
        <v>31</v>
      </c>
      <c r="W6" s="66" t="s">
        <v>32</v>
      </c>
      <c r="X6" s="66" t="s">
        <v>33</v>
      </c>
      <c r="Y6" s="66" t="s">
        <v>34</v>
      </c>
      <c r="Z6" s="66" t="s">
        <v>35</v>
      </c>
      <c r="AA6" s="66" t="s">
        <v>36</v>
      </c>
      <c r="AB6" s="70" t="s">
        <v>37</v>
      </c>
      <c r="AC6" s="71" t="s">
        <v>10</v>
      </c>
      <c r="AD6" s="69"/>
      <c r="AE6" s="69"/>
      <c r="AF6" s="70"/>
      <c r="AG6" s="79"/>
      <c r="AH6" s="79"/>
      <c r="AI6" s="80"/>
    </row>
    <row r="7" s="45" customFormat="1" ht="33" customHeight="1" spans="1:35">
      <c r="A7" s="56">
        <v>1</v>
      </c>
      <c r="B7" s="17" t="s">
        <v>38</v>
      </c>
      <c r="C7" s="18">
        <v>60</v>
      </c>
      <c r="D7" s="57"/>
      <c r="E7" s="58">
        <f>32+5</f>
        <v>37</v>
      </c>
      <c r="F7" s="59">
        <v>6</v>
      </c>
      <c r="G7" s="60">
        <v>2</v>
      </c>
      <c r="H7" s="60">
        <v>5</v>
      </c>
      <c r="I7" s="60">
        <v>0</v>
      </c>
      <c r="J7" s="2">
        <v>5</v>
      </c>
      <c r="K7" s="60">
        <v>0</v>
      </c>
      <c r="L7" s="67">
        <v>100</v>
      </c>
      <c r="M7" s="59">
        <f t="shared" ref="M7:M56" si="0">RANK(L7,$L$7:$L$58,0)</f>
        <v>1</v>
      </c>
      <c r="N7" s="68">
        <v>87</v>
      </c>
      <c r="O7" s="68">
        <v>90</v>
      </c>
      <c r="P7" s="68">
        <v>86</v>
      </c>
      <c r="Q7" s="68">
        <v>89</v>
      </c>
      <c r="R7" s="68">
        <v>94</v>
      </c>
      <c r="S7" s="68">
        <v>80</v>
      </c>
      <c r="T7" s="68">
        <v>83</v>
      </c>
      <c r="U7" s="68">
        <v>83</v>
      </c>
      <c r="V7" s="68">
        <v>76</v>
      </c>
      <c r="W7" s="68">
        <v>86</v>
      </c>
      <c r="X7" s="68">
        <v>92</v>
      </c>
      <c r="Y7" s="68">
        <v>99</v>
      </c>
      <c r="Z7" s="68">
        <v>94</v>
      </c>
      <c r="AA7" s="68">
        <v>77</v>
      </c>
      <c r="AB7" s="72">
        <f t="shared" ref="AB7:AB56" si="1">AVERAGE(N7:AA7)</f>
        <v>86.8571428571429</v>
      </c>
      <c r="AC7" s="73">
        <f t="shared" ref="AC7:AC56" si="2">RANK(AB7,$AB$7:$AB$58,0)</f>
        <v>3</v>
      </c>
      <c r="AD7" s="30">
        <v>0</v>
      </c>
      <c r="AE7" s="74" t="s">
        <v>39</v>
      </c>
      <c r="AF7" s="75">
        <f t="shared" ref="AF7:AF55" si="3">(L7*0.45)+(AB7*0.55)</f>
        <v>92.7714285714286</v>
      </c>
      <c r="AG7" s="81">
        <f t="shared" ref="AG7:AG56" si="4">RANK(AF7,$AF$7:$AF$58,0)</f>
        <v>1</v>
      </c>
      <c r="AH7" s="82" t="s">
        <v>40</v>
      </c>
      <c r="AI7" s="30"/>
    </row>
    <row r="8" s="46" customFormat="1" ht="32" customHeight="1" spans="1:35">
      <c r="A8" s="56">
        <v>2</v>
      </c>
      <c r="B8" s="17" t="s">
        <v>41</v>
      </c>
      <c r="C8" s="18">
        <v>60</v>
      </c>
      <c r="D8" s="57"/>
      <c r="E8" s="58">
        <f>42+5</f>
        <v>47</v>
      </c>
      <c r="F8" s="59">
        <v>6</v>
      </c>
      <c r="G8" s="60">
        <v>2</v>
      </c>
      <c r="H8" s="60">
        <v>0</v>
      </c>
      <c r="I8" s="60">
        <v>0</v>
      </c>
      <c r="J8" s="2">
        <v>5</v>
      </c>
      <c r="K8" s="60">
        <v>0</v>
      </c>
      <c r="L8" s="67">
        <v>100</v>
      </c>
      <c r="M8" s="59">
        <f t="shared" si="0"/>
        <v>1</v>
      </c>
      <c r="N8" s="68">
        <v>85</v>
      </c>
      <c r="O8" s="68">
        <v>82</v>
      </c>
      <c r="P8" s="68">
        <v>85</v>
      </c>
      <c r="Q8" s="68">
        <v>84</v>
      </c>
      <c r="R8" s="68">
        <v>92</v>
      </c>
      <c r="S8" s="68">
        <v>77</v>
      </c>
      <c r="T8" s="68">
        <v>91</v>
      </c>
      <c r="U8" s="68">
        <v>82</v>
      </c>
      <c r="V8" s="68">
        <v>76</v>
      </c>
      <c r="W8" s="68">
        <v>94</v>
      </c>
      <c r="X8" s="68">
        <v>84</v>
      </c>
      <c r="Y8" s="68">
        <v>99</v>
      </c>
      <c r="Z8" s="68">
        <v>94</v>
      </c>
      <c r="AA8" s="68">
        <v>79</v>
      </c>
      <c r="AB8" s="72">
        <f t="shared" si="1"/>
        <v>86</v>
      </c>
      <c r="AC8" s="73">
        <f t="shared" si="2"/>
        <v>7</v>
      </c>
      <c r="AD8" s="30">
        <v>0</v>
      </c>
      <c r="AE8" s="74" t="s">
        <v>39</v>
      </c>
      <c r="AF8" s="75">
        <f t="shared" si="3"/>
        <v>92.3</v>
      </c>
      <c r="AG8" s="81">
        <f t="shared" si="4"/>
        <v>2</v>
      </c>
      <c r="AH8" s="82" t="s">
        <v>42</v>
      </c>
      <c r="AI8" s="30"/>
    </row>
    <row r="9" s="46" customFormat="1" ht="35" customHeight="1" spans="1:35">
      <c r="A9" s="56">
        <v>3</v>
      </c>
      <c r="B9" s="17" t="s">
        <v>43</v>
      </c>
      <c r="C9" s="18">
        <v>60</v>
      </c>
      <c r="D9" s="57"/>
      <c r="E9" s="58">
        <v>25</v>
      </c>
      <c r="F9" s="59">
        <v>6</v>
      </c>
      <c r="G9" s="59">
        <v>0</v>
      </c>
      <c r="H9" s="60">
        <v>5</v>
      </c>
      <c r="I9" s="60">
        <v>0</v>
      </c>
      <c r="J9" s="2">
        <v>2</v>
      </c>
      <c r="K9" s="60">
        <v>0</v>
      </c>
      <c r="L9" s="67">
        <f>K9+J9+I9+H9+G9+F9+E9+D9+C9</f>
        <v>98</v>
      </c>
      <c r="M9" s="59">
        <f t="shared" si="0"/>
        <v>6</v>
      </c>
      <c r="N9" s="68">
        <v>86</v>
      </c>
      <c r="O9" s="68">
        <v>90</v>
      </c>
      <c r="P9" s="68">
        <v>89</v>
      </c>
      <c r="Q9" s="68">
        <v>78</v>
      </c>
      <c r="R9" s="68">
        <v>93</v>
      </c>
      <c r="S9" s="68">
        <v>81</v>
      </c>
      <c r="T9" s="68">
        <v>88</v>
      </c>
      <c r="U9" s="68">
        <v>77</v>
      </c>
      <c r="V9" s="68">
        <v>85</v>
      </c>
      <c r="W9" s="68">
        <v>90</v>
      </c>
      <c r="X9" s="68">
        <v>86</v>
      </c>
      <c r="Y9" s="68">
        <v>95</v>
      </c>
      <c r="Z9" s="68">
        <v>91</v>
      </c>
      <c r="AA9" s="68">
        <v>76</v>
      </c>
      <c r="AB9" s="72">
        <f t="shared" si="1"/>
        <v>86.0714285714286</v>
      </c>
      <c r="AC9" s="73">
        <f t="shared" si="2"/>
        <v>5</v>
      </c>
      <c r="AD9" s="30">
        <v>0</v>
      </c>
      <c r="AE9" s="74" t="s">
        <v>39</v>
      </c>
      <c r="AF9" s="75">
        <f t="shared" si="3"/>
        <v>91.4392857142857</v>
      </c>
      <c r="AG9" s="81">
        <f t="shared" si="4"/>
        <v>3</v>
      </c>
      <c r="AH9" s="83" t="s">
        <v>42</v>
      </c>
      <c r="AI9" s="30"/>
    </row>
    <row r="10" s="46" customFormat="1" ht="32" customHeight="1" spans="1:35">
      <c r="A10" s="56">
        <v>4</v>
      </c>
      <c r="B10" s="17" t="s">
        <v>44</v>
      </c>
      <c r="C10" s="18">
        <v>60</v>
      </c>
      <c r="D10" s="57"/>
      <c r="E10" s="58">
        <v>39</v>
      </c>
      <c r="F10" s="59">
        <v>6</v>
      </c>
      <c r="G10" s="60">
        <v>0</v>
      </c>
      <c r="H10" s="60">
        <v>0</v>
      </c>
      <c r="I10" s="60">
        <v>0</v>
      </c>
      <c r="J10" s="2">
        <v>0</v>
      </c>
      <c r="K10" s="60">
        <v>0</v>
      </c>
      <c r="L10" s="67">
        <v>100</v>
      </c>
      <c r="M10" s="59">
        <f t="shared" si="0"/>
        <v>1</v>
      </c>
      <c r="N10" s="68">
        <v>85</v>
      </c>
      <c r="O10" s="68">
        <v>85</v>
      </c>
      <c r="P10" s="68">
        <v>87</v>
      </c>
      <c r="Q10" s="68">
        <v>79</v>
      </c>
      <c r="R10" s="68">
        <v>83</v>
      </c>
      <c r="S10" s="68">
        <v>78</v>
      </c>
      <c r="T10" s="68">
        <v>75</v>
      </c>
      <c r="U10" s="68">
        <v>81</v>
      </c>
      <c r="V10" s="68">
        <v>82</v>
      </c>
      <c r="W10" s="68">
        <v>94</v>
      </c>
      <c r="X10" s="68">
        <v>84</v>
      </c>
      <c r="Y10" s="68">
        <v>98</v>
      </c>
      <c r="Z10" s="68">
        <v>91</v>
      </c>
      <c r="AA10" s="68">
        <v>77</v>
      </c>
      <c r="AB10" s="72">
        <f t="shared" si="1"/>
        <v>84.2142857142857</v>
      </c>
      <c r="AC10" s="73">
        <f t="shared" si="2"/>
        <v>17</v>
      </c>
      <c r="AD10" s="30">
        <v>0</v>
      </c>
      <c r="AE10" s="74" t="s">
        <v>39</v>
      </c>
      <c r="AF10" s="75">
        <f t="shared" si="3"/>
        <v>91.3178571428572</v>
      </c>
      <c r="AG10" s="81">
        <f t="shared" si="4"/>
        <v>4</v>
      </c>
      <c r="AH10" s="82" t="s">
        <v>45</v>
      </c>
      <c r="AI10" s="30"/>
    </row>
    <row r="11" s="46" customFormat="1" ht="41" customHeight="1" spans="1:35">
      <c r="A11" s="56">
        <v>5</v>
      </c>
      <c r="B11" s="17" t="s">
        <v>46</v>
      </c>
      <c r="C11" s="18">
        <v>60</v>
      </c>
      <c r="D11" s="57"/>
      <c r="E11" s="58">
        <v>25</v>
      </c>
      <c r="F11" s="59">
        <v>6</v>
      </c>
      <c r="G11" s="59">
        <v>0</v>
      </c>
      <c r="H11" s="60">
        <v>0</v>
      </c>
      <c r="I11" s="60">
        <v>0</v>
      </c>
      <c r="J11" s="2">
        <v>5</v>
      </c>
      <c r="K11" s="60">
        <v>0</v>
      </c>
      <c r="L11" s="67">
        <f>K11+J11+I11+H11+G11+F11+E11+D11+C11</f>
        <v>96</v>
      </c>
      <c r="M11" s="59">
        <f t="shared" si="0"/>
        <v>8</v>
      </c>
      <c r="N11" s="68">
        <v>85</v>
      </c>
      <c r="O11" s="68">
        <v>82</v>
      </c>
      <c r="P11" s="68">
        <v>89</v>
      </c>
      <c r="Q11" s="68">
        <v>81</v>
      </c>
      <c r="R11" s="68">
        <v>92</v>
      </c>
      <c r="S11" s="68">
        <v>81</v>
      </c>
      <c r="T11" s="68">
        <v>91</v>
      </c>
      <c r="U11" s="68">
        <v>82</v>
      </c>
      <c r="V11" s="68">
        <v>83</v>
      </c>
      <c r="W11" s="68">
        <v>91</v>
      </c>
      <c r="X11" s="68">
        <v>91</v>
      </c>
      <c r="Y11" s="68">
        <v>99</v>
      </c>
      <c r="Z11" s="68">
        <v>93</v>
      </c>
      <c r="AA11" s="68">
        <v>75</v>
      </c>
      <c r="AB11" s="72">
        <f t="shared" si="1"/>
        <v>86.7857142857143</v>
      </c>
      <c r="AC11" s="73">
        <f t="shared" si="2"/>
        <v>4</v>
      </c>
      <c r="AD11" s="30">
        <v>0</v>
      </c>
      <c r="AE11" s="74" t="s">
        <v>39</v>
      </c>
      <c r="AF11" s="75">
        <f t="shared" si="3"/>
        <v>90.9321428571429</v>
      </c>
      <c r="AG11" s="81">
        <f t="shared" si="4"/>
        <v>5</v>
      </c>
      <c r="AH11" s="82" t="s">
        <v>47</v>
      </c>
      <c r="AI11" s="30"/>
    </row>
    <row r="12" s="46" customFormat="1" ht="19.95" customHeight="1" spans="1:35">
      <c r="A12" s="56">
        <v>6</v>
      </c>
      <c r="B12" s="17" t="s">
        <v>48</v>
      </c>
      <c r="C12" s="18">
        <v>60</v>
      </c>
      <c r="D12" s="57"/>
      <c r="E12" s="58">
        <v>32</v>
      </c>
      <c r="F12" s="59">
        <v>6</v>
      </c>
      <c r="G12" s="60">
        <v>2</v>
      </c>
      <c r="H12" s="60">
        <v>0</v>
      </c>
      <c r="I12" s="60">
        <v>0</v>
      </c>
      <c r="J12" s="2">
        <v>2</v>
      </c>
      <c r="K12" s="60">
        <v>0</v>
      </c>
      <c r="L12" s="67">
        <v>100</v>
      </c>
      <c r="M12" s="59">
        <f t="shared" si="0"/>
        <v>1</v>
      </c>
      <c r="N12" s="68">
        <v>84</v>
      </c>
      <c r="O12" s="68">
        <v>85</v>
      </c>
      <c r="P12" s="68">
        <v>86</v>
      </c>
      <c r="Q12" s="68">
        <v>86</v>
      </c>
      <c r="R12" s="68">
        <v>78</v>
      </c>
      <c r="S12" s="68">
        <v>76</v>
      </c>
      <c r="T12" s="68">
        <v>75</v>
      </c>
      <c r="U12" s="68">
        <v>80</v>
      </c>
      <c r="V12" s="68">
        <v>75</v>
      </c>
      <c r="W12" s="68">
        <v>87</v>
      </c>
      <c r="X12" s="68">
        <v>91</v>
      </c>
      <c r="Y12" s="68">
        <v>87</v>
      </c>
      <c r="Z12" s="68">
        <v>89</v>
      </c>
      <c r="AA12" s="68">
        <v>74</v>
      </c>
      <c r="AB12" s="72">
        <f t="shared" si="1"/>
        <v>82.3571428571429</v>
      </c>
      <c r="AC12" s="73">
        <f t="shared" si="2"/>
        <v>27</v>
      </c>
      <c r="AD12" s="30">
        <v>0</v>
      </c>
      <c r="AE12" s="74" t="s">
        <v>39</v>
      </c>
      <c r="AF12" s="75">
        <f t="shared" si="3"/>
        <v>90.2964285714286</v>
      </c>
      <c r="AG12" s="81">
        <f t="shared" si="4"/>
        <v>6</v>
      </c>
      <c r="AH12" s="84"/>
      <c r="AI12" s="30"/>
    </row>
    <row r="13" s="46" customFormat="1" ht="19.95" customHeight="1" spans="1:35">
      <c r="A13" s="56">
        <v>7</v>
      </c>
      <c r="B13" s="17" t="s">
        <v>49</v>
      </c>
      <c r="C13" s="18">
        <v>35</v>
      </c>
      <c r="D13" s="57"/>
      <c r="E13" s="58">
        <v>49</v>
      </c>
      <c r="F13" s="59">
        <v>6</v>
      </c>
      <c r="G13" s="60">
        <v>0</v>
      </c>
      <c r="H13" s="59">
        <v>5</v>
      </c>
      <c r="I13" s="60">
        <v>0</v>
      </c>
      <c r="J13" s="2">
        <v>2</v>
      </c>
      <c r="K13" s="60">
        <v>0</v>
      </c>
      <c r="L13" s="67">
        <f>K13+J13+I13+H13+G13+F13+E13+D13+C13</f>
        <v>97</v>
      </c>
      <c r="M13" s="59">
        <f t="shared" si="0"/>
        <v>7</v>
      </c>
      <c r="N13" s="68">
        <v>86</v>
      </c>
      <c r="O13" s="68">
        <v>85</v>
      </c>
      <c r="P13" s="68">
        <v>87</v>
      </c>
      <c r="Q13" s="68">
        <v>78</v>
      </c>
      <c r="R13" s="68">
        <v>84</v>
      </c>
      <c r="S13" s="68">
        <v>73</v>
      </c>
      <c r="T13" s="68">
        <v>78</v>
      </c>
      <c r="U13" s="68">
        <v>80</v>
      </c>
      <c r="V13" s="68">
        <v>76</v>
      </c>
      <c r="W13" s="68">
        <v>90</v>
      </c>
      <c r="X13" s="68">
        <v>91</v>
      </c>
      <c r="Y13" s="68">
        <v>86</v>
      </c>
      <c r="Z13" s="68">
        <v>93</v>
      </c>
      <c r="AA13" s="68">
        <v>77</v>
      </c>
      <c r="AB13" s="72">
        <f t="shared" si="1"/>
        <v>83.1428571428571</v>
      </c>
      <c r="AC13" s="73">
        <f t="shared" si="2"/>
        <v>23</v>
      </c>
      <c r="AD13" s="30">
        <v>0</v>
      </c>
      <c r="AE13" s="74" t="s">
        <v>39</v>
      </c>
      <c r="AF13" s="75">
        <f t="shared" si="3"/>
        <v>89.3785714285714</v>
      </c>
      <c r="AG13" s="81">
        <f t="shared" si="4"/>
        <v>7</v>
      </c>
      <c r="AH13" s="38"/>
      <c r="AI13" s="30"/>
    </row>
    <row r="14" s="46" customFormat="1" ht="19.95" customHeight="1" spans="1:35">
      <c r="A14" s="56">
        <v>8</v>
      </c>
      <c r="B14" s="17" t="s">
        <v>50</v>
      </c>
      <c r="C14" s="18">
        <v>60</v>
      </c>
      <c r="D14" s="57"/>
      <c r="E14" s="58">
        <v>21</v>
      </c>
      <c r="F14" s="59">
        <v>6</v>
      </c>
      <c r="G14" s="60">
        <v>0</v>
      </c>
      <c r="H14" s="60">
        <v>0</v>
      </c>
      <c r="I14" s="60">
        <v>0</v>
      </c>
      <c r="J14" s="2">
        <v>2</v>
      </c>
      <c r="K14" s="60">
        <v>0</v>
      </c>
      <c r="L14" s="67">
        <f>K14+J14+I14+H14+G14+F14+E14+D14+C14</f>
        <v>89</v>
      </c>
      <c r="M14" s="59">
        <f t="shared" si="0"/>
        <v>9</v>
      </c>
      <c r="N14" s="68">
        <v>86</v>
      </c>
      <c r="O14" s="68">
        <v>85</v>
      </c>
      <c r="P14" s="68">
        <v>89</v>
      </c>
      <c r="Q14" s="68">
        <v>80</v>
      </c>
      <c r="R14" s="68">
        <v>93</v>
      </c>
      <c r="S14" s="68">
        <v>81</v>
      </c>
      <c r="T14" s="68">
        <v>77</v>
      </c>
      <c r="U14" s="68">
        <v>78</v>
      </c>
      <c r="V14" s="68">
        <v>88</v>
      </c>
      <c r="W14" s="68">
        <v>95</v>
      </c>
      <c r="X14" s="68">
        <v>84</v>
      </c>
      <c r="Y14" s="68">
        <v>96</v>
      </c>
      <c r="Z14" s="68">
        <v>93</v>
      </c>
      <c r="AA14" s="68">
        <v>76</v>
      </c>
      <c r="AB14" s="72">
        <f t="shared" si="1"/>
        <v>85.7857142857143</v>
      </c>
      <c r="AC14" s="73">
        <f t="shared" si="2"/>
        <v>9</v>
      </c>
      <c r="AD14" s="30">
        <v>0</v>
      </c>
      <c r="AE14" s="74" t="s">
        <v>39</v>
      </c>
      <c r="AF14" s="75">
        <f t="shared" si="3"/>
        <v>87.2321428571429</v>
      </c>
      <c r="AG14" s="81">
        <f t="shared" si="4"/>
        <v>8</v>
      </c>
      <c r="AH14" s="82"/>
      <c r="AI14" s="74"/>
    </row>
    <row r="15" s="46" customFormat="1" ht="19.95" customHeight="1" spans="1:35">
      <c r="A15" s="56">
        <v>9</v>
      </c>
      <c r="B15" s="17" t="s">
        <v>51</v>
      </c>
      <c r="C15" s="18">
        <v>60</v>
      </c>
      <c r="D15" s="57"/>
      <c r="E15" s="58">
        <v>35</v>
      </c>
      <c r="F15" s="59">
        <v>6</v>
      </c>
      <c r="G15" s="60">
        <v>0</v>
      </c>
      <c r="H15" s="60">
        <v>0</v>
      </c>
      <c r="I15" s="60">
        <v>0</v>
      </c>
      <c r="J15" s="2">
        <v>0</v>
      </c>
      <c r="K15" s="60">
        <v>0</v>
      </c>
      <c r="L15" s="67">
        <v>100</v>
      </c>
      <c r="M15" s="59">
        <f t="shared" si="0"/>
        <v>1</v>
      </c>
      <c r="N15" s="68">
        <v>87</v>
      </c>
      <c r="O15" s="68">
        <v>82</v>
      </c>
      <c r="P15" s="68">
        <v>86</v>
      </c>
      <c r="Q15" s="68">
        <v>80</v>
      </c>
      <c r="R15" s="68">
        <v>87</v>
      </c>
      <c r="S15" s="68">
        <v>77</v>
      </c>
      <c r="T15" s="68">
        <v>76</v>
      </c>
      <c r="U15" s="68">
        <v>68</v>
      </c>
      <c r="V15" s="68">
        <v>83</v>
      </c>
      <c r="W15" s="68">
        <v>90</v>
      </c>
      <c r="X15" s="68">
        <v>87</v>
      </c>
      <c r="Y15" s="68">
        <v>0</v>
      </c>
      <c r="Z15" s="68">
        <v>91</v>
      </c>
      <c r="AA15" s="68">
        <v>80</v>
      </c>
      <c r="AB15" s="72">
        <f t="shared" si="1"/>
        <v>76.7142857142857</v>
      </c>
      <c r="AC15" s="73">
        <f t="shared" si="2"/>
        <v>49</v>
      </c>
      <c r="AD15" s="30">
        <v>0</v>
      </c>
      <c r="AE15" s="74" t="s">
        <v>39</v>
      </c>
      <c r="AF15" s="75">
        <f t="shared" si="3"/>
        <v>87.1928571428572</v>
      </c>
      <c r="AG15" s="81">
        <f t="shared" si="4"/>
        <v>9</v>
      </c>
      <c r="AH15" s="38"/>
      <c r="AI15" s="74"/>
    </row>
    <row r="16" s="46" customFormat="1" ht="19.95" customHeight="1" spans="1:35">
      <c r="A16" s="56">
        <v>10</v>
      </c>
      <c r="B16" s="17" t="s">
        <v>52</v>
      </c>
      <c r="C16" s="18">
        <v>35</v>
      </c>
      <c r="D16" s="57"/>
      <c r="E16" s="58">
        <v>33</v>
      </c>
      <c r="F16" s="59">
        <v>6</v>
      </c>
      <c r="G16" s="60">
        <v>2</v>
      </c>
      <c r="H16" s="60">
        <v>0</v>
      </c>
      <c r="I16" s="60">
        <v>0</v>
      </c>
      <c r="J16" s="2">
        <v>2</v>
      </c>
      <c r="K16" s="60">
        <v>0</v>
      </c>
      <c r="L16" s="67">
        <f t="shared" ref="L16:L45" si="5">K16+J16+I16+H16+G16+F16+E16+D16+C16</f>
        <v>78</v>
      </c>
      <c r="M16" s="59">
        <f t="shared" si="0"/>
        <v>10</v>
      </c>
      <c r="N16" s="68">
        <v>87</v>
      </c>
      <c r="O16" s="68">
        <v>82</v>
      </c>
      <c r="P16" s="68">
        <v>92</v>
      </c>
      <c r="Q16" s="68">
        <v>77</v>
      </c>
      <c r="R16" s="68">
        <v>88</v>
      </c>
      <c r="S16" s="68">
        <v>77</v>
      </c>
      <c r="T16" s="68">
        <v>83</v>
      </c>
      <c r="U16" s="68">
        <v>83</v>
      </c>
      <c r="V16" s="68">
        <v>76</v>
      </c>
      <c r="W16" s="68">
        <v>91</v>
      </c>
      <c r="X16" s="68">
        <v>94</v>
      </c>
      <c r="Y16" s="68">
        <v>100</v>
      </c>
      <c r="Z16" s="68">
        <v>87</v>
      </c>
      <c r="AA16" s="68">
        <v>79</v>
      </c>
      <c r="AB16" s="72">
        <f t="shared" si="1"/>
        <v>85.4285714285714</v>
      </c>
      <c r="AC16" s="73">
        <f t="shared" si="2"/>
        <v>10</v>
      </c>
      <c r="AD16" s="30">
        <v>0</v>
      </c>
      <c r="AE16" s="74" t="s">
        <v>39</v>
      </c>
      <c r="AF16" s="75">
        <f t="shared" si="3"/>
        <v>82.0857142857143</v>
      </c>
      <c r="AG16" s="81">
        <f t="shared" si="4"/>
        <v>10</v>
      </c>
      <c r="AH16" s="38"/>
      <c r="AI16" s="30"/>
    </row>
    <row r="17" s="46" customFormat="1" ht="19.95" customHeight="1" spans="1:35">
      <c r="A17" s="56">
        <v>11</v>
      </c>
      <c r="B17" s="17" t="s">
        <v>53</v>
      </c>
      <c r="C17" s="18">
        <v>33</v>
      </c>
      <c r="D17" s="57"/>
      <c r="E17" s="58">
        <v>35</v>
      </c>
      <c r="F17" s="59">
        <v>6</v>
      </c>
      <c r="G17" s="60">
        <v>2</v>
      </c>
      <c r="H17" s="60">
        <v>0</v>
      </c>
      <c r="I17" s="60">
        <v>0</v>
      </c>
      <c r="J17" s="2">
        <v>2</v>
      </c>
      <c r="K17" s="60">
        <v>0</v>
      </c>
      <c r="L17" s="67">
        <f t="shared" si="5"/>
        <v>78</v>
      </c>
      <c r="M17" s="59">
        <f t="shared" si="0"/>
        <v>10</v>
      </c>
      <c r="N17" s="68">
        <v>85</v>
      </c>
      <c r="O17" s="68">
        <v>85</v>
      </c>
      <c r="P17" s="68">
        <v>86</v>
      </c>
      <c r="Q17" s="68">
        <v>77</v>
      </c>
      <c r="R17" s="68">
        <v>79</v>
      </c>
      <c r="S17" s="68">
        <v>74</v>
      </c>
      <c r="T17" s="68">
        <v>87</v>
      </c>
      <c r="U17" s="68">
        <v>75</v>
      </c>
      <c r="V17" s="68">
        <v>73</v>
      </c>
      <c r="W17" s="68">
        <v>87</v>
      </c>
      <c r="X17" s="68">
        <v>92</v>
      </c>
      <c r="Y17" s="68">
        <v>91</v>
      </c>
      <c r="Z17" s="68">
        <v>90</v>
      </c>
      <c r="AA17" s="68">
        <v>76</v>
      </c>
      <c r="AB17" s="72">
        <f t="shared" si="1"/>
        <v>82.6428571428571</v>
      </c>
      <c r="AC17" s="73">
        <f t="shared" si="2"/>
        <v>26</v>
      </c>
      <c r="AD17" s="30">
        <v>0</v>
      </c>
      <c r="AE17" s="74" t="s">
        <v>39</v>
      </c>
      <c r="AF17" s="75">
        <f t="shared" si="3"/>
        <v>80.5535714285714</v>
      </c>
      <c r="AG17" s="81">
        <f t="shared" si="4"/>
        <v>11</v>
      </c>
      <c r="AH17" s="38"/>
      <c r="AI17" s="30"/>
    </row>
    <row r="18" ht="19.95" customHeight="1" spans="1:35">
      <c r="A18" s="56">
        <v>12</v>
      </c>
      <c r="B18" s="17" t="s">
        <v>54</v>
      </c>
      <c r="C18" s="20">
        <v>32</v>
      </c>
      <c r="D18" s="57"/>
      <c r="E18" s="58">
        <v>24</v>
      </c>
      <c r="F18" s="59">
        <v>6</v>
      </c>
      <c r="G18" s="60">
        <v>3</v>
      </c>
      <c r="H18" s="60">
        <v>0</v>
      </c>
      <c r="I18" s="60">
        <v>0</v>
      </c>
      <c r="J18" s="2">
        <v>0</v>
      </c>
      <c r="K18" s="60">
        <v>0</v>
      </c>
      <c r="L18" s="67">
        <f t="shared" si="5"/>
        <v>65</v>
      </c>
      <c r="M18" s="59">
        <f t="shared" si="0"/>
        <v>12</v>
      </c>
      <c r="N18" s="68">
        <v>85</v>
      </c>
      <c r="O18" s="68">
        <v>85</v>
      </c>
      <c r="P18" s="68">
        <v>90</v>
      </c>
      <c r="Q18" s="68">
        <v>83</v>
      </c>
      <c r="R18" s="68">
        <v>92</v>
      </c>
      <c r="S18" s="68">
        <v>85</v>
      </c>
      <c r="T18" s="68">
        <v>87</v>
      </c>
      <c r="U18" s="68">
        <v>73</v>
      </c>
      <c r="V18" s="68">
        <v>76</v>
      </c>
      <c r="W18" s="68">
        <v>92</v>
      </c>
      <c r="X18" s="68">
        <v>93</v>
      </c>
      <c r="Y18" s="68">
        <v>99</v>
      </c>
      <c r="Z18" s="68">
        <v>86</v>
      </c>
      <c r="AA18" s="68">
        <v>76</v>
      </c>
      <c r="AB18" s="72">
        <f t="shared" si="1"/>
        <v>85.8571428571429</v>
      </c>
      <c r="AC18" s="73">
        <f t="shared" si="2"/>
        <v>8</v>
      </c>
      <c r="AD18" s="30">
        <v>0</v>
      </c>
      <c r="AE18" s="74" t="s">
        <v>55</v>
      </c>
      <c r="AF18" s="75">
        <f t="shared" si="3"/>
        <v>76.4714285714286</v>
      </c>
      <c r="AG18" s="81">
        <f t="shared" si="4"/>
        <v>12</v>
      </c>
      <c r="AH18" s="38"/>
      <c r="AI18" s="30"/>
    </row>
    <row r="19" ht="19.95" customHeight="1" spans="1:35">
      <c r="A19" s="56">
        <v>13</v>
      </c>
      <c r="B19" s="17" t="s">
        <v>56</v>
      </c>
      <c r="C19" s="18">
        <v>29</v>
      </c>
      <c r="D19" s="57"/>
      <c r="E19" s="58">
        <v>26</v>
      </c>
      <c r="F19" s="59">
        <v>6</v>
      </c>
      <c r="G19" s="60">
        <v>2</v>
      </c>
      <c r="H19" s="60">
        <v>0</v>
      </c>
      <c r="I19" s="60">
        <v>0</v>
      </c>
      <c r="J19" s="2">
        <v>2</v>
      </c>
      <c r="K19" s="60">
        <v>0</v>
      </c>
      <c r="L19" s="67">
        <f t="shared" si="5"/>
        <v>65</v>
      </c>
      <c r="M19" s="59">
        <f t="shared" si="0"/>
        <v>12</v>
      </c>
      <c r="N19" s="68">
        <v>85</v>
      </c>
      <c r="O19" s="68">
        <v>85</v>
      </c>
      <c r="P19" s="68">
        <v>85</v>
      </c>
      <c r="Q19" s="68">
        <v>81</v>
      </c>
      <c r="R19" s="68">
        <v>92</v>
      </c>
      <c r="S19" s="68">
        <v>78</v>
      </c>
      <c r="T19" s="68">
        <v>87</v>
      </c>
      <c r="U19" s="68">
        <v>80</v>
      </c>
      <c r="V19" s="68">
        <v>78</v>
      </c>
      <c r="W19" s="68">
        <v>91</v>
      </c>
      <c r="X19" s="68">
        <v>94</v>
      </c>
      <c r="Y19" s="68">
        <v>88</v>
      </c>
      <c r="Z19" s="68">
        <v>83</v>
      </c>
      <c r="AA19" s="68">
        <v>73</v>
      </c>
      <c r="AB19" s="72">
        <f t="shared" si="1"/>
        <v>84.2857142857143</v>
      </c>
      <c r="AC19" s="73">
        <f t="shared" si="2"/>
        <v>16</v>
      </c>
      <c r="AD19" s="30">
        <v>0</v>
      </c>
      <c r="AE19" s="74" t="s">
        <v>39</v>
      </c>
      <c r="AF19" s="75">
        <f t="shared" si="3"/>
        <v>75.6071428571429</v>
      </c>
      <c r="AG19" s="81">
        <f t="shared" si="4"/>
        <v>13</v>
      </c>
      <c r="AH19" s="85"/>
      <c r="AI19" s="30"/>
    </row>
    <row r="20" ht="19.95" customHeight="1" spans="1:35">
      <c r="A20" s="56">
        <v>14</v>
      </c>
      <c r="B20" s="17" t="s">
        <v>57</v>
      </c>
      <c r="C20" s="18">
        <v>19</v>
      </c>
      <c r="D20" s="57"/>
      <c r="E20" s="61">
        <v>26</v>
      </c>
      <c r="F20" s="59">
        <v>6</v>
      </c>
      <c r="G20" s="59">
        <v>0</v>
      </c>
      <c r="H20" s="60">
        <v>5</v>
      </c>
      <c r="I20" s="60">
        <v>0</v>
      </c>
      <c r="J20" s="2">
        <v>2</v>
      </c>
      <c r="K20" s="60">
        <v>0</v>
      </c>
      <c r="L20" s="67">
        <f t="shared" si="5"/>
        <v>58</v>
      </c>
      <c r="M20" s="59">
        <f t="shared" si="0"/>
        <v>16</v>
      </c>
      <c r="N20" s="68">
        <v>86</v>
      </c>
      <c r="O20" s="68">
        <v>90</v>
      </c>
      <c r="P20" s="68">
        <v>87</v>
      </c>
      <c r="Q20" s="68">
        <v>84</v>
      </c>
      <c r="R20" s="68">
        <v>93</v>
      </c>
      <c r="S20" s="68">
        <v>78</v>
      </c>
      <c r="T20" s="68">
        <v>90</v>
      </c>
      <c r="U20" s="68">
        <v>82</v>
      </c>
      <c r="V20" s="68">
        <v>80</v>
      </c>
      <c r="W20" s="68">
        <v>92</v>
      </c>
      <c r="X20" s="68">
        <v>94</v>
      </c>
      <c r="Y20" s="68">
        <v>92</v>
      </c>
      <c r="Z20" s="68">
        <v>92</v>
      </c>
      <c r="AA20" s="68">
        <v>79</v>
      </c>
      <c r="AB20" s="72">
        <f t="shared" si="1"/>
        <v>87.0714285714286</v>
      </c>
      <c r="AC20" s="73">
        <f t="shared" si="2"/>
        <v>2</v>
      </c>
      <c r="AD20" s="30">
        <v>0</v>
      </c>
      <c r="AE20" s="74" t="s">
        <v>39</v>
      </c>
      <c r="AF20" s="75">
        <f t="shared" si="3"/>
        <v>73.9892857142857</v>
      </c>
      <c r="AG20" s="81">
        <f t="shared" si="4"/>
        <v>15</v>
      </c>
      <c r="AH20" s="38"/>
      <c r="AI20" s="30"/>
    </row>
    <row r="21" ht="19.95" customHeight="1" spans="1:35">
      <c r="A21" s="56">
        <v>15</v>
      </c>
      <c r="B21" s="17" t="s">
        <v>58</v>
      </c>
      <c r="C21" s="18">
        <v>26</v>
      </c>
      <c r="D21" s="57"/>
      <c r="E21" s="58">
        <v>15</v>
      </c>
      <c r="F21" s="59">
        <v>6</v>
      </c>
      <c r="G21" s="60">
        <v>0</v>
      </c>
      <c r="H21" s="60">
        <v>5</v>
      </c>
      <c r="I21" s="60">
        <v>0</v>
      </c>
      <c r="J21" s="2">
        <v>5</v>
      </c>
      <c r="K21" s="60">
        <v>0</v>
      </c>
      <c r="L21" s="67">
        <f t="shared" si="5"/>
        <v>57</v>
      </c>
      <c r="M21" s="59">
        <f t="shared" si="0"/>
        <v>17</v>
      </c>
      <c r="N21" s="68">
        <v>85</v>
      </c>
      <c r="O21" s="68">
        <v>90</v>
      </c>
      <c r="P21" s="68">
        <v>87</v>
      </c>
      <c r="Q21" s="68">
        <v>85</v>
      </c>
      <c r="R21" s="68">
        <v>93</v>
      </c>
      <c r="S21" s="68">
        <v>83</v>
      </c>
      <c r="T21" s="68">
        <v>87</v>
      </c>
      <c r="U21" s="68">
        <v>82</v>
      </c>
      <c r="V21" s="68">
        <v>85</v>
      </c>
      <c r="W21" s="68">
        <v>97</v>
      </c>
      <c r="X21" s="68">
        <v>94</v>
      </c>
      <c r="Y21" s="68">
        <v>97</v>
      </c>
      <c r="Z21" s="68">
        <v>88</v>
      </c>
      <c r="AA21" s="68">
        <v>78</v>
      </c>
      <c r="AB21" s="72">
        <f t="shared" si="1"/>
        <v>87.9285714285714</v>
      </c>
      <c r="AC21" s="73">
        <f t="shared" si="2"/>
        <v>1</v>
      </c>
      <c r="AD21" s="30">
        <v>0</v>
      </c>
      <c r="AE21" s="74" t="s">
        <v>39</v>
      </c>
      <c r="AF21" s="75">
        <f t="shared" si="3"/>
        <v>74.0107142857143</v>
      </c>
      <c r="AG21" s="81">
        <f t="shared" si="4"/>
        <v>14</v>
      </c>
      <c r="AH21" s="85"/>
      <c r="AI21" s="30"/>
    </row>
    <row r="22" ht="19.95" customHeight="1" spans="1:35">
      <c r="A22" s="56">
        <v>16</v>
      </c>
      <c r="B22" s="17" t="s">
        <v>59</v>
      </c>
      <c r="C22" s="18">
        <v>31</v>
      </c>
      <c r="D22" s="57"/>
      <c r="E22" s="58">
        <v>20</v>
      </c>
      <c r="F22" s="59">
        <v>6</v>
      </c>
      <c r="G22" s="60">
        <v>0</v>
      </c>
      <c r="H22" s="60">
        <v>0</v>
      </c>
      <c r="I22" s="60">
        <v>0</v>
      </c>
      <c r="J22" s="2">
        <v>2</v>
      </c>
      <c r="K22" s="60">
        <v>0</v>
      </c>
      <c r="L22" s="67">
        <f t="shared" si="5"/>
        <v>59</v>
      </c>
      <c r="M22" s="59">
        <f t="shared" si="0"/>
        <v>14</v>
      </c>
      <c r="N22" s="68">
        <v>85</v>
      </c>
      <c r="O22" s="68">
        <v>88</v>
      </c>
      <c r="P22" s="68">
        <v>86</v>
      </c>
      <c r="Q22" s="68">
        <v>84</v>
      </c>
      <c r="R22" s="68">
        <v>92</v>
      </c>
      <c r="S22" s="68">
        <v>85</v>
      </c>
      <c r="T22" s="68">
        <v>81</v>
      </c>
      <c r="U22" s="68">
        <v>86</v>
      </c>
      <c r="V22" s="68">
        <v>85</v>
      </c>
      <c r="W22" s="68">
        <v>86</v>
      </c>
      <c r="X22" s="68">
        <v>84</v>
      </c>
      <c r="Y22" s="68">
        <v>95</v>
      </c>
      <c r="Z22" s="68">
        <v>92</v>
      </c>
      <c r="AA22" s="68">
        <v>76</v>
      </c>
      <c r="AB22" s="72">
        <f t="shared" si="1"/>
        <v>86.0714285714286</v>
      </c>
      <c r="AC22" s="73">
        <f t="shared" si="2"/>
        <v>5</v>
      </c>
      <c r="AD22" s="30">
        <v>0</v>
      </c>
      <c r="AE22" s="74" t="s">
        <v>39</v>
      </c>
      <c r="AF22" s="75">
        <f t="shared" si="3"/>
        <v>73.8892857142857</v>
      </c>
      <c r="AG22" s="81">
        <f t="shared" si="4"/>
        <v>16</v>
      </c>
      <c r="AH22" s="38"/>
      <c r="AI22" s="30"/>
    </row>
    <row r="23" ht="19.95" customHeight="1" spans="1:35">
      <c r="A23" s="56">
        <v>17</v>
      </c>
      <c r="B23" s="17" t="s">
        <v>60</v>
      </c>
      <c r="C23" s="18">
        <v>33</v>
      </c>
      <c r="D23" s="57"/>
      <c r="E23" s="58">
        <v>15</v>
      </c>
      <c r="F23" s="59">
        <v>6</v>
      </c>
      <c r="G23" s="60">
        <v>0</v>
      </c>
      <c r="H23" s="60">
        <v>0</v>
      </c>
      <c r="I23" s="60">
        <v>0</v>
      </c>
      <c r="J23" s="2">
        <v>5</v>
      </c>
      <c r="K23" s="60">
        <v>0</v>
      </c>
      <c r="L23" s="67">
        <f t="shared" si="5"/>
        <v>59</v>
      </c>
      <c r="M23" s="59">
        <f t="shared" si="0"/>
        <v>14</v>
      </c>
      <c r="N23" s="68">
        <v>88</v>
      </c>
      <c r="O23" s="68">
        <v>85</v>
      </c>
      <c r="P23" s="68">
        <v>87</v>
      </c>
      <c r="Q23" s="68">
        <v>81</v>
      </c>
      <c r="R23" s="68">
        <v>89</v>
      </c>
      <c r="S23" s="68">
        <v>79</v>
      </c>
      <c r="T23" s="68">
        <v>85</v>
      </c>
      <c r="U23" s="68">
        <v>70</v>
      </c>
      <c r="V23" s="68">
        <v>78</v>
      </c>
      <c r="W23" s="68">
        <v>95</v>
      </c>
      <c r="X23" s="68">
        <v>93</v>
      </c>
      <c r="Y23" s="68">
        <v>92</v>
      </c>
      <c r="Z23" s="68">
        <v>90</v>
      </c>
      <c r="AA23" s="68">
        <v>78</v>
      </c>
      <c r="AB23" s="72">
        <f t="shared" si="1"/>
        <v>85</v>
      </c>
      <c r="AC23" s="73">
        <f t="shared" si="2"/>
        <v>11</v>
      </c>
      <c r="AD23" s="30">
        <v>0</v>
      </c>
      <c r="AE23" s="74" t="s">
        <v>39</v>
      </c>
      <c r="AF23" s="75">
        <f t="shared" si="3"/>
        <v>73.3</v>
      </c>
      <c r="AG23" s="81">
        <f t="shared" si="4"/>
        <v>17</v>
      </c>
      <c r="AH23" s="38"/>
      <c r="AI23" s="30"/>
    </row>
    <row r="24" s="47" customFormat="1" ht="19.95" customHeight="1" spans="1:36">
      <c r="A24" s="56">
        <v>18</v>
      </c>
      <c r="B24" s="17" t="s">
        <v>61</v>
      </c>
      <c r="C24" s="18">
        <v>24</v>
      </c>
      <c r="D24" s="57"/>
      <c r="E24" s="58">
        <v>22</v>
      </c>
      <c r="F24" s="59">
        <v>6</v>
      </c>
      <c r="G24" s="60">
        <v>3</v>
      </c>
      <c r="H24" s="60">
        <v>0</v>
      </c>
      <c r="I24" s="60">
        <v>0</v>
      </c>
      <c r="J24" s="2">
        <v>2</v>
      </c>
      <c r="K24" s="60">
        <v>0</v>
      </c>
      <c r="L24" s="67">
        <f t="shared" si="5"/>
        <v>57</v>
      </c>
      <c r="M24" s="59">
        <f t="shared" si="0"/>
        <v>17</v>
      </c>
      <c r="N24" s="68">
        <v>84</v>
      </c>
      <c r="O24" s="68">
        <v>85</v>
      </c>
      <c r="P24" s="68">
        <v>87</v>
      </c>
      <c r="Q24" s="68">
        <v>80</v>
      </c>
      <c r="R24" s="68">
        <v>93</v>
      </c>
      <c r="S24" s="68">
        <v>80</v>
      </c>
      <c r="T24" s="68">
        <v>75</v>
      </c>
      <c r="U24" s="68">
        <v>75</v>
      </c>
      <c r="V24" s="68">
        <v>76</v>
      </c>
      <c r="W24" s="68">
        <v>87</v>
      </c>
      <c r="X24" s="68">
        <v>86</v>
      </c>
      <c r="Y24" s="68">
        <v>99</v>
      </c>
      <c r="Z24" s="68">
        <v>88</v>
      </c>
      <c r="AA24" s="68">
        <v>74</v>
      </c>
      <c r="AB24" s="72">
        <f t="shared" si="1"/>
        <v>83.5</v>
      </c>
      <c r="AC24" s="73">
        <f t="shared" si="2"/>
        <v>22</v>
      </c>
      <c r="AD24" s="30">
        <v>0</v>
      </c>
      <c r="AE24" s="74" t="s">
        <v>39</v>
      </c>
      <c r="AF24" s="75">
        <f t="shared" si="3"/>
        <v>71.575</v>
      </c>
      <c r="AG24" s="81">
        <f t="shared" si="4"/>
        <v>18</v>
      </c>
      <c r="AH24" s="84"/>
      <c r="AI24" s="30"/>
      <c r="AJ24" s="86"/>
    </row>
    <row r="25" ht="19.95" customHeight="1" spans="1:35">
      <c r="A25" s="56">
        <v>19</v>
      </c>
      <c r="B25" s="17" t="s">
        <v>62</v>
      </c>
      <c r="C25" s="18">
        <v>18</v>
      </c>
      <c r="D25" s="57"/>
      <c r="E25" s="58">
        <v>29</v>
      </c>
      <c r="F25" s="59">
        <v>6</v>
      </c>
      <c r="G25" s="60">
        <v>2</v>
      </c>
      <c r="H25" s="60">
        <v>0</v>
      </c>
      <c r="I25" s="60">
        <v>0</v>
      </c>
      <c r="J25" s="2">
        <v>2</v>
      </c>
      <c r="K25" s="60">
        <v>0</v>
      </c>
      <c r="L25" s="67">
        <f t="shared" si="5"/>
        <v>57</v>
      </c>
      <c r="M25" s="59">
        <f t="shared" si="0"/>
        <v>17</v>
      </c>
      <c r="N25" s="68">
        <v>87</v>
      </c>
      <c r="O25" s="68">
        <v>85</v>
      </c>
      <c r="P25" s="68">
        <v>87</v>
      </c>
      <c r="Q25" s="68">
        <v>80</v>
      </c>
      <c r="R25" s="68">
        <v>82</v>
      </c>
      <c r="S25" s="68">
        <v>82</v>
      </c>
      <c r="T25" s="68">
        <v>69</v>
      </c>
      <c r="U25" s="68">
        <v>69</v>
      </c>
      <c r="V25" s="68">
        <v>75</v>
      </c>
      <c r="W25" s="68">
        <v>87</v>
      </c>
      <c r="X25" s="68">
        <v>92</v>
      </c>
      <c r="Y25" s="68">
        <v>87</v>
      </c>
      <c r="Z25" s="68">
        <v>88</v>
      </c>
      <c r="AA25" s="68">
        <v>74</v>
      </c>
      <c r="AB25" s="72">
        <f t="shared" si="1"/>
        <v>81.7142857142857</v>
      </c>
      <c r="AC25" s="73">
        <f t="shared" si="2"/>
        <v>34</v>
      </c>
      <c r="AD25" s="30">
        <v>0</v>
      </c>
      <c r="AE25" s="74" t="s">
        <v>39</v>
      </c>
      <c r="AF25" s="75">
        <f t="shared" si="3"/>
        <v>70.5928571428571</v>
      </c>
      <c r="AG25" s="81">
        <f t="shared" si="4"/>
        <v>19</v>
      </c>
      <c r="AH25" s="38"/>
      <c r="AI25" s="30"/>
    </row>
    <row r="26" ht="19.95" customHeight="1" spans="1:35">
      <c r="A26" s="56">
        <v>20</v>
      </c>
      <c r="B26" s="17" t="s">
        <v>63</v>
      </c>
      <c r="C26" s="18">
        <v>18</v>
      </c>
      <c r="D26" s="57"/>
      <c r="E26" s="58">
        <v>32</v>
      </c>
      <c r="F26" s="59">
        <v>6</v>
      </c>
      <c r="G26" s="60">
        <v>0</v>
      </c>
      <c r="H26" s="60">
        <v>0</v>
      </c>
      <c r="I26" s="60">
        <v>0</v>
      </c>
      <c r="J26" s="2">
        <v>0</v>
      </c>
      <c r="K26" s="60">
        <v>0</v>
      </c>
      <c r="L26" s="67">
        <f t="shared" si="5"/>
        <v>56</v>
      </c>
      <c r="M26" s="59">
        <f t="shared" si="0"/>
        <v>20</v>
      </c>
      <c r="N26" s="68">
        <v>84</v>
      </c>
      <c r="O26" s="68">
        <v>77</v>
      </c>
      <c r="P26" s="68">
        <v>88</v>
      </c>
      <c r="Q26" s="68">
        <v>70</v>
      </c>
      <c r="R26" s="68">
        <v>75</v>
      </c>
      <c r="S26" s="68">
        <v>76</v>
      </c>
      <c r="T26" s="68">
        <v>74</v>
      </c>
      <c r="U26" s="68">
        <v>68</v>
      </c>
      <c r="V26" s="68">
        <v>78</v>
      </c>
      <c r="W26" s="68">
        <v>78</v>
      </c>
      <c r="X26" s="68">
        <v>83</v>
      </c>
      <c r="Y26" s="68">
        <v>99</v>
      </c>
      <c r="Z26" s="68">
        <v>90</v>
      </c>
      <c r="AA26" s="68">
        <v>77</v>
      </c>
      <c r="AB26" s="72">
        <f t="shared" si="1"/>
        <v>79.7857142857143</v>
      </c>
      <c r="AC26" s="73">
        <f t="shared" si="2"/>
        <v>44</v>
      </c>
      <c r="AD26" s="30">
        <v>0</v>
      </c>
      <c r="AE26" s="74" t="s">
        <v>55</v>
      </c>
      <c r="AF26" s="75">
        <f t="shared" si="3"/>
        <v>69.0821428571429</v>
      </c>
      <c r="AG26" s="81">
        <f t="shared" si="4"/>
        <v>20</v>
      </c>
      <c r="AH26" s="38"/>
      <c r="AI26" s="30"/>
    </row>
    <row r="27" ht="19.95" customHeight="1" spans="1:35">
      <c r="A27" s="56">
        <v>21</v>
      </c>
      <c r="B27" s="17" t="s">
        <v>64</v>
      </c>
      <c r="C27" s="18">
        <v>16</v>
      </c>
      <c r="D27" s="57"/>
      <c r="E27" s="58">
        <v>24</v>
      </c>
      <c r="F27" s="59">
        <v>6</v>
      </c>
      <c r="G27" s="60">
        <v>3</v>
      </c>
      <c r="H27" s="60">
        <v>0</v>
      </c>
      <c r="I27" s="60">
        <v>0</v>
      </c>
      <c r="J27" s="2">
        <v>2</v>
      </c>
      <c r="K27" s="60">
        <v>0</v>
      </c>
      <c r="L27" s="67">
        <f t="shared" si="5"/>
        <v>51</v>
      </c>
      <c r="M27" s="59">
        <f t="shared" si="0"/>
        <v>22</v>
      </c>
      <c r="N27" s="68">
        <v>85</v>
      </c>
      <c r="O27" s="68">
        <v>85</v>
      </c>
      <c r="P27" s="68">
        <v>90</v>
      </c>
      <c r="Q27" s="68">
        <v>72</v>
      </c>
      <c r="R27" s="60">
        <v>87</v>
      </c>
      <c r="S27" s="60">
        <v>76</v>
      </c>
      <c r="T27" s="60">
        <v>76</v>
      </c>
      <c r="U27" s="60">
        <v>69</v>
      </c>
      <c r="V27" s="60">
        <v>78</v>
      </c>
      <c r="W27" s="60">
        <v>90</v>
      </c>
      <c r="X27" s="60">
        <v>85</v>
      </c>
      <c r="Y27" s="60">
        <v>99</v>
      </c>
      <c r="Z27" s="60">
        <v>90</v>
      </c>
      <c r="AA27" s="68">
        <v>82</v>
      </c>
      <c r="AB27" s="72">
        <f t="shared" si="1"/>
        <v>83.1428571428571</v>
      </c>
      <c r="AC27" s="73">
        <f t="shared" si="2"/>
        <v>23</v>
      </c>
      <c r="AD27" s="30">
        <v>0</v>
      </c>
      <c r="AE27" s="74" t="s">
        <v>39</v>
      </c>
      <c r="AF27" s="75">
        <f t="shared" si="3"/>
        <v>68.6785714285714</v>
      </c>
      <c r="AG27" s="81">
        <f t="shared" si="4"/>
        <v>21</v>
      </c>
      <c r="AH27" s="38"/>
      <c r="AI27" s="30"/>
    </row>
    <row r="28" ht="19.95" customHeight="1" spans="1:35">
      <c r="A28" s="56">
        <v>22</v>
      </c>
      <c r="B28" s="17" t="s">
        <v>65</v>
      </c>
      <c r="C28" s="18">
        <v>17</v>
      </c>
      <c r="D28" s="57"/>
      <c r="E28" s="58">
        <v>23</v>
      </c>
      <c r="F28" s="59">
        <v>6</v>
      </c>
      <c r="G28" s="60">
        <v>3</v>
      </c>
      <c r="H28" s="60">
        <v>0</v>
      </c>
      <c r="I28" s="60">
        <v>0</v>
      </c>
      <c r="J28" s="2">
        <v>2</v>
      </c>
      <c r="K28" s="60">
        <v>0</v>
      </c>
      <c r="L28" s="67">
        <f t="shared" si="5"/>
        <v>51</v>
      </c>
      <c r="M28" s="59">
        <f t="shared" si="0"/>
        <v>22</v>
      </c>
      <c r="N28" s="68">
        <v>86</v>
      </c>
      <c r="O28" s="68">
        <v>85</v>
      </c>
      <c r="P28" s="68">
        <v>87</v>
      </c>
      <c r="Q28" s="68">
        <v>74</v>
      </c>
      <c r="R28" s="68">
        <v>86</v>
      </c>
      <c r="S28" s="68">
        <v>80</v>
      </c>
      <c r="T28" s="68">
        <v>75</v>
      </c>
      <c r="U28" s="68">
        <v>72</v>
      </c>
      <c r="V28" s="68">
        <v>72</v>
      </c>
      <c r="W28" s="68">
        <v>84</v>
      </c>
      <c r="X28" s="68">
        <v>83</v>
      </c>
      <c r="Y28" s="68">
        <v>99</v>
      </c>
      <c r="Z28" s="68">
        <v>89</v>
      </c>
      <c r="AA28" s="68">
        <v>79</v>
      </c>
      <c r="AB28" s="72">
        <f t="shared" si="1"/>
        <v>82.2142857142857</v>
      </c>
      <c r="AC28" s="73">
        <f t="shared" si="2"/>
        <v>33</v>
      </c>
      <c r="AD28" s="30">
        <v>0</v>
      </c>
      <c r="AE28" s="74" t="s">
        <v>39</v>
      </c>
      <c r="AF28" s="75">
        <f t="shared" si="3"/>
        <v>68.1678571428571</v>
      </c>
      <c r="AG28" s="81">
        <f t="shared" si="4"/>
        <v>22</v>
      </c>
      <c r="AH28" s="38"/>
      <c r="AI28" s="74"/>
    </row>
    <row r="29" ht="19.95" customHeight="1" spans="1:35">
      <c r="A29" s="56">
        <v>23</v>
      </c>
      <c r="B29" s="17" t="s">
        <v>66</v>
      </c>
      <c r="C29" s="18">
        <v>27</v>
      </c>
      <c r="D29" s="57"/>
      <c r="E29" s="58">
        <v>17</v>
      </c>
      <c r="F29" s="59">
        <v>6</v>
      </c>
      <c r="G29" s="59">
        <v>0</v>
      </c>
      <c r="H29" s="60">
        <v>0</v>
      </c>
      <c r="I29" s="60">
        <v>0</v>
      </c>
      <c r="J29" s="2">
        <v>2</v>
      </c>
      <c r="K29" s="60">
        <v>0</v>
      </c>
      <c r="L29" s="67">
        <f t="shared" si="5"/>
        <v>52</v>
      </c>
      <c r="M29" s="59">
        <f t="shared" si="0"/>
        <v>21</v>
      </c>
      <c r="N29" s="68">
        <v>86</v>
      </c>
      <c r="O29" s="68">
        <v>87</v>
      </c>
      <c r="P29" s="68">
        <v>87</v>
      </c>
      <c r="Q29" s="68">
        <v>80</v>
      </c>
      <c r="R29" s="68">
        <v>82</v>
      </c>
      <c r="S29" s="68">
        <v>68</v>
      </c>
      <c r="T29" s="68">
        <v>87</v>
      </c>
      <c r="U29" s="68">
        <v>69</v>
      </c>
      <c r="V29" s="68">
        <v>75</v>
      </c>
      <c r="W29" s="68">
        <v>89</v>
      </c>
      <c r="X29" s="68">
        <v>70</v>
      </c>
      <c r="Y29" s="68">
        <v>89</v>
      </c>
      <c r="Z29" s="68">
        <v>89</v>
      </c>
      <c r="AA29" s="68">
        <v>78</v>
      </c>
      <c r="AB29" s="72">
        <f t="shared" si="1"/>
        <v>81.1428571428571</v>
      </c>
      <c r="AC29" s="73">
        <f t="shared" si="2"/>
        <v>39</v>
      </c>
      <c r="AD29" s="30">
        <v>0</v>
      </c>
      <c r="AE29" s="74" t="s">
        <v>39</v>
      </c>
      <c r="AF29" s="75">
        <f t="shared" si="3"/>
        <v>68.0285714285714</v>
      </c>
      <c r="AG29" s="81">
        <f t="shared" si="4"/>
        <v>23</v>
      </c>
      <c r="AH29" s="38"/>
      <c r="AI29" s="74"/>
    </row>
    <row r="30" ht="19.95" customHeight="1" spans="1:35">
      <c r="A30" s="56">
        <v>24</v>
      </c>
      <c r="B30" s="17" t="s">
        <v>67</v>
      </c>
      <c r="C30" s="18">
        <v>23</v>
      </c>
      <c r="D30" s="57"/>
      <c r="E30" s="58">
        <v>18</v>
      </c>
      <c r="F30" s="59">
        <v>6</v>
      </c>
      <c r="G30" s="60">
        <v>1</v>
      </c>
      <c r="H30" s="60">
        <v>0</v>
      </c>
      <c r="I30" s="60">
        <v>0</v>
      </c>
      <c r="J30" s="2">
        <v>2</v>
      </c>
      <c r="K30" s="60">
        <v>0</v>
      </c>
      <c r="L30" s="67">
        <f t="shared" si="5"/>
        <v>50</v>
      </c>
      <c r="M30" s="59">
        <f t="shared" si="0"/>
        <v>26</v>
      </c>
      <c r="N30" s="68">
        <v>86</v>
      </c>
      <c r="O30" s="68">
        <v>85</v>
      </c>
      <c r="P30" s="68">
        <v>91</v>
      </c>
      <c r="Q30" s="68">
        <v>75</v>
      </c>
      <c r="R30" s="68">
        <v>91</v>
      </c>
      <c r="S30" s="68">
        <v>75</v>
      </c>
      <c r="T30" s="68">
        <v>80</v>
      </c>
      <c r="U30" s="68">
        <v>72</v>
      </c>
      <c r="V30" s="68">
        <v>75</v>
      </c>
      <c r="W30" s="68">
        <v>84</v>
      </c>
      <c r="X30" s="68">
        <v>75</v>
      </c>
      <c r="Y30" s="68">
        <v>99</v>
      </c>
      <c r="Z30" s="68">
        <v>90</v>
      </c>
      <c r="AA30" s="68">
        <v>74</v>
      </c>
      <c r="AB30" s="72">
        <f t="shared" si="1"/>
        <v>82.2857142857143</v>
      </c>
      <c r="AC30" s="73">
        <f t="shared" si="2"/>
        <v>30</v>
      </c>
      <c r="AD30" s="30">
        <v>0</v>
      </c>
      <c r="AE30" s="74" t="s">
        <v>39</v>
      </c>
      <c r="AF30" s="75">
        <f t="shared" si="3"/>
        <v>67.7571428571429</v>
      </c>
      <c r="AG30" s="81">
        <f t="shared" si="4"/>
        <v>24</v>
      </c>
      <c r="AH30" s="38"/>
      <c r="AI30" s="74"/>
    </row>
    <row r="31" ht="19.95" customHeight="1" spans="1:35">
      <c r="A31" s="56">
        <v>25</v>
      </c>
      <c r="B31" s="17" t="s">
        <v>68</v>
      </c>
      <c r="C31" s="18">
        <v>23</v>
      </c>
      <c r="D31" s="57"/>
      <c r="E31" s="58">
        <v>15</v>
      </c>
      <c r="F31" s="59">
        <v>6</v>
      </c>
      <c r="G31" s="60">
        <v>0</v>
      </c>
      <c r="H31" s="60">
        <v>0</v>
      </c>
      <c r="I31" s="60">
        <v>0</v>
      </c>
      <c r="J31" s="2">
        <v>2</v>
      </c>
      <c r="K31" s="60">
        <v>0</v>
      </c>
      <c r="L31" s="67">
        <f t="shared" si="5"/>
        <v>46</v>
      </c>
      <c r="M31" s="59">
        <f t="shared" si="0"/>
        <v>30</v>
      </c>
      <c r="N31" s="68">
        <v>86</v>
      </c>
      <c r="O31" s="68">
        <v>88</v>
      </c>
      <c r="P31" s="68">
        <v>88</v>
      </c>
      <c r="Q31" s="68">
        <v>82</v>
      </c>
      <c r="R31" s="68">
        <v>88</v>
      </c>
      <c r="S31" s="68">
        <v>76</v>
      </c>
      <c r="T31" s="68">
        <v>88</v>
      </c>
      <c r="U31" s="68">
        <v>69</v>
      </c>
      <c r="V31" s="68">
        <v>85</v>
      </c>
      <c r="W31" s="68">
        <v>91</v>
      </c>
      <c r="X31" s="68">
        <v>82</v>
      </c>
      <c r="Y31" s="68">
        <v>100</v>
      </c>
      <c r="Z31" s="68">
        <v>89</v>
      </c>
      <c r="AA31" s="68">
        <v>75</v>
      </c>
      <c r="AB31" s="72">
        <f t="shared" si="1"/>
        <v>84.7857142857143</v>
      </c>
      <c r="AC31" s="73">
        <f t="shared" si="2"/>
        <v>13</v>
      </c>
      <c r="AD31" s="30">
        <v>0</v>
      </c>
      <c r="AE31" s="74" t="s">
        <v>39</v>
      </c>
      <c r="AF31" s="75">
        <f t="shared" si="3"/>
        <v>67.3321428571429</v>
      </c>
      <c r="AG31" s="81">
        <f t="shared" si="4"/>
        <v>25</v>
      </c>
      <c r="AH31" s="38"/>
      <c r="AI31" s="74"/>
    </row>
    <row r="32" ht="19.95" customHeight="1" spans="1:35">
      <c r="A32" s="56">
        <v>26</v>
      </c>
      <c r="B32" s="17" t="s">
        <v>69</v>
      </c>
      <c r="C32" s="18">
        <v>17</v>
      </c>
      <c r="D32" s="57"/>
      <c r="E32" s="58">
        <v>23</v>
      </c>
      <c r="F32" s="59">
        <v>6</v>
      </c>
      <c r="G32" s="59">
        <v>0</v>
      </c>
      <c r="H32" s="60">
        <v>5</v>
      </c>
      <c r="I32" s="60">
        <v>0</v>
      </c>
      <c r="J32" s="2">
        <v>0</v>
      </c>
      <c r="K32" s="60">
        <v>0</v>
      </c>
      <c r="L32" s="67">
        <f t="shared" si="5"/>
        <v>51</v>
      </c>
      <c r="M32" s="59">
        <f t="shared" si="0"/>
        <v>22</v>
      </c>
      <c r="N32" s="68">
        <v>86</v>
      </c>
      <c r="O32" s="68">
        <v>90</v>
      </c>
      <c r="P32" s="68">
        <v>86</v>
      </c>
      <c r="Q32" s="68">
        <v>75</v>
      </c>
      <c r="R32" s="68">
        <v>82</v>
      </c>
      <c r="S32" s="68">
        <v>72</v>
      </c>
      <c r="T32" s="68">
        <v>70</v>
      </c>
      <c r="U32" s="68">
        <v>68</v>
      </c>
      <c r="V32" s="68">
        <v>73</v>
      </c>
      <c r="W32" s="68">
        <v>83</v>
      </c>
      <c r="X32" s="68">
        <v>92</v>
      </c>
      <c r="Y32" s="68">
        <v>84</v>
      </c>
      <c r="Z32" s="68">
        <v>80</v>
      </c>
      <c r="AA32" s="68">
        <v>80</v>
      </c>
      <c r="AB32" s="72">
        <f t="shared" si="1"/>
        <v>80.0714285714286</v>
      </c>
      <c r="AC32" s="73">
        <f t="shared" si="2"/>
        <v>43</v>
      </c>
      <c r="AD32" s="30">
        <v>0</v>
      </c>
      <c r="AE32" s="74" t="s">
        <v>39</v>
      </c>
      <c r="AF32" s="75">
        <f t="shared" si="3"/>
        <v>66.9892857142857</v>
      </c>
      <c r="AG32" s="81">
        <f t="shared" si="4"/>
        <v>26</v>
      </c>
      <c r="AH32" s="38"/>
      <c r="AI32" s="74"/>
    </row>
    <row r="33" ht="19.95" customHeight="1" spans="1:35">
      <c r="A33" s="56">
        <v>27</v>
      </c>
      <c r="B33" s="17" t="s">
        <v>70</v>
      </c>
      <c r="C33" s="18">
        <v>20</v>
      </c>
      <c r="D33" s="57"/>
      <c r="E33" s="58">
        <v>21</v>
      </c>
      <c r="F33" s="59">
        <v>6</v>
      </c>
      <c r="G33" s="60">
        <v>0</v>
      </c>
      <c r="H33" s="60">
        <v>0</v>
      </c>
      <c r="I33" s="60">
        <v>0</v>
      </c>
      <c r="J33" s="2">
        <v>2</v>
      </c>
      <c r="K33" s="60">
        <v>0</v>
      </c>
      <c r="L33" s="67">
        <f t="shared" si="5"/>
        <v>49</v>
      </c>
      <c r="M33" s="59">
        <f t="shared" si="0"/>
        <v>27</v>
      </c>
      <c r="N33" s="68">
        <v>84</v>
      </c>
      <c r="O33" s="68">
        <v>85</v>
      </c>
      <c r="P33" s="68">
        <v>87</v>
      </c>
      <c r="Q33" s="68">
        <v>68</v>
      </c>
      <c r="R33" s="68">
        <v>81</v>
      </c>
      <c r="S33" s="68">
        <v>84</v>
      </c>
      <c r="T33" s="68">
        <v>75</v>
      </c>
      <c r="U33" s="68">
        <v>70</v>
      </c>
      <c r="V33" s="68">
        <v>75</v>
      </c>
      <c r="W33" s="68">
        <v>78</v>
      </c>
      <c r="X33" s="68">
        <v>85</v>
      </c>
      <c r="Y33" s="68">
        <v>99</v>
      </c>
      <c r="Z33" s="68">
        <v>91</v>
      </c>
      <c r="AA33" s="68">
        <v>76</v>
      </c>
      <c r="AB33" s="72">
        <f t="shared" si="1"/>
        <v>81.2857142857143</v>
      </c>
      <c r="AC33" s="73">
        <f t="shared" si="2"/>
        <v>37</v>
      </c>
      <c r="AD33" s="30">
        <v>0</v>
      </c>
      <c r="AE33" s="74" t="s">
        <v>39</v>
      </c>
      <c r="AF33" s="75">
        <f t="shared" si="3"/>
        <v>66.7571428571429</v>
      </c>
      <c r="AG33" s="81">
        <f t="shared" si="4"/>
        <v>27</v>
      </c>
      <c r="AH33" s="38"/>
      <c r="AI33" s="74"/>
    </row>
    <row r="34" ht="19.95" customHeight="1" spans="1:35">
      <c r="A34" s="56">
        <v>28</v>
      </c>
      <c r="B34" s="17" t="s">
        <v>71</v>
      </c>
      <c r="C34" s="20">
        <v>17</v>
      </c>
      <c r="D34" s="57"/>
      <c r="E34" s="58">
        <v>18</v>
      </c>
      <c r="F34" s="59">
        <v>6</v>
      </c>
      <c r="G34" s="59">
        <v>0</v>
      </c>
      <c r="H34" s="60">
        <v>0</v>
      </c>
      <c r="I34" s="60">
        <v>0</v>
      </c>
      <c r="J34" s="2">
        <v>2</v>
      </c>
      <c r="K34" s="60">
        <v>0</v>
      </c>
      <c r="L34" s="67">
        <f t="shared" si="5"/>
        <v>43</v>
      </c>
      <c r="M34" s="59">
        <f t="shared" si="0"/>
        <v>35</v>
      </c>
      <c r="N34" s="68">
        <v>97</v>
      </c>
      <c r="O34" s="68">
        <v>87</v>
      </c>
      <c r="P34" s="68">
        <v>87</v>
      </c>
      <c r="Q34" s="68">
        <v>80</v>
      </c>
      <c r="R34" s="68">
        <v>82</v>
      </c>
      <c r="S34" s="68">
        <v>70</v>
      </c>
      <c r="T34" s="68">
        <v>75</v>
      </c>
      <c r="U34" s="68">
        <v>76</v>
      </c>
      <c r="V34" s="68">
        <v>82</v>
      </c>
      <c r="W34" s="68">
        <v>91</v>
      </c>
      <c r="X34" s="68">
        <v>92</v>
      </c>
      <c r="Y34" s="68">
        <v>89</v>
      </c>
      <c r="Z34" s="68">
        <v>89</v>
      </c>
      <c r="AA34" s="68">
        <v>82</v>
      </c>
      <c r="AB34" s="72">
        <f t="shared" si="1"/>
        <v>84.2142857142857</v>
      </c>
      <c r="AC34" s="73">
        <f t="shared" si="2"/>
        <v>17</v>
      </c>
      <c r="AD34" s="30">
        <v>0</v>
      </c>
      <c r="AE34" s="74" t="s">
        <v>39</v>
      </c>
      <c r="AF34" s="75">
        <f t="shared" si="3"/>
        <v>65.6678571428571</v>
      </c>
      <c r="AG34" s="81">
        <f t="shared" si="4"/>
        <v>28</v>
      </c>
      <c r="AH34" s="38"/>
      <c r="AI34" s="74"/>
    </row>
    <row r="35" ht="19.95" customHeight="1" spans="1:35">
      <c r="A35" s="56">
        <v>29</v>
      </c>
      <c r="B35" s="17" t="s">
        <v>72</v>
      </c>
      <c r="C35" s="18">
        <v>20</v>
      </c>
      <c r="D35" s="57"/>
      <c r="E35" s="58">
        <v>20</v>
      </c>
      <c r="F35" s="59">
        <v>6</v>
      </c>
      <c r="G35" s="59">
        <v>0</v>
      </c>
      <c r="H35" s="60">
        <v>0</v>
      </c>
      <c r="I35" s="60">
        <v>0</v>
      </c>
      <c r="J35" s="2">
        <v>2</v>
      </c>
      <c r="K35" s="60">
        <v>0</v>
      </c>
      <c r="L35" s="67">
        <f t="shared" si="5"/>
        <v>48</v>
      </c>
      <c r="M35" s="59">
        <f t="shared" si="0"/>
        <v>28</v>
      </c>
      <c r="N35" s="68">
        <v>83</v>
      </c>
      <c r="O35" s="68">
        <v>77</v>
      </c>
      <c r="P35" s="68">
        <v>86</v>
      </c>
      <c r="Q35" s="68">
        <v>80</v>
      </c>
      <c r="R35" s="68">
        <v>77</v>
      </c>
      <c r="S35" s="68">
        <v>75</v>
      </c>
      <c r="T35" s="68">
        <v>77</v>
      </c>
      <c r="U35" s="68">
        <v>71</v>
      </c>
      <c r="V35" s="68">
        <v>75</v>
      </c>
      <c r="W35" s="68">
        <v>89</v>
      </c>
      <c r="X35" s="68">
        <v>70</v>
      </c>
      <c r="Y35" s="68">
        <v>89</v>
      </c>
      <c r="Z35" s="68">
        <v>85</v>
      </c>
      <c r="AA35" s="68">
        <v>80</v>
      </c>
      <c r="AB35" s="72">
        <f t="shared" si="1"/>
        <v>79.5714285714286</v>
      </c>
      <c r="AC35" s="73">
        <f t="shared" si="2"/>
        <v>45</v>
      </c>
      <c r="AD35" s="30">
        <v>0</v>
      </c>
      <c r="AE35" s="74" t="s">
        <v>39</v>
      </c>
      <c r="AF35" s="75">
        <f t="shared" si="3"/>
        <v>65.3642857142857</v>
      </c>
      <c r="AG35" s="81">
        <f t="shared" si="4"/>
        <v>29</v>
      </c>
      <c r="AH35" s="38"/>
      <c r="AI35" s="74"/>
    </row>
    <row r="36" ht="19.95" customHeight="1" spans="1:35">
      <c r="A36" s="56">
        <v>30</v>
      </c>
      <c r="B36" s="17" t="s">
        <v>73</v>
      </c>
      <c r="C36" s="18">
        <v>14</v>
      </c>
      <c r="D36" s="57"/>
      <c r="E36" s="58">
        <v>24</v>
      </c>
      <c r="F36" s="59">
        <v>6</v>
      </c>
      <c r="G36" s="60">
        <v>3</v>
      </c>
      <c r="H36" s="60">
        <v>0</v>
      </c>
      <c r="I36" s="60">
        <v>0</v>
      </c>
      <c r="J36" s="2">
        <v>0</v>
      </c>
      <c r="K36" s="60">
        <v>0</v>
      </c>
      <c r="L36" s="67">
        <f t="shared" si="5"/>
        <v>47</v>
      </c>
      <c r="M36" s="59">
        <f t="shared" si="0"/>
        <v>29</v>
      </c>
      <c r="N36" s="68">
        <v>85</v>
      </c>
      <c r="O36" s="68">
        <v>85</v>
      </c>
      <c r="P36" s="68">
        <v>89</v>
      </c>
      <c r="Q36" s="68">
        <v>75</v>
      </c>
      <c r="R36" s="68">
        <v>81</v>
      </c>
      <c r="S36" s="68">
        <v>70</v>
      </c>
      <c r="T36" s="68">
        <v>68</v>
      </c>
      <c r="U36" s="68">
        <v>69</v>
      </c>
      <c r="V36" s="68">
        <v>75</v>
      </c>
      <c r="W36" s="68">
        <v>78</v>
      </c>
      <c r="X36" s="68">
        <v>87</v>
      </c>
      <c r="Y36" s="68">
        <v>99</v>
      </c>
      <c r="Z36" s="68">
        <v>88</v>
      </c>
      <c r="AA36" s="68">
        <v>76</v>
      </c>
      <c r="AB36" s="72">
        <f t="shared" si="1"/>
        <v>80.3571428571429</v>
      </c>
      <c r="AC36" s="73">
        <f t="shared" si="2"/>
        <v>42</v>
      </c>
      <c r="AD36" s="30">
        <v>0</v>
      </c>
      <c r="AE36" s="74" t="s">
        <v>55</v>
      </c>
      <c r="AF36" s="75">
        <f t="shared" si="3"/>
        <v>65.3464285714286</v>
      </c>
      <c r="AG36" s="81">
        <f t="shared" si="4"/>
        <v>30</v>
      </c>
      <c r="AH36" s="38"/>
      <c r="AI36" s="74"/>
    </row>
    <row r="37" ht="19.95" customHeight="1" spans="1:35">
      <c r="A37" s="56">
        <v>31</v>
      </c>
      <c r="B37" s="17" t="s">
        <v>74</v>
      </c>
      <c r="C37" s="18">
        <v>17</v>
      </c>
      <c r="D37" s="57"/>
      <c r="E37" s="58">
        <v>21</v>
      </c>
      <c r="F37" s="59">
        <v>6</v>
      </c>
      <c r="G37" s="59">
        <v>0</v>
      </c>
      <c r="H37" s="60">
        <v>0</v>
      </c>
      <c r="I37" s="60">
        <v>0</v>
      </c>
      <c r="J37" s="2">
        <v>0</v>
      </c>
      <c r="K37" s="60">
        <v>0</v>
      </c>
      <c r="L37" s="67">
        <f t="shared" si="5"/>
        <v>44</v>
      </c>
      <c r="M37" s="59">
        <f t="shared" si="0"/>
        <v>31</v>
      </c>
      <c r="N37" s="68">
        <v>87</v>
      </c>
      <c r="O37" s="68">
        <v>85</v>
      </c>
      <c r="P37" s="68">
        <v>86</v>
      </c>
      <c r="Q37" s="68">
        <v>72</v>
      </c>
      <c r="R37" s="68">
        <v>79</v>
      </c>
      <c r="S37" s="68">
        <v>79</v>
      </c>
      <c r="T37" s="68">
        <v>72</v>
      </c>
      <c r="U37" s="68">
        <v>71</v>
      </c>
      <c r="V37" s="68">
        <v>80</v>
      </c>
      <c r="W37" s="68">
        <v>83</v>
      </c>
      <c r="X37" s="68">
        <v>93</v>
      </c>
      <c r="Y37" s="68">
        <v>99</v>
      </c>
      <c r="Z37" s="68">
        <v>88</v>
      </c>
      <c r="AA37" s="68">
        <v>79</v>
      </c>
      <c r="AB37" s="72">
        <f t="shared" si="1"/>
        <v>82.3571428571429</v>
      </c>
      <c r="AC37" s="73">
        <f t="shared" si="2"/>
        <v>27</v>
      </c>
      <c r="AD37" s="30">
        <v>0</v>
      </c>
      <c r="AE37" s="74" t="s">
        <v>55</v>
      </c>
      <c r="AF37" s="75">
        <f t="shared" si="3"/>
        <v>65.0964285714286</v>
      </c>
      <c r="AG37" s="81">
        <f t="shared" si="4"/>
        <v>31</v>
      </c>
      <c r="AH37" s="38"/>
      <c r="AI37" s="74"/>
    </row>
    <row r="38" ht="19.95" customHeight="1" spans="1:35">
      <c r="A38" s="56">
        <v>32</v>
      </c>
      <c r="B38" s="17" t="s">
        <v>75</v>
      </c>
      <c r="C38" s="18">
        <v>16</v>
      </c>
      <c r="D38" s="57"/>
      <c r="E38" s="58">
        <v>22</v>
      </c>
      <c r="F38" s="59">
        <v>6</v>
      </c>
      <c r="G38" s="60">
        <v>0</v>
      </c>
      <c r="H38" s="60">
        <v>0</v>
      </c>
      <c r="I38" s="60">
        <v>0</v>
      </c>
      <c r="J38" s="2">
        <v>0</v>
      </c>
      <c r="K38" s="60">
        <v>0</v>
      </c>
      <c r="L38" s="67">
        <f t="shared" si="5"/>
        <v>44</v>
      </c>
      <c r="M38" s="59">
        <f t="shared" si="0"/>
        <v>31</v>
      </c>
      <c r="N38" s="68">
        <v>86</v>
      </c>
      <c r="O38" s="68">
        <v>85</v>
      </c>
      <c r="P38" s="68">
        <v>85</v>
      </c>
      <c r="Q38" s="68">
        <v>78</v>
      </c>
      <c r="R38" s="68">
        <v>93</v>
      </c>
      <c r="S38" s="68">
        <v>64</v>
      </c>
      <c r="T38" s="68">
        <v>70</v>
      </c>
      <c r="U38" s="68">
        <v>77</v>
      </c>
      <c r="V38" s="68">
        <v>78</v>
      </c>
      <c r="W38" s="68">
        <v>91</v>
      </c>
      <c r="X38" s="68">
        <v>80</v>
      </c>
      <c r="Y38" s="68">
        <v>99</v>
      </c>
      <c r="Z38" s="68">
        <v>88</v>
      </c>
      <c r="AA38" s="68">
        <v>79</v>
      </c>
      <c r="AB38" s="72">
        <f t="shared" si="1"/>
        <v>82.3571428571429</v>
      </c>
      <c r="AC38" s="73">
        <f t="shared" si="2"/>
        <v>27</v>
      </c>
      <c r="AD38" s="30">
        <v>0</v>
      </c>
      <c r="AE38" s="74" t="s">
        <v>55</v>
      </c>
      <c r="AF38" s="75">
        <f t="shared" si="3"/>
        <v>65.0964285714286</v>
      </c>
      <c r="AG38" s="81">
        <f t="shared" si="4"/>
        <v>31</v>
      </c>
      <c r="AH38" s="38"/>
      <c r="AI38" s="74"/>
    </row>
    <row r="39" ht="19.95" customHeight="1" spans="1:35">
      <c r="A39" s="56">
        <v>33</v>
      </c>
      <c r="B39" s="17" t="s">
        <v>76</v>
      </c>
      <c r="C39" s="18">
        <v>19</v>
      </c>
      <c r="D39" s="57"/>
      <c r="E39" s="58">
        <v>16</v>
      </c>
      <c r="F39" s="59">
        <v>6</v>
      </c>
      <c r="G39" s="60">
        <v>0</v>
      </c>
      <c r="H39" s="60">
        <v>0</v>
      </c>
      <c r="I39" s="60">
        <v>0</v>
      </c>
      <c r="J39" s="2">
        <v>2</v>
      </c>
      <c r="K39" s="60">
        <v>0</v>
      </c>
      <c r="L39" s="67">
        <f t="shared" si="5"/>
        <v>43</v>
      </c>
      <c r="M39" s="59">
        <f t="shared" si="0"/>
        <v>35</v>
      </c>
      <c r="N39" s="68">
        <v>84</v>
      </c>
      <c r="O39" s="68">
        <v>82</v>
      </c>
      <c r="P39" s="68">
        <v>89</v>
      </c>
      <c r="Q39" s="68">
        <v>78</v>
      </c>
      <c r="R39" s="68">
        <v>89</v>
      </c>
      <c r="S39" s="68">
        <v>76</v>
      </c>
      <c r="T39" s="68">
        <v>72</v>
      </c>
      <c r="U39" s="68">
        <v>69</v>
      </c>
      <c r="V39" s="68">
        <v>78</v>
      </c>
      <c r="W39" s="68">
        <v>92</v>
      </c>
      <c r="X39" s="68">
        <v>89</v>
      </c>
      <c r="Y39" s="68">
        <v>95</v>
      </c>
      <c r="Z39" s="68">
        <v>89</v>
      </c>
      <c r="AA39" s="68">
        <v>76</v>
      </c>
      <c r="AB39" s="72">
        <f t="shared" si="1"/>
        <v>82.7142857142857</v>
      </c>
      <c r="AC39" s="73">
        <f t="shared" si="2"/>
        <v>25</v>
      </c>
      <c r="AD39" s="30">
        <v>0</v>
      </c>
      <c r="AE39" s="74" t="s">
        <v>39</v>
      </c>
      <c r="AF39" s="75">
        <f t="shared" si="3"/>
        <v>64.8428571428571</v>
      </c>
      <c r="AG39" s="81">
        <f t="shared" si="4"/>
        <v>33</v>
      </c>
      <c r="AH39" s="38"/>
      <c r="AI39" s="74"/>
    </row>
    <row r="40" ht="19.95" customHeight="1" spans="1:35">
      <c r="A40" s="56">
        <v>34</v>
      </c>
      <c r="B40" s="17" t="s">
        <v>77</v>
      </c>
      <c r="C40" s="18">
        <v>16</v>
      </c>
      <c r="D40" s="57"/>
      <c r="E40" s="58">
        <v>16</v>
      </c>
      <c r="F40" s="59">
        <v>6</v>
      </c>
      <c r="G40" s="60">
        <v>0</v>
      </c>
      <c r="H40" s="60">
        <v>0</v>
      </c>
      <c r="I40" s="60">
        <v>0</v>
      </c>
      <c r="J40" s="2">
        <v>2</v>
      </c>
      <c r="K40" s="60">
        <v>0</v>
      </c>
      <c r="L40" s="67">
        <f t="shared" si="5"/>
        <v>40</v>
      </c>
      <c r="M40" s="59">
        <f t="shared" si="0"/>
        <v>40</v>
      </c>
      <c r="N40" s="68">
        <v>85</v>
      </c>
      <c r="O40" s="68">
        <v>82</v>
      </c>
      <c r="P40" s="68">
        <v>86</v>
      </c>
      <c r="Q40" s="68">
        <v>80</v>
      </c>
      <c r="R40" s="68">
        <v>93</v>
      </c>
      <c r="S40" s="68">
        <v>76</v>
      </c>
      <c r="T40" s="68">
        <v>91</v>
      </c>
      <c r="U40" s="68">
        <v>82</v>
      </c>
      <c r="V40" s="68">
        <v>76</v>
      </c>
      <c r="W40" s="68">
        <v>82</v>
      </c>
      <c r="X40" s="68">
        <v>90</v>
      </c>
      <c r="Y40" s="68">
        <v>99</v>
      </c>
      <c r="Z40" s="68">
        <v>89</v>
      </c>
      <c r="AA40" s="68">
        <v>78</v>
      </c>
      <c r="AB40" s="72">
        <f t="shared" si="1"/>
        <v>84.9285714285714</v>
      </c>
      <c r="AC40" s="73">
        <f t="shared" si="2"/>
        <v>12</v>
      </c>
      <c r="AD40" s="30">
        <v>0</v>
      </c>
      <c r="AE40" s="74" t="s">
        <v>39</v>
      </c>
      <c r="AF40" s="75">
        <f t="shared" si="3"/>
        <v>64.7107142857143</v>
      </c>
      <c r="AG40" s="81">
        <f t="shared" si="4"/>
        <v>34</v>
      </c>
      <c r="AH40" s="38"/>
      <c r="AI40" s="74"/>
    </row>
    <row r="41" ht="19.95" customHeight="1" spans="1:35">
      <c r="A41" s="56">
        <v>35</v>
      </c>
      <c r="B41" s="17" t="s">
        <v>78</v>
      </c>
      <c r="C41" s="18">
        <v>18</v>
      </c>
      <c r="D41" s="57"/>
      <c r="E41" s="61">
        <v>14</v>
      </c>
      <c r="F41" s="59">
        <v>6</v>
      </c>
      <c r="G41" s="59">
        <v>0</v>
      </c>
      <c r="H41" s="60">
        <v>0</v>
      </c>
      <c r="I41" s="60">
        <v>0</v>
      </c>
      <c r="J41" s="2">
        <v>2</v>
      </c>
      <c r="K41" s="60">
        <v>0</v>
      </c>
      <c r="L41" s="67">
        <f t="shared" si="5"/>
        <v>40</v>
      </c>
      <c r="M41" s="59">
        <f t="shared" si="0"/>
        <v>40</v>
      </c>
      <c r="N41" s="68">
        <v>86</v>
      </c>
      <c r="O41" s="68">
        <v>85</v>
      </c>
      <c r="P41" s="68">
        <v>88</v>
      </c>
      <c r="Q41" s="68">
        <v>80</v>
      </c>
      <c r="R41" s="68">
        <v>95</v>
      </c>
      <c r="S41" s="68">
        <v>76</v>
      </c>
      <c r="T41" s="68">
        <v>85</v>
      </c>
      <c r="U41" s="68">
        <v>85</v>
      </c>
      <c r="V41" s="68">
        <v>78</v>
      </c>
      <c r="W41" s="68">
        <v>82</v>
      </c>
      <c r="X41" s="68">
        <v>93</v>
      </c>
      <c r="Y41" s="68">
        <v>87</v>
      </c>
      <c r="Z41" s="68">
        <v>89</v>
      </c>
      <c r="AA41" s="68">
        <v>75</v>
      </c>
      <c r="AB41" s="72">
        <f t="shared" si="1"/>
        <v>84.5714285714286</v>
      </c>
      <c r="AC41" s="73">
        <f t="shared" si="2"/>
        <v>14</v>
      </c>
      <c r="AD41" s="30">
        <v>0</v>
      </c>
      <c r="AE41" s="74" t="s">
        <v>39</v>
      </c>
      <c r="AF41" s="75">
        <f t="shared" si="3"/>
        <v>64.5142857142857</v>
      </c>
      <c r="AG41" s="81">
        <f t="shared" si="4"/>
        <v>35</v>
      </c>
      <c r="AH41" s="38"/>
      <c r="AI41" s="74"/>
    </row>
    <row r="42" ht="19.95" customHeight="1" spans="1:35">
      <c r="A42" s="56">
        <v>36</v>
      </c>
      <c r="B42" s="17" t="s">
        <v>79</v>
      </c>
      <c r="C42" s="18">
        <v>22</v>
      </c>
      <c r="D42" s="57"/>
      <c r="E42" s="58">
        <v>14</v>
      </c>
      <c r="F42" s="59">
        <v>6</v>
      </c>
      <c r="G42" s="60">
        <v>0</v>
      </c>
      <c r="H42" s="60">
        <v>0</v>
      </c>
      <c r="I42" s="60">
        <v>0</v>
      </c>
      <c r="J42" s="2">
        <v>2</v>
      </c>
      <c r="K42" s="60">
        <v>0</v>
      </c>
      <c r="L42" s="67">
        <f t="shared" si="5"/>
        <v>44</v>
      </c>
      <c r="M42" s="59">
        <f t="shared" si="0"/>
        <v>31</v>
      </c>
      <c r="N42" s="68">
        <v>83</v>
      </c>
      <c r="O42" s="68">
        <v>85</v>
      </c>
      <c r="P42" s="68">
        <v>85</v>
      </c>
      <c r="Q42" s="68">
        <v>78</v>
      </c>
      <c r="R42" s="68">
        <v>91</v>
      </c>
      <c r="S42" s="68">
        <v>75</v>
      </c>
      <c r="T42" s="68">
        <v>61</v>
      </c>
      <c r="U42" s="68">
        <v>72</v>
      </c>
      <c r="V42" s="68">
        <v>84</v>
      </c>
      <c r="W42" s="68">
        <v>89</v>
      </c>
      <c r="X42" s="68">
        <v>70</v>
      </c>
      <c r="Y42" s="68">
        <v>99</v>
      </c>
      <c r="Z42" s="68">
        <v>90</v>
      </c>
      <c r="AA42" s="68">
        <v>75</v>
      </c>
      <c r="AB42" s="72">
        <f t="shared" si="1"/>
        <v>81.2142857142857</v>
      </c>
      <c r="AC42" s="73">
        <f t="shared" si="2"/>
        <v>38</v>
      </c>
      <c r="AD42" s="30">
        <v>0</v>
      </c>
      <c r="AE42" s="74" t="s">
        <v>39</v>
      </c>
      <c r="AF42" s="75">
        <f t="shared" si="3"/>
        <v>64.4678571428571</v>
      </c>
      <c r="AG42" s="81">
        <f t="shared" si="4"/>
        <v>36</v>
      </c>
      <c r="AH42" s="38"/>
      <c r="AI42" s="74"/>
    </row>
    <row r="43" ht="19.95" customHeight="1" spans="1:35">
      <c r="A43" s="56">
        <v>37</v>
      </c>
      <c r="B43" s="17" t="s">
        <v>80</v>
      </c>
      <c r="C43" s="18">
        <v>18</v>
      </c>
      <c r="D43" s="57"/>
      <c r="E43" s="58">
        <v>14</v>
      </c>
      <c r="F43" s="59">
        <v>6</v>
      </c>
      <c r="G43" s="60">
        <v>0</v>
      </c>
      <c r="H43" s="60">
        <v>0</v>
      </c>
      <c r="I43" s="60">
        <v>0</v>
      </c>
      <c r="J43" s="2">
        <v>2</v>
      </c>
      <c r="K43" s="60">
        <v>0</v>
      </c>
      <c r="L43" s="67">
        <f t="shared" si="5"/>
        <v>40</v>
      </c>
      <c r="M43" s="59">
        <f t="shared" si="0"/>
        <v>40</v>
      </c>
      <c r="N43" s="68">
        <v>86</v>
      </c>
      <c r="O43" s="68">
        <v>85</v>
      </c>
      <c r="P43" s="68">
        <v>85</v>
      </c>
      <c r="Q43" s="68">
        <v>83</v>
      </c>
      <c r="R43" s="68">
        <v>92</v>
      </c>
      <c r="S43" s="68">
        <v>83</v>
      </c>
      <c r="T43" s="68">
        <v>88</v>
      </c>
      <c r="U43" s="68">
        <v>66</v>
      </c>
      <c r="V43" s="68">
        <v>73</v>
      </c>
      <c r="W43" s="68">
        <v>92</v>
      </c>
      <c r="X43" s="68">
        <v>84</v>
      </c>
      <c r="Y43" s="68">
        <v>100</v>
      </c>
      <c r="Z43" s="68">
        <v>89</v>
      </c>
      <c r="AA43" s="68">
        <v>76</v>
      </c>
      <c r="AB43" s="72">
        <f t="shared" si="1"/>
        <v>84.4285714285714</v>
      </c>
      <c r="AC43" s="73">
        <f t="shared" si="2"/>
        <v>15</v>
      </c>
      <c r="AD43" s="30">
        <v>0</v>
      </c>
      <c r="AE43" s="74" t="s">
        <v>39</v>
      </c>
      <c r="AF43" s="75">
        <f t="shared" si="3"/>
        <v>64.4357142857143</v>
      </c>
      <c r="AG43" s="81">
        <f t="shared" si="4"/>
        <v>37</v>
      </c>
      <c r="AH43" s="38"/>
      <c r="AI43" s="74"/>
    </row>
    <row r="44" ht="19.95" customHeight="1" spans="1:35">
      <c r="A44" s="56">
        <v>38</v>
      </c>
      <c r="B44" s="17" t="s">
        <v>81</v>
      </c>
      <c r="C44" s="18">
        <v>18</v>
      </c>
      <c r="D44" s="57"/>
      <c r="E44" s="58">
        <v>18</v>
      </c>
      <c r="F44" s="59">
        <v>6</v>
      </c>
      <c r="G44" s="60">
        <v>0</v>
      </c>
      <c r="H44" s="60">
        <v>0</v>
      </c>
      <c r="I44" s="60">
        <v>0</v>
      </c>
      <c r="J44" s="2">
        <v>2</v>
      </c>
      <c r="K44" s="60">
        <v>0</v>
      </c>
      <c r="L44" s="67">
        <f t="shared" si="5"/>
        <v>44</v>
      </c>
      <c r="M44" s="59">
        <f t="shared" si="0"/>
        <v>31</v>
      </c>
      <c r="N44" s="68">
        <v>84</v>
      </c>
      <c r="O44" s="68">
        <v>85</v>
      </c>
      <c r="P44" s="68">
        <v>86</v>
      </c>
      <c r="Q44" s="68">
        <v>80</v>
      </c>
      <c r="R44" s="68">
        <v>88</v>
      </c>
      <c r="S44" s="68">
        <v>80</v>
      </c>
      <c r="T44" s="68">
        <v>60</v>
      </c>
      <c r="U44" s="68">
        <v>66</v>
      </c>
      <c r="V44" s="68">
        <v>72</v>
      </c>
      <c r="W44" s="68">
        <v>88</v>
      </c>
      <c r="X44" s="68">
        <v>91</v>
      </c>
      <c r="Y44" s="68">
        <v>92</v>
      </c>
      <c r="Z44" s="68">
        <v>88</v>
      </c>
      <c r="AA44" s="68">
        <v>76</v>
      </c>
      <c r="AB44" s="72">
        <f t="shared" si="1"/>
        <v>81.1428571428571</v>
      </c>
      <c r="AC44" s="73">
        <f t="shared" si="2"/>
        <v>39</v>
      </c>
      <c r="AD44" s="30">
        <v>0</v>
      </c>
      <c r="AE44" s="74" t="s">
        <v>39</v>
      </c>
      <c r="AF44" s="75">
        <f t="shared" si="3"/>
        <v>64.4285714285714</v>
      </c>
      <c r="AG44" s="81">
        <f t="shared" si="4"/>
        <v>38</v>
      </c>
      <c r="AH44" s="38"/>
      <c r="AI44" s="74"/>
    </row>
    <row r="45" ht="19.95" customHeight="1" spans="1:35">
      <c r="A45" s="56">
        <v>39</v>
      </c>
      <c r="B45" s="17" t="s">
        <v>82</v>
      </c>
      <c r="C45" s="18">
        <v>18</v>
      </c>
      <c r="D45" s="57"/>
      <c r="E45" s="58">
        <v>14</v>
      </c>
      <c r="F45" s="59">
        <v>6</v>
      </c>
      <c r="G45" s="60">
        <v>0</v>
      </c>
      <c r="H45" s="60">
        <v>0</v>
      </c>
      <c r="I45" s="60">
        <v>0</v>
      </c>
      <c r="J45" s="2">
        <v>2</v>
      </c>
      <c r="K45" s="60">
        <v>0</v>
      </c>
      <c r="L45" s="67">
        <f t="shared" si="5"/>
        <v>40</v>
      </c>
      <c r="M45" s="59">
        <f t="shared" si="0"/>
        <v>40</v>
      </c>
      <c r="N45" s="68">
        <v>86</v>
      </c>
      <c r="O45" s="68">
        <v>85</v>
      </c>
      <c r="P45" s="68">
        <v>86</v>
      </c>
      <c r="Q45" s="68">
        <v>77</v>
      </c>
      <c r="R45" s="68">
        <v>91</v>
      </c>
      <c r="S45" s="68">
        <v>74</v>
      </c>
      <c r="T45" s="68">
        <v>77</v>
      </c>
      <c r="U45" s="68">
        <v>76</v>
      </c>
      <c r="V45" s="68">
        <v>82</v>
      </c>
      <c r="W45" s="68">
        <v>89</v>
      </c>
      <c r="X45" s="68">
        <v>85</v>
      </c>
      <c r="Y45" s="68">
        <v>100</v>
      </c>
      <c r="Z45" s="68">
        <v>89</v>
      </c>
      <c r="AA45" s="68">
        <v>77</v>
      </c>
      <c r="AB45" s="72">
        <f t="shared" si="1"/>
        <v>83.8571428571429</v>
      </c>
      <c r="AC45" s="73">
        <f t="shared" si="2"/>
        <v>20</v>
      </c>
      <c r="AD45" s="30">
        <v>0</v>
      </c>
      <c r="AE45" s="74" t="s">
        <v>39</v>
      </c>
      <c r="AF45" s="75">
        <f t="shared" si="3"/>
        <v>64.1214285714286</v>
      </c>
      <c r="AG45" s="81">
        <f t="shared" si="4"/>
        <v>39</v>
      </c>
      <c r="AH45" s="38"/>
      <c r="AI45" s="74"/>
    </row>
    <row r="46" ht="19.95" customHeight="1" spans="1:35">
      <c r="A46" s="56">
        <v>40</v>
      </c>
      <c r="B46" s="17" t="s">
        <v>83</v>
      </c>
      <c r="C46" s="18">
        <v>18</v>
      </c>
      <c r="D46" s="57"/>
      <c r="E46" s="58">
        <v>14</v>
      </c>
      <c r="F46" s="59">
        <v>6</v>
      </c>
      <c r="G46" s="59">
        <v>0</v>
      </c>
      <c r="H46" s="60">
        <v>0</v>
      </c>
      <c r="I46" s="60">
        <v>0</v>
      </c>
      <c r="J46" s="2">
        <v>2</v>
      </c>
      <c r="K46" s="60">
        <v>0</v>
      </c>
      <c r="L46" s="67">
        <v>40</v>
      </c>
      <c r="M46" s="59">
        <f t="shared" si="0"/>
        <v>40</v>
      </c>
      <c r="N46" s="68">
        <v>85</v>
      </c>
      <c r="O46" s="68">
        <v>80</v>
      </c>
      <c r="P46" s="68">
        <v>84</v>
      </c>
      <c r="Q46" s="68">
        <v>75</v>
      </c>
      <c r="R46" s="68">
        <v>91</v>
      </c>
      <c r="S46" s="68">
        <v>76</v>
      </c>
      <c r="T46" s="68">
        <v>78</v>
      </c>
      <c r="U46" s="68">
        <v>80</v>
      </c>
      <c r="V46" s="68">
        <v>83</v>
      </c>
      <c r="W46" s="68">
        <v>95</v>
      </c>
      <c r="X46" s="68">
        <v>93</v>
      </c>
      <c r="Y46" s="68">
        <v>89</v>
      </c>
      <c r="Z46" s="68">
        <v>89</v>
      </c>
      <c r="AA46" s="68">
        <v>75</v>
      </c>
      <c r="AB46" s="72">
        <f t="shared" si="1"/>
        <v>83.7857142857143</v>
      </c>
      <c r="AC46" s="73">
        <f t="shared" si="2"/>
        <v>21</v>
      </c>
      <c r="AD46" s="30">
        <v>0</v>
      </c>
      <c r="AE46" s="74" t="s">
        <v>39</v>
      </c>
      <c r="AF46" s="75">
        <f t="shared" si="3"/>
        <v>64.0821428571429</v>
      </c>
      <c r="AG46" s="81">
        <f t="shared" si="4"/>
        <v>40</v>
      </c>
      <c r="AH46" s="38"/>
      <c r="AI46" s="74"/>
    </row>
    <row r="47" ht="19.95" customHeight="1" spans="1:35">
      <c r="A47" s="56">
        <v>41</v>
      </c>
      <c r="B47" s="17" t="s">
        <v>84</v>
      </c>
      <c r="C47" s="18">
        <v>24</v>
      </c>
      <c r="D47" s="57"/>
      <c r="E47" s="58">
        <v>21</v>
      </c>
      <c r="F47" s="59">
        <v>6</v>
      </c>
      <c r="G47" s="60">
        <v>0</v>
      </c>
      <c r="H47" s="60">
        <v>0</v>
      </c>
      <c r="I47" s="60">
        <v>0</v>
      </c>
      <c r="J47" s="2">
        <v>0</v>
      </c>
      <c r="K47" s="60">
        <v>0</v>
      </c>
      <c r="L47" s="67">
        <f t="shared" ref="L47:L55" si="6">K47+J47+I47+H47+G47+F47+E47+D47+C47</f>
        <v>51</v>
      </c>
      <c r="M47" s="59">
        <f t="shared" si="0"/>
        <v>22</v>
      </c>
      <c r="N47" s="68">
        <v>86</v>
      </c>
      <c r="O47" s="68">
        <v>77</v>
      </c>
      <c r="P47" s="68">
        <v>86</v>
      </c>
      <c r="Q47" s="68">
        <v>80</v>
      </c>
      <c r="R47" s="68">
        <v>80</v>
      </c>
      <c r="S47" s="68">
        <v>78</v>
      </c>
      <c r="T47" s="68">
        <v>82</v>
      </c>
      <c r="U47" s="68">
        <v>72</v>
      </c>
      <c r="V47" s="68">
        <v>75</v>
      </c>
      <c r="W47" s="68">
        <v>87</v>
      </c>
      <c r="X47" s="68">
        <v>73</v>
      </c>
      <c r="Y47" s="68">
        <v>6</v>
      </c>
      <c r="Z47" s="68">
        <v>88</v>
      </c>
      <c r="AA47" s="68">
        <v>75</v>
      </c>
      <c r="AB47" s="72">
        <f t="shared" si="1"/>
        <v>74.6428571428571</v>
      </c>
      <c r="AC47" s="73">
        <f t="shared" si="2"/>
        <v>50</v>
      </c>
      <c r="AD47" s="30">
        <v>0</v>
      </c>
      <c r="AE47" s="74" t="s">
        <v>39</v>
      </c>
      <c r="AF47" s="75">
        <f t="shared" si="3"/>
        <v>64.0035714285714</v>
      </c>
      <c r="AG47" s="81">
        <f t="shared" si="4"/>
        <v>41</v>
      </c>
      <c r="AH47" s="38"/>
      <c r="AI47" s="74"/>
    </row>
    <row r="48" ht="19.95" customHeight="1" spans="1:35">
      <c r="A48" s="56">
        <v>42</v>
      </c>
      <c r="B48" s="17" t="s">
        <v>85</v>
      </c>
      <c r="C48" s="18">
        <v>16</v>
      </c>
      <c r="D48" s="57"/>
      <c r="E48" s="58">
        <v>20</v>
      </c>
      <c r="F48" s="59">
        <v>6</v>
      </c>
      <c r="G48" s="60">
        <v>0</v>
      </c>
      <c r="H48" s="60">
        <v>0</v>
      </c>
      <c r="I48" s="60">
        <v>0</v>
      </c>
      <c r="J48" s="2">
        <v>0</v>
      </c>
      <c r="K48" s="60">
        <v>0</v>
      </c>
      <c r="L48" s="67">
        <f t="shared" si="6"/>
        <v>42</v>
      </c>
      <c r="M48" s="59">
        <f t="shared" si="0"/>
        <v>38</v>
      </c>
      <c r="N48" s="68">
        <v>85</v>
      </c>
      <c r="O48" s="68">
        <v>89</v>
      </c>
      <c r="P48" s="68">
        <v>88</v>
      </c>
      <c r="Q48" s="68">
        <v>74</v>
      </c>
      <c r="R48" s="68">
        <v>75</v>
      </c>
      <c r="S48" s="68">
        <v>71</v>
      </c>
      <c r="T48" s="68">
        <v>72</v>
      </c>
      <c r="U48" s="68">
        <v>70</v>
      </c>
      <c r="V48" s="68">
        <v>76</v>
      </c>
      <c r="W48" s="68">
        <v>88</v>
      </c>
      <c r="X48" s="68">
        <v>86</v>
      </c>
      <c r="Y48" s="68">
        <v>99</v>
      </c>
      <c r="Z48" s="68">
        <v>89</v>
      </c>
      <c r="AA48" s="68">
        <v>80</v>
      </c>
      <c r="AB48" s="72">
        <f t="shared" si="1"/>
        <v>81.5714285714286</v>
      </c>
      <c r="AC48" s="73">
        <f t="shared" si="2"/>
        <v>35</v>
      </c>
      <c r="AD48" s="30">
        <v>0</v>
      </c>
      <c r="AE48" s="74" t="s">
        <v>55</v>
      </c>
      <c r="AF48" s="75">
        <f t="shared" si="3"/>
        <v>63.7642857142857</v>
      </c>
      <c r="AG48" s="81">
        <f t="shared" si="4"/>
        <v>42</v>
      </c>
      <c r="AH48" s="38"/>
      <c r="AI48" s="74"/>
    </row>
    <row r="49" ht="19.95" customHeight="1" spans="1:35">
      <c r="A49" s="56">
        <v>43</v>
      </c>
      <c r="B49" s="17" t="s">
        <v>86</v>
      </c>
      <c r="C49" s="18">
        <v>15</v>
      </c>
      <c r="D49" s="57"/>
      <c r="E49" s="58">
        <v>18</v>
      </c>
      <c r="F49" s="59">
        <v>6</v>
      </c>
      <c r="G49" s="60">
        <v>0</v>
      </c>
      <c r="H49" s="60">
        <v>0</v>
      </c>
      <c r="I49" s="60">
        <v>0</v>
      </c>
      <c r="J49" s="2">
        <v>2</v>
      </c>
      <c r="K49" s="60">
        <v>0</v>
      </c>
      <c r="L49" s="67">
        <f t="shared" si="6"/>
        <v>41</v>
      </c>
      <c r="M49" s="59">
        <f t="shared" si="0"/>
        <v>39</v>
      </c>
      <c r="N49" s="68">
        <v>85</v>
      </c>
      <c r="O49" s="68">
        <v>82</v>
      </c>
      <c r="P49" s="68">
        <v>86</v>
      </c>
      <c r="Q49" s="68">
        <v>78</v>
      </c>
      <c r="R49" s="68">
        <v>86</v>
      </c>
      <c r="S49" s="68">
        <v>79</v>
      </c>
      <c r="T49" s="68">
        <v>74</v>
      </c>
      <c r="U49" s="68">
        <v>68</v>
      </c>
      <c r="V49" s="68">
        <v>75</v>
      </c>
      <c r="W49" s="68">
        <v>88</v>
      </c>
      <c r="X49" s="68">
        <v>76</v>
      </c>
      <c r="Y49" s="68">
        <v>98</v>
      </c>
      <c r="Z49" s="68">
        <v>89</v>
      </c>
      <c r="AA49" s="68">
        <v>75</v>
      </c>
      <c r="AB49" s="72">
        <f t="shared" si="1"/>
        <v>81.3571428571429</v>
      </c>
      <c r="AC49" s="73">
        <f t="shared" si="2"/>
        <v>36</v>
      </c>
      <c r="AD49" s="30">
        <v>0</v>
      </c>
      <c r="AE49" s="74" t="s">
        <v>39</v>
      </c>
      <c r="AF49" s="75">
        <f t="shared" si="3"/>
        <v>63.1964285714286</v>
      </c>
      <c r="AG49" s="81">
        <f t="shared" si="4"/>
        <v>43</v>
      </c>
      <c r="AH49" s="38"/>
      <c r="AI49" s="74"/>
    </row>
    <row r="50" ht="19.95" customHeight="1" spans="1:35">
      <c r="A50" s="56">
        <v>44</v>
      </c>
      <c r="B50" s="17" t="s">
        <v>87</v>
      </c>
      <c r="C50" s="18">
        <v>17</v>
      </c>
      <c r="D50" s="57"/>
      <c r="E50" s="58">
        <v>14</v>
      </c>
      <c r="F50" s="59">
        <v>6</v>
      </c>
      <c r="G50" s="59">
        <v>0</v>
      </c>
      <c r="H50" s="60">
        <v>0</v>
      </c>
      <c r="I50" s="60">
        <v>0</v>
      </c>
      <c r="J50" s="2">
        <v>2</v>
      </c>
      <c r="K50" s="60">
        <v>0</v>
      </c>
      <c r="L50" s="67">
        <f t="shared" si="6"/>
        <v>39</v>
      </c>
      <c r="M50" s="59">
        <f t="shared" si="0"/>
        <v>46</v>
      </c>
      <c r="N50" s="68">
        <v>86</v>
      </c>
      <c r="O50" s="68">
        <v>85</v>
      </c>
      <c r="P50" s="68">
        <v>87</v>
      </c>
      <c r="Q50" s="68">
        <v>78</v>
      </c>
      <c r="R50" s="68">
        <v>90</v>
      </c>
      <c r="S50" s="68">
        <v>78</v>
      </c>
      <c r="T50" s="68">
        <v>81</v>
      </c>
      <c r="U50" s="68">
        <v>70</v>
      </c>
      <c r="V50" s="68">
        <v>75</v>
      </c>
      <c r="W50" s="68">
        <v>89</v>
      </c>
      <c r="X50" s="68">
        <v>79</v>
      </c>
      <c r="Y50" s="68">
        <v>91</v>
      </c>
      <c r="Z50" s="68">
        <v>89</v>
      </c>
      <c r="AA50" s="68">
        <v>74</v>
      </c>
      <c r="AB50" s="72">
        <f t="shared" si="1"/>
        <v>82.2857142857143</v>
      </c>
      <c r="AC50" s="73">
        <f t="shared" si="2"/>
        <v>30</v>
      </c>
      <c r="AD50" s="30">
        <v>0</v>
      </c>
      <c r="AE50" s="74" t="s">
        <v>39</v>
      </c>
      <c r="AF50" s="75">
        <f t="shared" si="3"/>
        <v>62.8071428571429</v>
      </c>
      <c r="AG50" s="81">
        <f t="shared" si="4"/>
        <v>44</v>
      </c>
      <c r="AH50" s="38"/>
      <c r="AI50" s="74"/>
    </row>
    <row r="51" ht="19.95" customHeight="1" spans="1:35">
      <c r="A51" s="56">
        <v>45</v>
      </c>
      <c r="B51" s="17" t="s">
        <v>88</v>
      </c>
      <c r="C51" s="18">
        <v>19</v>
      </c>
      <c r="D51" s="57"/>
      <c r="E51" s="58">
        <v>16</v>
      </c>
      <c r="F51" s="59">
        <v>6</v>
      </c>
      <c r="G51" s="60">
        <v>0</v>
      </c>
      <c r="H51" s="60">
        <v>0</v>
      </c>
      <c r="I51" s="60">
        <v>0</v>
      </c>
      <c r="J51" s="2">
        <v>2</v>
      </c>
      <c r="K51" s="60">
        <v>0</v>
      </c>
      <c r="L51" s="67">
        <f t="shared" si="6"/>
        <v>43</v>
      </c>
      <c r="M51" s="59">
        <f t="shared" si="0"/>
        <v>35</v>
      </c>
      <c r="N51" s="68">
        <v>86</v>
      </c>
      <c r="O51" s="68">
        <v>85</v>
      </c>
      <c r="P51" s="68">
        <v>86</v>
      </c>
      <c r="Q51" s="68">
        <v>65</v>
      </c>
      <c r="R51" s="68">
        <v>75</v>
      </c>
      <c r="S51" s="68">
        <v>70</v>
      </c>
      <c r="T51" s="68">
        <v>65</v>
      </c>
      <c r="U51" s="68">
        <v>60</v>
      </c>
      <c r="V51" s="68">
        <v>73</v>
      </c>
      <c r="W51" s="68">
        <v>86</v>
      </c>
      <c r="X51" s="68">
        <v>84</v>
      </c>
      <c r="Y51" s="68">
        <v>98</v>
      </c>
      <c r="Z51" s="68">
        <v>89</v>
      </c>
      <c r="AA51" s="68">
        <v>74</v>
      </c>
      <c r="AB51" s="72">
        <f t="shared" si="1"/>
        <v>78.2857142857143</v>
      </c>
      <c r="AC51" s="73">
        <f t="shared" si="2"/>
        <v>48</v>
      </c>
      <c r="AD51" s="30">
        <v>0</v>
      </c>
      <c r="AE51" s="74" t="s">
        <v>39</v>
      </c>
      <c r="AF51" s="75">
        <f t="shared" si="3"/>
        <v>62.4071428571429</v>
      </c>
      <c r="AG51" s="81">
        <f t="shared" si="4"/>
        <v>45</v>
      </c>
      <c r="AH51" s="38"/>
      <c r="AI51" s="74"/>
    </row>
    <row r="52" ht="19.95" customHeight="1" spans="1:35">
      <c r="A52" s="56">
        <v>46</v>
      </c>
      <c r="B52" s="17" t="s">
        <v>89</v>
      </c>
      <c r="C52" s="18">
        <v>15</v>
      </c>
      <c r="D52" s="57"/>
      <c r="E52" s="58">
        <v>17</v>
      </c>
      <c r="F52" s="59">
        <v>6</v>
      </c>
      <c r="G52" s="60">
        <v>0</v>
      </c>
      <c r="H52" s="60">
        <v>0</v>
      </c>
      <c r="I52" s="60">
        <v>0</v>
      </c>
      <c r="J52" s="2">
        <v>2</v>
      </c>
      <c r="K52" s="60">
        <v>0</v>
      </c>
      <c r="L52" s="67">
        <f t="shared" si="6"/>
        <v>40</v>
      </c>
      <c r="M52" s="59">
        <f t="shared" si="0"/>
        <v>40</v>
      </c>
      <c r="N52" s="68">
        <v>86</v>
      </c>
      <c r="O52" s="68">
        <v>85</v>
      </c>
      <c r="P52" s="68">
        <v>86</v>
      </c>
      <c r="Q52" s="68">
        <v>72</v>
      </c>
      <c r="R52" s="68">
        <v>93</v>
      </c>
      <c r="S52" s="68">
        <v>76</v>
      </c>
      <c r="T52" s="68">
        <v>78</v>
      </c>
      <c r="U52" s="68">
        <v>74</v>
      </c>
      <c r="V52" s="68">
        <v>78</v>
      </c>
      <c r="W52" s="68">
        <v>83</v>
      </c>
      <c r="X52" s="68">
        <v>71</v>
      </c>
      <c r="Y52" s="68">
        <v>85</v>
      </c>
      <c r="Z52" s="68">
        <v>89</v>
      </c>
      <c r="AA52" s="68">
        <v>73</v>
      </c>
      <c r="AB52" s="72">
        <f t="shared" si="1"/>
        <v>80.6428571428571</v>
      </c>
      <c r="AC52" s="73">
        <f t="shared" si="2"/>
        <v>41</v>
      </c>
      <c r="AD52" s="30">
        <v>0</v>
      </c>
      <c r="AE52" s="74" t="s">
        <v>39</v>
      </c>
      <c r="AF52" s="75">
        <f t="shared" si="3"/>
        <v>62.3535714285714</v>
      </c>
      <c r="AG52" s="81">
        <f t="shared" si="4"/>
        <v>46</v>
      </c>
      <c r="AH52" s="38"/>
      <c r="AI52" s="74"/>
    </row>
    <row r="53" ht="19.95" customHeight="1" spans="1:35">
      <c r="A53" s="56">
        <v>47</v>
      </c>
      <c r="B53" s="17" t="s">
        <v>90</v>
      </c>
      <c r="C53" s="18">
        <v>15</v>
      </c>
      <c r="D53" s="57"/>
      <c r="E53" s="58">
        <v>12</v>
      </c>
      <c r="F53" s="59">
        <v>6</v>
      </c>
      <c r="G53" s="60">
        <v>0</v>
      </c>
      <c r="H53" s="60">
        <v>0</v>
      </c>
      <c r="I53" s="60">
        <v>0</v>
      </c>
      <c r="J53" s="2">
        <v>2</v>
      </c>
      <c r="K53" s="60">
        <v>0</v>
      </c>
      <c r="L53" s="67">
        <f t="shared" si="6"/>
        <v>35</v>
      </c>
      <c r="M53" s="59">
        <f t="shared" si="0"/>
        <v>50</v>
      </c>
      <c r="N53" s="68">
        <v>85</v>
      </c>
      <c r="O53" s="68">
        <v>85</v>
      </c>
      <c r="P53" s="68">
        <v>90</v>
      </c>
      <c r="Q53" s="68">
        <v>74</v>
      </c>
      <c r="R53" s="68">
        <v>92</v>
      </c>
      <c r="S53" s="68">
        <v>80</v>
      </c>
      <c r="T53" s="68">
        <v>97</v>
      </c>
      <c r="U53" s="68">
        <v>82</v>
      </c>
      <c r="V53" s="68">
        <v>70</v>
      </c>
      <c r="W53" s="68">
        <v>80</v>
      </c>
      <c r="X53" s="68">
        <v>88</v>
      </c>
      <c r="Y53" s="68">
        <v>99</v>
      </c>
      <c r="Z53" s="68">
        <v>80</v>
      </c>
      <c r="AA53" s="68">
        <v>73</v>
      </c>
      <c r="AB53" s="72">
        <f t="shared" si="1"/>
        <v>83.9285714285714</v>
      </c>
      <c r="AC53" s="73">
        <f t="shared" si="2"/>
        <v>19</v>
      </c>
      <c r="AD53" s="30">
        <v>0</v>
      </c>
      <c r="AE53" s="74" t="s">
        <v>39</v>
      </c>
      <c r="AF53" s="75">
        <f t="shared" si="3"/>
        <v>61.9107142857143</v>
      </c>
      <c r="AG53" s="81">
        <f t="shared" si="4"/>
        <v>47</v>
      </c>
      <c r="AH53" s="38"/>
      <c r="AI53" s="74"/>
    </row>
    <row r="54" ht="19.95" customHeight="1" spans="1:35">
      <c r="A54" s="56">
        <v>48</v>
      </c>
      <c r="B54" s="17" t="s">
        <v>91</v>
      </c>
      <c r="C54" s="18">
        <v>15</v>
      </c>
      <c r="D54" s="57"/>
      <c r="E54" s="58">
        <v>14</v>
      </c>
      <c r="F54" s="59">
        <v>6</v>
      </c>
      <c r="G54" s="60">
        <v>0</v>
      </c>
      <c r="H54" s="60">
        <v>0</v>
      </c>
      <c r="I54" s="60">
        <v>0</v>
      </c>
      <c r="J54" s="2">
        <v>2</v>
      </c>
      <c r="K54" s="60">
        <v>0</v>
      </c>
      <c r="L54" s="67">
        <f t="shared" si="6"/>
        <v>37</v>
      </c>
      <c r="M54" s="59">
        <f t="shared" si="0"/>
        <v>48</v>
      </c>
      <c r="N54" s="68">
        <v>86</v>
      </c>
      <c r="O54" s="68">
        <v>85</v>
      </c>
      <c r="P54" s="68">
        <v>86</v>
      </c>
      <c r="Q54" s="68">
        <v>74</v>
      </c>
      <c r="R54" s="68">
        <v>92</v>
      </c>
      <c r="S54" s="68">
        <v>76</v>
      </c>
      <c r="T54" s="68">
        <v>71</v>
      </c>
      <c r="U54" s="68">
        <v>76</v>
      </c>
      <c r="V54" s="68">
        <v>75</v>
      </c>
      <c r="W54" s="68">
        <v>90</v>
      </c>
      <c r="X54" s="68">
        <v>74</v>
      </c>
      <c r="Y54" s="68">
        <v>95</v>
      </c>
      <c r="Z54" s="68">
        <v>89</v>
      </c>
      <c r="AA54" s="68">
        <v>83</v>
      </c>
      <c r="AB54" s="72">
        <f t="shared" si="1"/>
        <v>82.2857142857143</v>
      </c>
      <c r="AC54" s="73">
        <f t="shared" si="2"/>
        <v>30</v>
      </c>
      <c r="AD54" s="30">
        <v>0</v>
      </c>
      <c r="AE54" s="74" t="s">
        <v>39</v>
      </c>
      <c r="AF54" s="75">
        <f t="shared" si="3"/>
        <v>61.9071428571429</v>
      </c>
      <c r="AG54" s="81">
        <f t="shared" si="4"/>
        <v>48</v>
      </c>
      <c r="AH54" s="38"/>
      <c r="AI54" s="74"/>
    </row>
    <row r="55" ht="19.95" customHeight="1" spans="1:35">
      <c r="A55" s="56">
        <v>49</v>
      </c>
      <c r="B55" s="17" t="s">
        <v>92</v>
      </c>
      <c r="C55" s="18">
        <v>16</v>
      </c>
      <c r="D55" s="57"/>
      <c r="E55" s="58">
        <v>15</v>
      </c>
      <c r="F55" s="59">
        <v>6</v>
      </c>
      <c r="G55" s="60">
        <v>0</v>
      </c>
      <c r="H55" s="60">
        <v>0</v>
      </c>
      <c r="I55" s="60">
        <v>0</v>
      </c>
      <c r="J55" s="2">
        <v>2</v>
      </c>
      <c r="K55" s="60">
        <v>0</v>
      </c>
      <c r="L55" s="67">
        <f t="shared" si="6"/>
        <v>39</v>
      </c>
      <c r="M55" s="59">
        <f t="shared" si="0"/>
        <v>46</v>
      </c>
      <c r="N55" s="68">
        <v>87</v>
      </c>
      <c r="O55" s="68">
        <v>86</v>
      </c>
      <c r="P55" s="68">
        <v>87</v>
      </c>
      <c r="Q55" s="68">
        <v>75</v>
      </c>
      <c r="R55" s="68">
        <v>79</v>
      </c>
      <c r="S55" s="68">
        <v>79</v>
      </c>
      <c r="T55" s="68">
        <v>76</v>
      </c>
      <c r="U55" s="68">
        <v>66</v>
      </c>
      <c r="V55" s="68">
        <v>78</v>
      </c>
      <c r="W55" s="68">
        <v>78</v>
      </c>
      <c r="X55" s="68">
        <v>64</v>
      </c>
      <c r="Y55" s="68">
        <v>92</v>
      </c>
      <c r="Z55" s="68">
        <v>88</v>
      </c>
      <c r="AA55" s="68">
        <v>73</v>
      </c>
      <c r="AB55" s="72">
        <f t="shared" si="1"/>
        <v>79.1428571428571</v>
      </c>
      <c r="AC55" s="73">
        <f t="shared" si="2"/>
        <v>46</v>
      </c>
      <c r="AD55" s="30">
        <v>0</v>
      </c>
      <c r="AE55" s="74" t="s">
        <v>39</v>
      </c>
      <c r="AF55" s="75">
        <f t="shared" si="3"/>
        <v>61.0785714285714</v>
      </c>
      <c r="AG55" s="81">
        <f t="shared" si="4"/>
        <v>49</v>
      </c>
      <c r="AH55" s="38"/>
      <c r="AI55" s="74"/>
    </row>
    <row r="56" ht="19.95" customHeight="1" spans="1:35">
      <c r="A56" s="56">
        <v>50</v>
      </c>
      <c r="B56" s="17" t="s">
        <v>93</v>
      </c>
      <c r="C56" s="18">
        <v>15</v>
      </c>
      <c r="D56" s="57"/>
      <c r="E56" s="58">
        <v>7</v>
      </c>
      <c r="F56" s="59">
        <v>6</v>
      </c>
      <c r="G56" s="60">
        <v>0</v>
      </c>
      <c r="H56" s="60">
        <v>0</v>
      </c>
      <c r="I56" s="60">
        <v>0</v>
      </c>
      <c r="J56" s="2">
        <v>2</v>
      </c>
      <c r="K56" s="60">
        <v>0</v>
      </c>
      <c r="L56" s="67">
        <v>36</v>
      </c>
      <c r="M56" s="59">
        <f t="shared" si="0"/>
        <v>49</v>
      </c>
      <c r="N56" s="68">
        <v>85</v>
      </c>
      <c r="O56" s="68">
        <v>85</v>
      </c>
      <c r="P56" s="68">
        <v>88</v>
      </c>
      <c r="Q56" s="68">
        <v>68</v>
      </c>
      <c r="R56" s="68">
        <v>79</v>
      </c>
      <c r="S56" s="68">
        <v>75</v>
      </c>
      <c r="T56" s="68">
        <v>60</v>
      </c>
      <c r="U56" s="68">
        <v>69</v>
      </c>
      <c r="V56" s="68">
        <v>78</v>
      </c>
      <c r="W56" s="68">
        <v>79</v>
      </c>
      <c r="X56" s="68">
        <v>77</v>
      </c>
      <c r="Y56" s="68">
        <v>100</v>
      </c>
      <c r="Z56" s="68">
        <v>88</v>
      </c>
      <c r="AA56" s="68">
        <v>74</v>
      </c>
      <c r="AB56" s="72">
        <f t="shared" si="1"/>
        <v>78.9285714285714</v>
      </c>
      <c r="AC56" s="73">
        <f t="shared" si="2"/>
        <v>47</v>
      </c>
      <c r="AD56" s="30">
        <v>0</v>
      </c>
      <c r="AE56" s="74" t="s">
        <v>39</v>
      </c>
      <c r="AF56" s="75">
        <v>60</v>
      </c>
      <c r="AG56" s="81">
        <f t="shared" si="4"/>
        <v>50</v>
      </c>
      <c r="AH56" s="87"/>
      <c r="AI56" s="87"/>
    </row>
    <row r="57" ht="19.95" customHeight="1" spans="1:35">
      <c r="A57" s="56">
        <v>51</v>
      </c>
      <c r="B57" s="17" t="s">
        <v>94</v>
      </c>
      <c r="C57" s="22" t="s">
        <v>95</v>
      </c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19"/>
    </row>
    <row r="58" ht="19.95" customHeight="1" spans="1:35">
      <c r="A58" s="56">
        <v>52</v>
      </c>
      <c r="B58" s="17" t="s">
        <v>96</v>
      </c>
      <c r="C58" s="18" t="s">
        <v>95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</row>
    <row r="59" spans="28:28">
      <c r="AB59" s="76"/>
    </row>
    <row r="60" spans="28:28">
      <c r="AB60" s="76"/>
    </row>
    <row r="61" spans="28:28">
      <c r="AB61" s="76"/>
    </row>
    <row r="62" spans="28:28">
      <c r="AB62" s="76"/>
    </row>
    <row r="63" spans="28:28">
      <c r="AB63" s="76"/>
    </row>
    <row r="64" spans="28:28">
      <c r="AB64" s="76"/>
    </row>
    <row r="65" spans="28:28">
      <c r="AB65" s="76"/>
    </row>
    <row r="66" spans="28:28">
      <c r="AB66" s="76"/>
    </row>
    <row r="67" spans="28:28">
      <c r="AB67" s="76"/>
    </row>
    <row r="68" spans="28:28">
      <c r="AB68" s="76"/>
    </row>
    <row r="69" spans="28:28">
      <c r="AB69" s="76"/>
    </row>
    <row r="70" spans="28:28">
      <c r="AB70" s="76"/>
    </row>
    <row r="71" spans="28:28">
      <c r="AB71" s="76"/>
    </row>
    <row r="72" spans="28:28">
      <c r="AB72" s="76"/>
    </row>
    <row r="73" spans="28:28">
      <c r="AB73" s="76"/>
    </row>
    <row r="74" spans="28:28">
      <c r="AB74" s="76"/>
    </row>
    <row r="75" spans="28:28">
      <c r="AB75" s="76"/>
    </row>
    <row r="76" spans="28:28">
      <c r="AB76" s="76"/>
    </row>
    <row r="77" spans="28:28">
      <c r="AB77" s="76"/>
    </row>
    <row r="78" spans="28:28">
      <c r="AB78" s="76"/>
    </row>
    <row r="79" spans="28:28">
      <c r="AB79" s="76"/>
    </row>
    <row r="80" spans="28:28">
      <c r="AB80" s="76"/>
    </row>
    <row r="81" spans="28:28">
      <c r="AB81" s="76"/>
    </row>
    <row r="82" spans="28:28">
      <c r="AB82" s="76"/>
    </row>
    <row r="83" spans="28:28">
      <c r="AB83" s="76"/>
    </row>
    <row r="84" spans="28:28">
      <c r="AB84" s="76"/>
    </row>
    <row r="85" spans="28:28">
      <c r="AB85" s="76"/>
    </row>
    <row r="86" spans="28:28">
      <c r="AB86" s="76"/>
    </row>
    <row r="87" spans="28:28">
      <c r="AB87" s="76"/>
    </row>
    <row r="88" spans="28:28">
      <c r="AB88" s="76"/>
    </row>
    <row r="89" spans="28:28">
      <c r="AB89" s="76"/>
    </row>
    <row r="90" spans="28:28">
      <c r="AB90" s="76"/>
    </row>
    <row r="91" spans="28:28">
      <c r="AB91" s="76"/>
    </row>
    <row r="92" spans="28:28">
      <c r="AB92" s="76"/>
    </row>
    <row r="93" spans="28:28">
      <c r="AB93" s="76"/>
    </row>
    <row r="94" spans="28:28">
      <c r="AB94" s="76"/>
    </row>
    <row r="95" spans="28:28">
      <c r="AB95" s="76"/>
    </row>
    <row r="96" spans="28:28">
      <c r="AB96" s="76"/>
    </row>
    <row r="97" spans="28:28">
      <c r="AB97" s="76"/>
    </row>
    <row r="98" spans="28:28">
      <c r="AB98" s="76"/>
    </row>
    <row r="99" spans="28:28">
      <c r="AB99" s="76"/>
    </row>
    <row r="100" spans="28:28">
      <c r="AB100" s="76"/>
    </row>
    <row r="101" spans="28:28">
      <c r="AB101" s="76"/>
    </row>
    <row r="102" spans="28:28">
      <c r="AB102" s="76"/>
    </row>
    <row r="103" spans="28:28">
      <c r="AB103" s="76"/>
    </row>
    <row r="104" spans="28:28">
      <c r="AB104" s="76"/>
    </row>
    <row r="105" spans="28:28">
      <c r="AB105" s="76"/>
    </row>
    <row r="106" spans="28:28">
      <c r="AB106" s="76"/>
    </row>
    <row r="107" spans="28:28">
      <c r="AB107" s="76"/>
    </row>
  </sheetData>
  <sortState ref="B7:AG56">
    <sortCondition ref="AF7:AF56" descending="1"/>
  </sortState>
  <mergeCells count="15">
    <mergeCell ref="A1:AI1"/>
    <mergeCell ref="A2:AI2"/>
    <mergeCell ref="A3:AI3"/>
    <mergeCell ref="C57:AI57"/>
    <mergeCell ref="C58:AI58"/>
    <mergeCell ref="A4:A6"/>
    <mergeCell ref="B4:B6"/>
    <mergeCell ref="AD4:AD6"/>
    <mergeCell ref="AE4:AE6"/>
    <mergeCell ref="AF4:AF6"/>
    <mergeCell ref="AG4:AG6"/>
    <mergeCell ref="AH4:AH6"/>
    <mergeCell ref="AI4:AI6"/>
    <mergeCell ref="N4:AC5"/>
    <mergeCell ref="C4:M5"/>
  </mergeCells>
  <pageMargins left="0.0784722222222222" right="0.118055555555556" top="0.196527777777778" bottom="0.0388888888888889" header="0.5" footer="0.275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2"/>
  <sheetViews>
    <sheetView workbookViewId="0">
      <selection activeCell="H6" sqref="H6"/>
    </sheetView>
  </sheetViews>
  <sheetFormatPr defaultColWidth="10" defaultRowHeight="14.25"/>
  <cols>
    <col min="1" max="1" width="13.575" customWidth="1"/>
    <col min="3" max="3" width="47.0583333333333" hidden="1" customWidth="1"/>
    <col min="4" max="4" width="6.76666666666667" hidden="1" customWidth="1"/>
    <col min="5" max="5" width="9.25" customWidth="1"/>
    <col min="6" max="6" width="16.2833333333333" customWidth="1"/>
    <col min="7" max="7" width="9.70833333333333" customWidth="1"/>
    <col min="8" max="8" width="56.7916666666667" customWidth="1"/>
    <col min="12" max="12" width="25.15" customWidth="1"/>
    <col min="14" max="14" width="37.0166666666667" style="6" customWidth="1"/>
  </cols>
  <sheetData>
    <row r="1" ht="20.25" spans="1:20">
      <c r="A1" s="7" t="s">
        <v>97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27"/>
      <c r="O1" s="8"/>
      <c r="P1" s="8"/>
      <c r="Q1" s="8"/>
      <c r="R1" s="8"/>
      <c r="S1" s="8"/>
      <c r="T1" s="8"/>
    </row>
    <row r="2" spans="1:20">
      <c r="A2" s="9" t="s">
        <v>98</v>
      </c>
      <c r="B2" s="10" t="s">
        <v>4</v>
      </c>
      <c r="C2" s="10" t="s">
        <v>14</v>
      </c>
      <c r="D2" s="10"/>
      <c r="E2" s="11" t="s">
        <v>99</v>
      </c>
      <c r="F2" s="12" t="s">
        <v>14</v>
      </c>
      <c r="G2" s="11"/>
      <c r="H2" s="13" t="s">
        <v>15</v>
      </c>
      <c r="I2" s="28"/>
      <c r="J2" s="10" t="s">
        <v>100</v>
      </c>
      <c r="K2" s="10"/>
      <c r="L2" s="10" t="s">
        <v>101</v>
      </c>
      <c r="M2" s="10"/>
      <c r="N2" s="10" t="s">
        <v>18</v>
      </c>
      <c r="O2" s="10"/>
      <c r="P2" s="29" t="s">
        <v>20</v>
      </c>
      <c r="Q2" s="41"/>
      <c r="R2" s="29" t="s">
        <v>102</v>
      </c>
      <c r="S2" s="41"/>
      <c r="T2" s="29" t="s">
        <v>103</v>
      </c>
    </row>
    <row r="3" spans="1:20">
      <c r="A3" s="9"/>
      <c r="B3" s="10"/>
      <c r="C3" s="14" t="s">
        <v>104</v>
      </c>
      <c r="D3" s="14" t="s">
        <v>105</v>
      </c>
      <c r="E3" s="15"/>
      <c r="F3" s="15" t="s">
        <v>104</v>
      </c>
      <c r="G3" s="15" t="s">
        <v>105</v>
      </c>
      <c r="H3" s="13" t="s">
        <v>104</v>
      </c>
      <c r="I3" s="29" t="s">
        <v>105</v>
      </c>
      <c r="J3" s="29" t="s">
        <v>106</v>
      </c>
      <c r="K3" s="29" t="s">
        <v>105</v>
      </c>
      <c r="L3" s="29" t="s">
        <v>104</v>
      </c>
      <c r="M3" s="29" t="s">
        <v>105</v>
      </c>
      <c r="N3" s="29" t="s">
        <v>104</v>
      </c>
      <c r="O3" s="29" t="s">
        <v>105</v>
      </c>
      <c r="P3" s="29" t="s">
        <v>107</v>
      </c>
      <c r="Q3" s="29" t="s">
        <v>105</v>
      </c>
      <c r="R3" s="29" t="s">
        <v>104</v>
      </c>
      <c r="S3" s="29" t="s">
        <v>108</v>
      </c>
      <c r="T3" s="41"/>
    </row>
    <row r="4" ht="82" customHeight="1" spans="1:20">
      <c r="A4" s="16" t="s">
        <v>109</v>
      </c>
      <c r="B4" s="17" t="s">
        <v>90</v>
      </c>
      <c r="C4" s="1"/>
      <c r="D4" s="2">
        <v>12</v>
      </c>
      <c r="E4" s="18">
        <v>15</v>
      </c>
      <c r="F4" s="19"/>
      <c r="G4" s="19"/>
      <c r="H4" s="13" t="s">
        <v>110</v>
      </c>
      <c r="I4" s="30">
        <v>12</v>
      </c>
      <c r="J4" s="31">
        <v>1</v>
      </c>
      <c r="K4" s="32">
        <v>6</v>
      </c>
      <c r="L4" s="33"/>
      <c r="M4" s="32"/>
      <c r="N4" s="34"/>
      <c r="O4" s="32"/>
      <c r="P4" s="35" t="s">
        <v>111</v>
      </c>
      <c r="Q4" s="2">
        <v>2</v>
      </c>
      <c r="R4" s="42"/>
      <c r="S4" s="42"/>
      <c r="T4" s="2">
        <f>E4+G4+I4+K4+Q4</f>
        <v>35</v>
      </c>
    </row>
    <row r="5" ht="70" customHeight="1" spans="1:20">
      <c r="A5" s="16" t="s">
        <v>112</v>
      </c>
      <c r="B5" s="17" t="s">
        <v>67</v>
      </c>
      <c r="C5" s="1"/>
      <c r="D5" s="2">
        <v>4</v>
      </c>
      <c r="E5" s="18">
        <v>23</v>
      </c>
      <c r="F5" s="19"/>
      <c r="G5" s="19"/>
      <c r="H5" s="13" t="s">
        <v>113</v>
      </c>
      <c r="I5" s="30">
        <v>18</v>
      </c>
      <c r="J5" s="31">
        <v>1</v>
      </c>
      <c r="K5" s="32">
        <v>6</v>
      </c>
      <c r="L5" s="33"/>
      <c r="M5" s="32"/>
      <c r="N5" s="36"/>
      <c r="O5" s="37"/>
      <c r="P5" s="35" t="s">
        <v>111</v>
      </c>
      <c r="Q5" s="2">
        <v>2</v>
      </c>
      <c r="R5" s="42"/>
      <c r="S5" s="42"/>
      <c r="T5" s="2">
        <f>E5+G5+I5+K5+Q5</f>
        <v>49</v>
      </c>
    </row>
    <row r="6" ht="103" customHeight="1" spans="1:20">
      <c r="A6" s="16" t="s">
        <v>114</v>
      </c>
      <c r="B6" s="17" t="s">
        <v>52</v>
      </c>
      <c r="C6" s="1"/>
      <c r="D6" s="2">
        <v>4</v>
      </c>
      <c r="E6" s="18">
        <v>35</v>
      </c>
      <c r="F6" s="19"/>
      <c r="G6" s="19"/>
      <c r="H6" s="13" t="s">
        <v>115</v>
      </c>
      <c r="I6" s="30">
        <v>33</v>
      </c>
      <c r="J6" s="31">
        <v>1</v>
      </c>
      <c r="K6" s="32">
        <v>6</v>
      </c>
      <c r="L6" s="28"/>
      <c r="M6" s="32"/>
      <c r="N6" s="34"/>
      <c r="O6" s="32"/>
      <c r="P6" s="35" t="s">
        <v>111</v>
      </c>
      <c r="Q6" s="2">
        <v>2</v>
      </c>
      <c r="R6" s="42"/>
      <c r="S6" s="42"/>
      <c r="T6" s="2">
        <f>E6+G6+I6+K6+Q6</f>
        <v>76</v>
      </c>
    </row>
    <row r="7" ht="138" customHeight="1" spans="1:20">
      <c r="A7" s="16" t="s">
        <v>116</v>
      </c>
      <c r="B7" s="17" t="s">
        <v>54</v>
      </c>
      <c r="C7" s="1"/>
      <c r="D7" s="2">
        <v>4</v>
      </c>
      <c r="E7" s="20">
        <v>32</v>
      </c>
      <c r="F7" s="19"/>
      <c r="G7" s="19"/>
      <c r="H7" s="13" t="s">
        <v>117</v>
      </c>
      <c r="I7" s="30">
        <v>24</v>
      </c>
      <c r="J7" s="31">
        <v>1</v>
      </c>
      <c r="K7" s="32">
        <v>6</v>
      </c>
      <c r="L7" s="28"/>
      <c r="M7" s="32"/>
      <c r="N7" s="28"/>
      <c r="O7" s="32"/>
      <c r="P7" s="35" t="s">
        <v>118</v>
      </c>
      <c r="Q7" s="2">
        <v>0</v>
      </c>
      <c r="R7" s="42"/>
      <c r="S7" s="42"/>
      <c r="T7" s="2">
        <f>E7+G7+I7+K7+Q7</f>
        <v>62</v>
      </c>
    </row>
    <row r="8" ht="163" customHeight="1" spans="1:20">
      <c r="A8" s="16" t="s">
        <v>119</v>
      </c>
      <c r="B8" s="17" t="s">
        <v>64</v>
      </c>
      <c r="C8" s="21"/>
      <c r="D8" s="2">
        <v>36</v>
      </c>
      <c r="E8" s="22">
        <v>16</v>
      </c>
      <c r="F8" s="19"/>
      <c r="G8" s="19"/>
      <c r="H8" s="13" t="s">
        <v>120</v>
      </c>
      <c r="I8" s="30">
        <v>24</v>
      </c>
      <c r="J8" s="31">
        <v>1</v>
      </c>
      <c r="K8" s="32">
        <v>6</v>
      </c>
      <c r="L8" s="28" t="s">
        <v>121</v>
      </c>
      <c r="M8" s="32">
        <v>3</v>
      </c>
      <c r="N8" s="34"/>
      <c r="O8" s="32"/>
      <c r="P8" s="35" t="s">
        <v>111</v>
      </c>
      <c r="Q8" s="2">
        <v>2</v>
      </c>
      <c r="R8" s="42"/>
      <c r="S8" s="42"/>
      <c r="T8" s="2">
        <v>51</v>
      </c>
    </row>
    <row r="9" ht="90" customHeight="1" spans="1:20">
      <c r="A9" s="16" t="s">
        <v>122</v>
      </c>
      <c r="B9" s="17" t="s">
        <v>78</v>
      </c>
      <c r="C9" s="21"/>
      <c r="D9" s="4">
        <v>16</v>
      </c>
      <c r="E9" s="18">
        <v>18</v>
      </c>
      <c r="F9" s="19"/>
      <c r="G9" s="19"/>
      <c r="H9" s="13" t="s">
        <v>123</v>
      </c>
      <c r="I9" s="38">
        <v>14</v>
      </c>
      <c r="J9" s="31">
        <v>1</v>
      </c>
      <c r="K9" s="32">
        <v>6</v>
      </c>
      <c r="L9" s="33"/>
      <c r="M9" s="37"/>
      <c r="N9" s="33"/>
      <c r="O9" s="32"/>
      <c r="P9" s="35" t="s">
        <v>111</v>
      </c>
      <c r="Q9" s="2">
        <v>2</v>
      </c>
      <c r="R9" s="42"/>
      <c r="S9" s="42"/>
      <c r="T9" s="2">
        <f>E9+G9+I9+K9+Q9</f>
        <v>40</v>
      </c>
    </row>
    <row r="10" ht="136" customHeight="1" spans="1:20">
      <c r="A10" s="16" t="s">
        <v>124</v>
      </c>
      <c r="B10" s="17" t="s">
        <v>57</v>
      </c>
      <c r="C10" s="21" t="s">
        <v>125</v>
      </c>
      <c r="D10" s="4">
        <v>30</v>
      </c>
      <c r="E10" s="18">
        <v>19</v>
      </c>
      <c r="F10" s="19"/>
      <c r="G10" s="19"/>
      <c r="H10" s="13" t="s">
        <v>126</v>
      </c>
      <c r="I10" s="38">
        <v>27</v>
      </c>
      <c r="J10" s="31">
        <v>1</v>
      </c>
      <c r="K10" s="32">
        <v>6</v>
      </c>
      <c r="L10" s="39"/>
      <c r="M10" s="40"/>
      <c r="N10" s="36" t="s">
        <v>127</v>
      </c>
      <c r="O10" s="32">
        <v>5</v>
      </c>
      <c r="P10" s="35" t="s">
        <v>111</v>
      </c>
      <c r="Q10" s="2">
        <v>2</v>
      </c>
      <c r="R10" s="42"/>
      <c r="S10" s="42"/>
      <c r="T10" s="2">
        <v>59</v>
      </c>
    </row>
    <row r="11" ht="42.75" spans="1:20">
      <c r="A11" s="16" t="s">
        <v>128</v>
      </c>
      <c r="B11" s="17" t="s">
        <v>46</v>
      </c>
      <c r="C11" s="21"/>
      <c r="D11" s="2">
        <v>22</v>
      </c>
      <c r="E11" s="22">
        <v>60</v>
      </c>
      <c r="F11" s="19"/>
      <c r="G11" s="19"/>
      <c r="H11" s="13" t="s">
        <v>129</v>
      </c>
      <c r="I11" s="30">
        <v>25</v>
      </c>
      <c r="J11" s="31">
        <v>1</v>
      </c>
      <c r="K11" s="32">
        <v>6</v>
      </c>
      <c r="L11" s="33"/>
      <c r="M11" s="32"/>
      <c r="N11" s="36"/>
      <c r="O11" s="32"/>
      <c r="P11" s="35" t="s">
        <v>130</v>
      </c>
      <c r="Q11" s="2">
        <v>5</v>
      </c>
      <c r="R11" s="42"/>
      <c r="S11" s="42"/>
      <c r="T11" s="2">
        <f>E11+G11+I11+K11+Q11</f>
        <v>96</v>
      </c>
    </row>
    <row r="12" ht="60" customHeight="1" spans="1:20">
      <c r="A12" s="16" t="s">
        <v>131</v>
      </c>
      <c r="B12" s="17" t="s">
        <v>43</v>
      </c>
      <c r="C12" s="21"/>
      <c r="D12" s="2">
        <v>4</v>
      </c>
      <c r="E12" s="22">
        <v>60</v>
      </c>
      <c r="F12" s="19"/>
      <c r="G12" s="19"/>
      <c r="H12" s="13" t="s">
        <v>132</v>
      </c>
      <c r="I12" s="30">
        <v>25</v>
      </c>
      <c r="J12" s="31">
        <v>1</v>
      </c>
      <c r="K12" s="32">
        <v>6</v>
      </c>
      <c r="L12" s="28"/>
      <c r="M12" s="32"/>
      <c r="N12" s="34" t="s">
        <v>127</v>
      </c>
      <c r="O12" s="32">
        <v>5</v>
      </c>
      <c r="P12" s="35" t="s">
        <v>111</v>
      </c>
      <c r="Q12" s="2">
        <v>2</v>
      </c>
      <c r="R12" s="42"/>
      <c r="S12" s="42"/>
      <c r="T12" s="2">
        <v>98</v>
      </c>
    </row>
    <row r="13" ht="76" customHeight="1" spans="1:20">
      <c r="A13" s="16" t="s">
        <v>133</v>
      </c>
      <c r="B13" s="17" t="s">
        <v>87</v>
      </c>
      <c r="C13" s="21"/>
      <c r="D13" s="2">
        <v>20</v>
      </c>
      <c r="E13" s="22">
        <v>17</v>
      </c>
      <c r="F13" s="19"/>
      <c r="G13" s="19"/>
      <c r="H13" s="13" t="s">
        <v>123</v>
      </c>
      <c r="I13" s="30">
        <v>14</v>
      </c>
      <c r="J13" s="31">
        <v>1</v>
      </c>
      <c r="K13" s="32">
        <v>6</v>
      </c>
      <c r="L13" s="28" t="s">
        <v>134</v>
      </c>
      <c r="M13" s="32"/>
      <c r="N13" s="36"/>
      <c r="O13" s="32"/>
      <c r="P13" s="35" t="s">
        <v>111</v>
      </c>
      <c r="Q13" s="2">
        <v>2</v>
      </c>
      <c r="R13" s="42"/>
      <c r="S13" s="42"/>
      <c r="T13" s="2">
        <f>E13+G13+I13+K13+Q13</f>
        <v>39</v>
      </c>
    </row>
    <row r="14" ht="90" customHeight="1" spans="1:20">
      <c r="A14" s="16" t="s">
        <v>135</v>
      </c>
      <c r="B14" s="17" t="s">
        <v>83</v>
      </c>
      <c r="C14" s="21"/>
      <c r="D14" s="2">
        <v>16</v>
      </c>
      <c r="E14" s="22">
        <v>18</v>
      </c>
      <c r="F14" s="19"/>
      <c r="G14" s="19"/>
      <c r="H14" s="13" t="s">
        <v>123</v>
      </c>
      <c r="I14" s="30">
        <v>14</v>
      </c>
      <c r="J14" s="31">
        <v>1</v>
      </c>
      <c r="K14" s="32">
        <v>6</v>
      </c>
      <c r="L14" s="33"/>
      <c r="M14" s="32"/>
      <c r="N14" s="36"/>
      <c r="O14" s="32"/>
      <c r="P14" s="35" t="s">
        <v>111</v>
      </c>
      <c r="Q14" s="2">
        <v>2</v>
      </c>
      <c r="R14" s="42"/>
      <c r="S14" s="42"/>
      <c r="T14" s="2">
        <v>40</v>
      </c>
    </row>
    <row r="15" ht="82" customHeight="1" spans="1:20">
      <c r="A15" s="16" t="s">
        <v>136</v>
      </c>
      <c r="B15" s="17" t="s">
        <v>66</v>
      </c>
      <c r="C15" s="21"/>
      <c r="D15" s="2"/>
      <c r="E15" s="22">
        <v>27</v>
      </c>
      <c r="F15" s="19"/>
      <c r="G15" s="19"/>
      <c r="H15" s="13" t="s">
        <v>137</v>
      </c>
      <c r="I15" s="30">
        <v>17</v>
      </c>
      <c r="J15" s="31">
        <v>1</v>
      </c>
      <c r="K15" s="32">
        <v>6</v>
      </c>
      <c r="L15" s="33"/>
      <c r="M15" s="32"/>
      <c r="N15" s="33"/>
      <c r="O15" s="32"/>
      <c r="P15" s="35" t="s">
        <v>111</v>
      </c>
      <c r="Q15" s="2">
        <v>2</v>
      </c>
      <c r="R15" s="42"/>
      <c r="S15" s="42"/>
      <c r="T15" s="2">
        <f>E15+G15+I15+K15+Q15</f>
        <v>52</v>
      </c>
    </row>
    <row r="16" ht="60" customHeight="1" spans="1:20">
      <c r="A16" s="16" t="s">
        <v>138</v>
      </c>
      <c r="B16" s="17" t="s">
        <v>69</v>
      </c>
      <c r="C16" s="23"/>
      <c r="D16" s="2">
        <v>19</v>
      </c>
      <c r="E16" s="22">
        <v>17</v>
      </c>
      <c r="F16" s="19"/>
      <c r="G16" s="19"/>
      <c r="H16" s="13" t="s">
        <v>139</v>
      </c>
      <c r="I16" s="30">
        <v>23</v>
      </c>
      <c r="J16" s="31">
        <v>1</v>
      </c>
      <c r="K16" s="32">
        <v>6</v>
      </c>
      <c r="L16" s="28"/>
      <c r="M16" s="32"/>
      <c r="N16" s="36" t="s">
        <v>127</v>
      </c>
      <c r="O16" s="32">
        <v>5</v>
      </c>
      <c r="P16" s="35" t="s">
        <v>118</v>
      </c>
      <c r="Q16" s="2">
        <v>0</v>
      </c>
      <c r="R16" s="42"/>
      <c r="S16" s="42"/>
      <c r="T16" s="2">
        <v>51</v>
      </c>
    </row>
    <row r="17" ht="64" customHeight="1" spans="1:20">
      <c r="A17" s="16" t="s">
        <v>140</v>
      </c>
      <c r="B17" s="17" t="s">
        <v>72</v>
      </c>
      <c r="C17" s="24"/>
      <c r="D17" s="2">
        <v>37</v>
      </c>
      <c r="E17" s="22">
        <v>20</v>
      </c>
      <c r="F17" s="19"/>
      <c r="G17" s="19"/>
      <c r="H17" s="13" t="s">
        <v>141</v>
      </c>
      <c r="I17" s="30">
        <v>20</v>
      </c>
      <c r="J17" s="31">
        <v>1</v>
      </c>
      <c r="K17" s="32">
        <v>6</v>
      </c>
      <c r="L17" s="33"/>
      <c r="M17" s="32"/>
      <c r="N17" s="36"/>
      <c r="O17" s="32"/>
      <c r="P17" s="35" t="s">
        <v>111</v>
      </c>
      <c r="Q17" s="2">
        <v>2</v>
      </c>
      <c r="R17" s="42"/>
      <c r="S17" s="42"/>
      <c r="T17" s="2">
        <f>E17+G17+I17+K17+Q17</f>
        <v>48</v>
      </c>
    </row>
    <row r="18" ht="111" customHeight="1" spans="1:20">
      <c r="A18" s="16" t="s">
        <v>142</v>
      </c>
      <c r="B18" s="17" t="s">
        <v>74</v>
      </c>
      <c r="C18" s="21"/>
      <c r="D18" s="2">
        <v>38</v>
      </c>
      <c r="E18" s="22">
        <v>17</v>
      </c>
      <c r="F18" s="19"/>
      <c r="G18" s="19"/>
      <c r="H18" s="13" t="s">
        <v>143</v>
      </c>
      <c r="I18" s="30">
        <v>21</v>
      </c>
      <c r="J18" s="31">
        <v>1</v>
      </c>
      <c r="K18" s="32">
        <v>6</v>
      </c>
      <c r="L18" s="36"/>
      <c r="M18" s="37"/>
      <c r="N18" s="36"/>
      <c r="O18" s="32"/>
      <c r="P18" s="35" t="s">
        <v>118</v>
      </c>
      <c r="Q18" s="2">
        <v>0</v>
      </c>
      <c r="R18" s="42"/>
      <c r="S18" s="42"/>
      <c r="T18" s="2">
        <f>E18+G18+I18+K18+Q18</f>
        <v>44</v>
      </c>
    </row>
    <row r="19" ht="81" customHeight="1" spans="1:20">
      <c r="A19" s="16" t="s">
        <v>144</v>
      </c>
      <c r="B19" s="17" t="s">
        <v>71</v>
      </c>
      <c r="C19" s="1"/>
      <c r="D19" s="2">
        <v>28</v>
      </c>
      <c r="E19" s="25">
        <v>17</v>
      </c>
      <c r="F19" s="19"/>
      <c r="G19" s="19"/>
      <c r="H19" s="13" t="s">
        <v>145</v>
      </c>
      <c r="I19" s="30">
        <v>18</v>
      </c>
      <c r="J19" s="31">
        <v>1</v>
      </c>
      <c r="K19" s="32">
        <v>6</v>
      </c>
      <c r="L19" s="36"/>
      <c r="M19" s="37"/>
      <c r="N19" s="36"/>
      <c r="O19" s="32"/>
      <c r="P19" s="35" t="s">
        <v>111</v>
      </c>
      <c r="Q19" s="2">
        <v>2</v>
      </c>
      <c r="R19" s="42"/>
      <c r="S19" s="42"/>
      <c r="T19" s="2">
        <f>E19+G19+I19+K19+Q19</f>
        <v>43</v>
      </c>
    </row>
    <row r="20" ht="163" customHeight="1" spans="1:20">
      <c r="A20" s="16" t="s">
        <v>146</v>
      </c>
      <c r="B20" s="17" t="s">
        <v>38</v>
      </c>
      <c r="C20" s="21" t="s">
        <v>147</v>
      </c>
      <c r="D20" s="2">
        <v>31</v>
      </c>
      <c r="E20" s="22">
        <v>60</v>
      </c>
      <c r="F20" s="19"/>
      <c r="G20" s="19"/>
      <c r="H20" s="13" t="s">
        <v>148</v>
      </c>
      <c r="I20" s="30">
        <v>37</v>
      </c>
      <c r="J20" s="31">
        <v>1</v>
      </c>
      <c r="K20" s="32">
        <v>6</v>
      </c>
      <c r="L20" s="36" t="s">
        <v>149</v>
      </c>
      <c r="M20" s="37">
        <v>2</v>
      </c>
      <c r="N20" s="36" t="s">
        <v>127</v>
      </c>
      <c r="O20" s="32">
        <v>5</v>
      </c>
      <c r="P20" s="35" t="s">
        <v>130</v>
      </c>
      <c r="Q20" s="2">
        <v>5</v>
      </c>
      <c r="R20" s="42"/>
      <c r="S20" s="42"/>
      <c r="T20" s="2">
        <v>100</v>
      </c>
    </row>
    <row r="21" ht="84" customHeight="1" spans="1:20">
      <c r="A21" s="16" t="s">
        <v>150</v>
      </c>
      <c r="B21" s="17" t="s">
        <v>41</v>
      </c>
      <c r="C21" s="21"/>
      <c r="D21" s="2">
        <v>20</v>
      </c>
      <c r="E21" s="22">
        <v>60</v>
      </c>
      <c r="F21" s="19"/>
      <c r="G21" s="19"/>
      <c r="H21" s="13" t="s">
        <v>151</v>
      </c>
      <c r="I21" s="30">
        <v>47</v>
      </c>
      <c r="J21" s="31">
        <v>1</v>
      </c>
      <c r="K21" s="32">
        <v>6</v>
      </c>
      <c r="L21" s="33" t="s">
        <v>152</v>
      </c>
      <c r="M21" s="32">
        <v>2</v>
      </c>
      <c r="N21" s="34"/>
      <c r="O21" s="32"/>
      <c r="P21" s="35" t="s">
        <v>130</v>
      </c>
      <c r="Q21" s="2">
        <v>5</v>
      </c>
      <c r="R21" s="42"/>
      <c r="S21" s="42"/>
      <c r="T21" s="2">
        <v>100</v>
      </c>
    </row>
    <row r="22" ht="135" customHeight="1" spans="1:20">
      <c r="A22" s="16" t="s">
        <v>153</v>
      </c>
      <c r="B22" s="17" t="s">
        <v>44</v>
      </c>
      <c r="C22" s="26"/>
      <c r="D22" s="2">
        <v>30</v>
      </c>
      <c r="E22" s="22">
        <v>60</v>
      </c>
      <c r="F22" s="19"/>
      <c r="G22" s="19"/>
      <c r="H22" s="13" t="s">
        <v>154</v>
      </c>
      <c r="I22" s="30">
        <v>39</v>
      </c>
      <c r="J22" s="31">
        <v>1</v>
      </c>
      <c r="K22" s="32">
        <v>6</v>
      </c>
      <c r="L22" s="36"/>
      <c r="M22" s="37"/>
      <c r="N22" s="36"/>
      <c r="O22" s="32"/>
      <c r="P22" s="35" t="s">
        <v>118</v>
      </c>
      <c r="Q22" s="2">
        <v>0</v>
      </c>
      <c r="R22" s="42"/>
      <c r="S22" s="42"/>
      <c r="T22" s="2">
        <v>100</v>
      </c>
    </row>
    <row r="23" ht="62" customHeight="1" spans="1:20">
      <c r="A23" s="16" t="s">
        <v>155</v>
      </c>
      <c r="B23" s="17" t="s">
        <v>84</v>
      </c>
      <c r="C23" s="1"/>
      <c r="D23" s="2">
        <v>24</v>
      </c>
      <c r="E23" s="22">
        <v>24</v>
      </c>
      <c r="F23" s="19"/>
      <c r="G23" s="19"/>
      <c r="H23" s="13" t="s">
        <v>156</v>
      </c>
      <c r="I23" s="30">
        <v>21</v>
      </c>
      <c r="J23" s="31">
        <v>1</v>
      </c>
      <c r="K23" s="32">
        <v>6</v>
      </c>
      <c r="L23" s="28"/>
      <c r="M23" s="32"/>
      <c r="N23" s="36"/>
      <c r="O23" s="32"/>
      <c r="P23" s="35" t="s">
        <v>118</v>
      </c>
      <c r="Q23" s="2">
        <v>0</v>
      </c>
      <c r="R23" s="42"/>
      <c r="S23" s="42"/>
      <c r="T23" s="2">
        <f>E23+G23+I23+K23+Q23</f>
        <v>51</v>
      </c>
    </row>
    <row r="24" ht="139" customHeight="1" spans="1:20">
      <c r="A24" s="16" t="s">
        <v>157</v>
      </c>
      <c r="B24" s="17" t="s">
        <v>61</v>
      </c>
      <c r="C24" s="21"/>
      <c r="D24" s="2">
        <v>37</v>
      </c>
      <c r="E24" s="22">
        <v>24</v>
      </c>
      <c r="F24" s="19"/>
      <c r="G24" s="19"/>
      <c r="H24" s="13" t="s">
        <v>158</v>
      </c>
      <c r="I24" s="30">
        <v>22</v>
      </c>
      <c r="J24" s="31">
        <v>1</v>
      </c>
      <c r="K24" s="32">
        <v>6</v>
      </c>
      <c r="L24" s="33" t="s">
        <v>121</v>
      </c>
      <c r="M24" s="32">
        <v>3</v>
      </c>
      <c r="N24" s="36"/>
      <c r="O24" s="32"/>
      <c r="P24" s="35" t="s">
        <v>111</v>
      </c>
      <c r="Q24" s="2">
        <v>2</v>
      </c>
      <c r="R24" s="42"/>
      <c r="S24" s="42"/>
      <c r="T24" s="2">
        <v>57</v>
      </c>
    </row>
    <row r="25" ht="139" customHeight="1" spans="1:20">
      <c r="A25" s="16" t="s">
        <v>159</v>
      </c>
      <c r="B25" s="17" t="s">
        <v>96</v>
      </c>
      <c r="C25" s="21"/>
      <c r="D25" s="2"/>
      <c r="E25" s="22">
        <v>16</v>
      </c>
      <c r="F25" s="19"/>
      <c r="G25" s="19"/>
      <c r="H25" s="13" t="s">
        <v>160</v>
      </c>
      <c r="I25" s="30">
        <v>14</v>
      </c>
      <c r="J25" s="31">
        <v>1</v>
      </c>
      <c r="K25" s="32">
        <v>6</v>
      </c>
      <c r="L25" s="33"/>
      <c r="M25" s="32"/>
      <c r="N25" s="36"/>
      <c r="O25" s="32"/>
      <c r="P25" s="35" t="s">
        <v>118</v>
      </c>
      <c r="Q25" s="2">
        <v>0</v>
      </c>
      <c r="R25" s="42"/>
      <c r="S25" s="42"/>
      <c r="T25" s="2">
        <v>36</v>
      </c>
    </row>
    <row r="26" ht="77" customHeight="1" spans="1:20">
      <c r="A26" s="16" t="s">
        <v>161</v>
      </c>
      <c r="B26" s="17" t="s">
        <v>58</v>
      </c>
      <c r="C26" s="1"/>
      <c r="D26" s="2">
        <v>17</v>
      </c>
      <c r="E26" s="22">
        <v>26</v>
      </c>
      <c r="F26" s="19"/>
      <c r="G26" s="19"/>
      <c r="H26" s="13" t="s">
        <v>162</v>
      </c>
      <c r="I26" s="30">
        <v>15</v>
      </c>
      <c r="J26" s="31">
        <v>1</v>
      </c>
      <c r="K26" s="32">
        <v>6</v>
      </c>
      <c r="L26" s="36"/>
      <c r="M26" s="32"/>
      <c r="N26" s="34" t="s">
        <v>127</v>
      </c>
      <c r="O26" s="32">
        <v>5</v>
      </c>
      <c r="P26" s="35" t="s">
        <v>130</v>
      </c>
      <c r="Q26" s="2">
        <v>5</v>
      </c>
      <c r="R26" s="42"/>
      <c r="S26" s="42"/>
      <c r="T26" s="2">
        <v>57</v>
      </c>
    </row>
    <row r="27" ht="77" customHeight="1" spans="1:20">
      <c r="A27" s="16" t="s">
        <v>163</v>
      </c>
      <c r="B27" s="17" t="s">
        <v>60</v>
      </c>
      <c r="C27" s="1"/>
      <c r="D27" s="2"/>
      <c r="E27" s="22">
        <v>33</v>
      </c>
      <c r="F27" s="19"/>
      <c r="G27" s="19"/>
      <c r="H27" s="13" t="s">
        <v>164</v>
      </c>
      <c r="I27" s="30">
        <v>15</v>
      </c>
      <c r="J27" s="31">
        <v>1</v>
      </c>
      <c r="K27" s="32">
        <v>6</v>
      </c>
      <c r="L27" s="36"/>
      <c r="M27" s="32"/>
      <c r="N27" s="34"/>
      <c r="O27" s="32"/>
      <c r="P27" s="35" t="s">
        <v>130</v>
      </c>
      <c r="Q27" s="2">
        <v>5</v>
      </c>
      <c r="R27" s="42"/>
      <c r="S27" s="42"/>
      <c r="T27" s="2">
        <f t="shared" ref="T27:T32" si="0">E27+G27+I27+K27+Q27</f>
        <v>59</v>
      </c>
    </row>
    <row r="28" ht="77" customHeight="1" spans="1:20">
      <c r="A28" s="16" t="s">
        <v>165</v>
      </c>
      <c r="B28" s="17" t="s">
        <v>75</v>
      </c>
      <c r="C28" s="1"/>
      <c r="D28" s="2"/>
      <c r="E28" s="22">
        <v>16</v>
      </c>
      <c r="F28" s="19"/>
      <c r="G28" s="19"/>
      <c r="H28" s="13" t="s">
        <v>166</v>
      </c>
      <c r="I28" s="30">
        <v>22</v>
      </c>
      <c r="J28" s="31">
        <v>1</v>
      </c>
      <c r="K28" s="32">
        <v>6</v>
      </c>
      <c r="L28" s="36"/>
      <c r="M28" s="32"/>
      <c r="N28" s="34"/>
      <c r="O28" s="32"/>
      <c r="P28" s="35" t="s">
        <v>118</v>
      </c>
      <c r="Q28" s="2">
        <v>0</v>
      </c>
      <c r="R28" s="42"/>
      <c r="S28" s="42"/>
      <c r="T28" s="2">
        <f t="shared" si="0"/>
        <v>44</v>
      </c>
    </row>
    <row r="29" ht="77" customHeight="1" spans="1:20">
      <c r="A29" s="16" t="s">
        <v>167</v>
      </c>
      <c r="B29" s="17" t="s">
        <v>92</v>
      </c>
      <c r="C29" s="1"/>
      <c r="D29" s="2"/>
      <c r="E29" s="22">
        <v>16</v>
      </c>
      <c r="F29" s="19"/>
      <c r="G29" s="19"/>
      <c r="H29" s="13" t="s">
        <v>168</v>
      </c>
      <c r="I29" s="30">
        <v>15</v>
      </c>
      <c r="J29" s="31">
        <v>1</v>
      </c>
      <c r="K29" s="32">
        <v>6</v>
      </c>
      <c r="L29" s="36"/>
      <c r="M29" s="32"/>
      <c r="N29" s="34"/>
      <c r="O29" s="32"/>
      <c r="P29" s="35" t="s">
        <v>111</v>
      </c>
      <c r="Q29" s="2">
        <v>2</v>
      </c>
      <c r="R29" s="42"/>
      <c r="S29" s="42"/>
      <c r="T29" s="2">
        <f t="shared" si="0"/>
        <v>39</v>
      </c>
    </row>
    <row r="30" ht="77" customHeight="1" spans="1:20">
      <c r="A30" s="16" t="s">
        <v>169</v>
      </c>
      <c r="B30" s="17" t="s">
        <v>79</v>
      </c>
      <c r="C30" s="1"/>
      <c r="D30" s="2"/>
      <c r="E30" s="22">
        <v>22</v>
      </c>
      <c r="F30" s="19"/>
      <c r="G30" s="19"/>
      <c r="H30" s="13" t="s">
        <v>123</v>
      </c>
      <c r="I30" s="30">
        <v>14</v>
      </c>
      <c r="J30" s="31">
        <v>1</v>
      </c>
      <c r="K30" s="32">
        <v>6</v>
      </c>
      <c r="L30" s="36"/>
      <c r="M30" s="32"/>
      <c r="N30" s="34"/>
      <c r="O30" s="32"/>
      <c r="P30" s="35" t="s">
        <v>111</v>
      </c>
      <c r="Q30" s="2">
        <v>2</v>
      </c>
      <c r="R30" s="42"/>
      <c r="S30" s="42"/>
      <c r="T30" s="2">
        <f t="shared" si="0"/>
        <v>44</v>
      </c>
    </row>
    <row r="31" ht="77" customHeight="1" spans="1:20">
      <c r="A31" s="16" t="s">
        <v>170</v>
      </c>
      <c r="B31" s="17" t="s">
        <v>80</v>
      </c>
      <c r="C31" s="1"/>
      <c r="D31" s="2"/>
      <c r="E31" s="22">
        <v>18</v>
      </c>
      <c r="F31" s="19"/>
      <c r="G31" s="19"/>
      <c r="H31" s="13" t="s">
        <v>123</v>
      </c>
      <c r="I31" s="30">
        <v>14</v>
      </c>
      <c r="J31" s="31">
        <v>1</v>
      </c>
      <c r="K31" s="32">
        <v>6</v>
      </c>
      <c r="L31" s="36"/>
      <c r="M31" s="32"/>
      <c r="N31" s="34"/>
      <c r="O31" s="32"/>
      <c r="P31" s="35" t="s">
        <v>111</v>
      </c>
      <c r="Q31" s="2">
        <v>2</v>
      </c>
      <c r="R31" s="42"/>
      <c r="S31" s="42"/>
      <c r="T31" s="2">
        <f t="shared" si="0"/>
        <v>40</v>
      </c>
    </row>
    <row r="32" ht="77" customHeight="1" spans="1:20">
      <c r="A32" s="16" t="s">
        <v>171</v>
      </c>
      <c r="B32" s="17" t="s">
        <v>70</v>
      </c>
      <c r="C32" s="1"/>
      <c r="D32" s="2"/>
      <c r="E32" s="22">
        <v>20</v>
      </c>
      <c r="F32" s="19"/>
      <c r="G32" s="19"/>
      <c r="H32" s="13" t="s">
        <v>172</v>
      </c>
      <c r="I32" s="30">
        <v>21</v>
      </c>
      <c r="J32" s="31">
        <v>1</v>
      </c>
      <c r="K32" s="32">
        <v>6</v>
      </c>
      <c r="L32" s="36"/>
      <c r="M32" s="32"/>
      <c r="N32" s="34"/>
      <c r="O32" s="32"/>
      <c r="P32" s="35" t="s">
        <v>111</v>
      </c>
      <c r="Q32" s="2">
        <v>2</v>
      </c>
      <c r="R32" s="42"/>
      <c r="S32" s="42"/>
      <c r="T32" s="2">
        <f t="shared" si="0"/>
        <v>49</v>
      </c>
    </row>
    <row r="33" ht="77" customHeight="1" spans="1:20">
      <c r="A33" s="16" t="s">
        <v>173</v>
      </c>
      <c r="B33" s="17" t="s">
        <v>51</v>
      </c>
      <c r="C33" s="1"/>
      <c r="D33" s="2"/>
      <c r="E33" s="22">
        <v>60</v>
      </c>
      <c r="F33" s="19"/>
      <c r="G33" s="19"/>
      <c r="H33" s="13" t="s">
        <v>174</v>
      </c>
      <c r="I33" s="30">
        <v>35</v>
      </c>
      <c r="J33" s="31">
        <v>1</v>
      </c>
      <c r="K33" s="32">
        <v>6</v>
      </c>
      <c r="L33" s="36"/>
      <c r="M33" s="32"/>
      <c r="N33" s="34"/>
      <c r="O33" s="32"/>
      <c r="P33" s="35" t="s">
        <v>118</v>
      </c>
      <c r="Q33" s="2">
        <v>0</v>
      </c>
      <c r="R33" s="42"/>
      <c r="S33" s="42"/>
      <c r="T33" s="2">
        <v>100</v>
      </c>
    </row>
    <row r="34" ht="77" customHeight="1" spans="1:20">
      <c r="A34" s="16" t="s">
        <v>175</v>
      </c>
      <c r="B34" s="17" t="s">
        <v>73</v>
      </c>
      <c r="C34" s="1"/>
      <c r="D34" s="2"/>
      <c r="E34" s="22">
        <v>14</v>
      </c>
      <c r="F34" s="19"/>
      <c r="G34" s="19"/>
      <c r="H34" s="13" t="s">
        <v>176</v>
      </c>
      <c r="I34" s="30">
        <v>24</v>
      </c>
      <c r="J34" s="31">
        <v>1</v>
      </c>
      <c r="K34" s="32">
        <v>6</v>
      </c>
      <c r="L34" s="36" t="s">
        <v>121</v>
      </c>
      <c r="M34" s="32">
        <v>3</v>
      </c>
      <c r="N34" s="34"/>
      <c r="O34" s="32"/>
      <c r="P34" s="35" t="s">
        <v>118</v>
      </c>
      <c r="Q34" s="2">
        <v>0</v>
      </c>
      <c r="R34" s="42"/>
      <c r="S34" s="42"/>
      <c r="T34" s="2">
        <v>47</v>
      </c>
    </row>
    <row r="35" ht="77" customHeight="1" spans="1:20">
      <c r="A35" s="16" t="s">
        <v>177</v>
      </c>
      <c r="B35" s="17" t="s">
        <v>85</v>
      </c>
      <c r="C35" s="1"/>
      <c r="D35" s="2"/>
      <c r="E35" s="22">
        <v>16</v>
      </c>
      <c r="F35" s="19"/>
      <c r="G35" s="19"/>
      <c r="H35" s="13" t="s">
        <v>178</v>
      </c>
      <c r="I35" s="30">
        <v>20</v>
      </c>
      <c r="J35" s="31">
        <v>1</v>
      </c>
      <c r="K35" s="32">
        <v>6</v>
      </c>
      <c r="L35" s="36"/>
      <c r="M35" s="32"/>
      <c r="N35" s="34"/>
      <c r="O35" s="32"/>
      <c r="P35" s="35" t="s">
        <v>118</v>
      </c>
      <c r="Q35" s="2">
        <v>0</v>
      </c>
      <c r="R35" s="42"/>
      <c r="S35" s="42"/>
      <c r="T35" s="2">
        <f>E35+G35+I35+K35+Q35</f>
        <v>42</v>
      </c>
    </row>
    <row r="36" ht="77" customHeight="1" spans="1:20">
      <c r="A36" s="16" t="s">
        <v>179</v>
      </c>
      <c r="B36" s="17" t="s">
        <v>76</v>
      </c>
      <c r="C36" s="1"/>
      <c r="D36" s="2"/>
      <c r="E36" s="22">
        <v>19</v>
      </c>
      <c r="F36" s="19"/>
      <c r="G36" s="19"/>
      <c r="H36" s="13" t="s">
        <v>180</v>
      </c>
      <c r="I36" s="30">
        <v>16</v>
      </c>
      <c r="J36" s="31">
        <v>1</v>
      </c>
      <c r="K36" s="32">
        <v>6</v>
      </c>
      <c r="L36" s="36"/>
      <c r="M36" s="32"/>
      <c r="N36" s="34"/>
      <c r="O36" s="32"/>
      <c r="P36" s="35" t="s">
        <v>111</v>
      </c>
      <c r="Q36" s="2">
        <v>2</v>
      </c>
      <c r="R36" s="42"/>
      <c r="S36" s="42"/>
      <c r="T36" s="2">
        <f>E36+G36+I36+K36+Q36</f>
        <v>43</v>
      </c>
    </row>
    <row r="37" ht="77" customHeight="1" spans="1:20">
      <c r="A37" s="16" t="s">
        <v>181</v>
      </c>
      <c r="B37" s="17" t="s">
        <v>68</v>
      </c>
      <c r="C37" s="1"/>
      <c r="D37" s="2"/>
      <c r="E37" s="22">
        <v>23</v>
      </c>
      <c r="F37" s="19"/>
      <c r="G37" s="19"/>
      <c r="H37" s="13" t="s">
        <v>182</v>
      </c>
      <c r="I37" s="30">
        <v>15</v>
      </c>
      <c r="J37" s="31">
        <v>1</v>
      </c>
      <c r="K37" s="32">
        <v>6</v>
      </c>
      <c r="L37" s="36"/>
      <c r="M37" s="32"/>
      <c r="N37" s="34"/>
      <c r="O37" s="32"/>
      <c r="P37" s="35" t="s">
        <v>111</v>
      </c>
      <c r="Q37" s="2">
        <v>2</v>
      </c>
      <c r="R37" s="42"/>
      <c r="S37" s="42"/>
      <c r="T37" s="2">
        <f>E37+G37+I37+K37+Q37</f>
        <v>46</v>
      </c>
    </row>
    <row r="38" ht="77" customHeight="1" spans="1:20">
      <c r="A38" s="16" t="s">
        <v>183</v>
      </c>
      <c r="B38" s="17" t="s">
        <v>94</v>
      </c>
      <c r="C38" s="1"/>
      <c r="D38" s="2"/>
      <c r="E38" s="22">
        <v>12</v>
      </c>
      <c r="F38" s="19"/>
      <c r="G38" s="19"/>
      <c r="H38" s="13" t="s">
        <v>160</v>
      </c>
      <c r="I38" s="30">
        <v>14</v>
      </c>
      <c r="J38" s="31">
        <v>1</v>
      </c>
      <c r="K38" s="32">
        <v>6</v>
      </c>
      <c r="L38" s="36"/>
      <c r="M38" s="32"/>
      <c r="N38" s="34"/>
      <c r="O38" s="32"/>
      <c r="P38" s="35" t="s">
        <v>118</v>
      </c>
      <c r="Q38" s="2">
        <v>0</v>
      </c>
      <c r="R38" s="42"/>
      <c r="S38" s="42"/>
      <c r="T38" s="2">
        <v>36</v>
      </c>
    </row>
    <row r="39" ht="77" customHeight="1" spans="1:20">
      <c r="A39" s="16" t="s">
        <v>184</v>
      </c>
      <c r="B39" s="17" t="s">
        <v>59</v>
      </c>
      <c r="C39" s="1"/>
      <c r="D39" s="2"/>
      <c r="E39" s="22">
        <v>31</v>
      </c>
      <c r="F39" s="19"/>
      <c r="G39" s="19"/>
      <c r="H39" s="13" t="s">
        <v>185</v>
      </c>
      <c r="I39" s="30">
        <v>20</v>
      </c>
      <c r="J39" s="31">
        <v>1</v>
      </c>
      <c r="K39" s="32">
        <v>6</v>
      </c>
      <c r="L39" s="36"/>
      <c r="M39" s="32"/>
      <c r="N39" s="34"/>
      <c r="O39" s="32"/>
      <c r="P39" s="35" t="s">
        <v>111</v>
      </c>
      <c r="Q39" s="2">
        <v>2</v>
      </c>
      <c r="R39" s="42"/>
      <c r="S39" s="42"/>
      <c r="T39" s="2">
        <f t="shared" ref="T39:T55" si="1">E39+G39+I39+K39+Q39</f>
        <v>59</v>
      </c>
    </row>
    <row r="40" ht="77" customHeight="1" spans="1:20">
      <c r="A40" s="16" t="s">
        <v>186</v>
      </c>
      <c r="B40" s="17" t="s">
        <v>82</v>
      </c>
      <c r="C40" s="1"/>
      <c r="D40" s="2"/>
      <c r="E40" s="22">
        <v>18</v>
      </c>
      <c r="F40" s="19"/>
      <c r="G40" s="19"/>
      <c r="H40" s="13" t="s">
        <v>123</v>
      </c>
      <c r="I40" s="30">
        <v>14</v>
      </c>
      <c r="J40" s="31">
        <v>1</v>
      </c>
      <c r="K40" s="32">
        <v>6</v>
      </c>
      <c r="L40" s="36"/>
      <c r="M40" s="32"/>
      <c r="N40" s="34"/>
      <c r="O40" s="32"/>
      <c r="P40" s="35" t="s">
        <v>111</v>
      </c>
      <c r="Q40" s="2">
        <v>2</v>
      </c>
      <c r="R40" s="42"/>
      <c r="S40" s="42"/>
      <c r="T40" s="2">
        <f t="shared" si="1"/>
        <v>40</v>
      </c>
    </row>
    <row r="41" ht="77" customHeight="1" spans="1:20">
      <c r="A41" s="16" t="s">
        <v>187</v>
      </c>
      <c r="B41" s="17" t="s">
        <v>91</v>
      </c>
      <c r="C41" s="1"/>
      <c r="D41" s="2"/>
      <c r="E41" s="22">
        <v>15</v>
      </c>
      <c r="F41" s="19"/>
      <c r="G41" s="19"/>
      <c r="H41" s="13" t="s">
        <v>123</v>
      </c>
      <c r="I41" s="30">
        <v>14</v>
      </c>
      <c r="J41" s="31">
        <v>1</v>
      </c>
      <c r="K41" s="32">
        <v>6</v>
      </c>
      <c r="L41" s="36"/>
      <c r="M41" s="32"/>
      <c r="N41" s="34"/>
      <c r="O41" s="32"/>
      <c r="P41" s="35" t="s">
        <v>111</v>
      </c>
      <c r="Q41" s="2">
        <v>2</v>
      </c>
      <c r="R41" s="42"/>
      <c r="S41" s="42"/>
      <c r="T41" s="2">
        <f t="shared" si="1"/>
        <v>37</v>
      </c>
    </row>
    <row r="42" ht="77" customHeight="1" spans="1:20">
      <c r="A42" s="16" t="s">
        <v>188</v>
      </c>
      <c r="B42" s="17" t="s">
        <v>77</v>
      </c>
      <c r="C42" s="1"/>
      <c r="D42" s="2"/>
      <c r="E42" s="22">
        <v>16</v>
      </c>
      <c r="F42" s="19"/>
      <c r="G42" s="19"/>
      <c r="H42" s="13" t="s">
        <v>189</v>
      </c>
      <c r="I42" s="30">
        <v>16</v>
      </c>
      <c r="J42" s="31">
        <v>1</v>
      </c>
      <c r="K42" s="32">
        <v>6</v>
      </c>
      <c r="L42" s="36"/>
      <c r="M42" s="32"/>
      <c r="N42" s="34"/>
      <c r="O42" s="32"/>
      <c r="P42" s="35" t="s">
        <v>111</v>
      </c>
      <c r="Q42" s="2">
        <v>2</v>
      </c>
      <c r="R42" s="42"/>
      <c r="S42" s="42"/>
      <c r="T42" s="2">
        <f t="shared" si="1"/>
        <v>40</v>
      </c>
    </row>
    <row r="43" ht="77" customHeight="1" spans="1:20">
      <c r="A43" s="16" t="s">
        <v>190</v>
      </c>
      <c r="B43" s="17" t="s">
        <v>89</v>
      </c>
      <c r="C43" s="1"/>
      <c r="D43" s="2"/>
      <c r="E43" s="22">
        <v>15</v>
      </c>
      <c r="F43" s="19"/>
      <c r="G43" s="19"/>
      <c r="H43" s="13" t="s">
        <v>191</v>
      </c>
      <c r="I43" s="30">
        <v>17</v>
      </c>
      <c r="J43" s="31">
        <v>1</v>
      </c>
      <c r="K43" s="32">
        <v>6</v>
      </c>
      <c r="L43" s="36"/>
      <c r="M43" s="32"/>
      <c r="N43" s="34"/>
      <c r="O43" s="32"/>
      <c r="P43" s="35" t="s">
        <v>111</v>
      </c>
      <c r="Q43" s="2">
        <v>2</v>
      </c>
      <c r="R43" s="42"/>
      <c r="S43" s="42"/>
      <c r="T43" s="2">
        <f t="shared" si="1"/>
        <v>40</v>
      </c>
    </row>
    <row r="44" ht="77" customHeight="1" spans="1:20">
      <c r="A44" s="16" t="s">
        <v>192</v>
      </c>
      <c r="B44" s="17" t="s">
        <v>86</v>
      </c>
      <c r="C44" s="1"/>
      <c r="D44" s="2"/>
      <c r="E44" s="22">
        <v>15</v>
      </c>
      <c r="F44" s="19"/>
      <c r="G44" s="19"/>
      <c r="H44" s="13" t="s">
        <v>193</v>
      </c>
      <c r="I44" s="30">
        <v>18</v>
      </c>
      <c r="J44" s="31">
        <v>1</v>
      </c>
      <c r="K44" s="32">
        <v>6</v>
      </c>
      <c r="L44" s="36"/>
      <c r="M44" s="32"/>
      <c r="N44" s="34"/>
      <c r="O44" s="32"/>
      <c r="P44" s="35" t="s">
        <v>111</v>
      </c>
      <c r="Q44" s="2">
        <v>2</v>
      </c>
      <c r="R44" s="42"/>
      <c r="S44" s="42"/>
      <c r="T44" s="2">
        <f t="shared" si="1"/>
        <v>41</v>
      </c>
    </row>
    <row r="45" ht="77" customHeight="1" spans="1:20">
      <c r="A45" s="16" t="s">
        <v>194</v>
      </c>
      <c r="B45" s="17" t="s">
        <v>50</v>
      </c>
      <c r="C45" s="1"/>
      <c r="D45" s="2"/>
      <c r="E45" s="22">
        <v>60</v>
      </c>
      <c r="F45" s="19"/>
      <c r="G45" s="19"/>
      <c r="H45" s="13" t="s">
        <v>195</v>
      </c>
      <c r="I45" s="30">
        <v>21</v>
      </c>
      <c r="J45" s="31">
        <v>1</v>
      </c>
      <c r="K45" s="32">
        <v>6</v>
      </c>
      <c r="L45" s="36"/>
      <c r="M45" s="32"/>
      <c r="N45" s="34"/>
      <c r="O45" s="32"/>
      <c r="P45" s="35" t="s">
        <v>111</v>
      </c>
      <c r="Q45" s="2">
        <v>2</v>
      </c>
      <c r="R45" s="42"/>
      <c r="S45" s="42"/>
      <c r="T45" s="2">
        <f t="shared" si="1"/>
        <v>89</v>
      </c>
    </row>
    <row r="46" ht="77" customHeight="1" spans="1:20">
      <c r="A46" s="16" t="s">
        <v>196</v>
      </c>
      <c r="B46" s="17" t="s">
        <v>93</v>
      </c>
      <c r="C46" s="1"/>
      <c r="D46" s="2"/>
      <c r="E46" s="22">
        <v>15</v>
      </c>
      <c r="F46" s="19"/>
      <c r="G46" s="19"/>
      <c r="H46" s="13" t="s">
        <v>197</v>
      </c>
      <c r="I46" s="30">
        <v>12</v>
      </c>
      <c r="J46" s="31">
        <v>1</v>
      </c>
      <c r="K46" s="32">
        <v>6</v>
      </c>
      <c r="L46" s="36"/>
      <c r="M46" s="32"/>
      <c r="N46" s="34"/>
      <c r="O46" s="32"/>
      <c r="P46" s="35" t="s">
        <v>111</v>
      </c>
      <c r="Q46" s="2">
        <v>2</v>
      </c>
      <c r="R46" s="42"/>
      <c r="S46" s="42"/>
      <c r="T46" s="2">
        <v>36</v>
      </c>
    </row>
    <row r="47" ht="77" customHeight="1" spans="1:20">
      <c r="A47" s="16" t="s">
        <v>198</v>
      </c>
      <c r="B47" s="17" t="s">
        <v>63</v>
      </c>
      <c r="C47" s="1"/>
      <c r="D47" s="2"/>
      <c r="E47" s="22">
        <v>18</v>
      </c>
      <c r="F47" s="19"/>
      <c r="G47" s="19"/>
      <c r="H47" s="13" t="s">
        <v>199</v>
      </c>
      <c r="I47" s="30">
        <v>32</v>
      </c>
      <c r="J47" s="31">
        <v>1</v>
      </c>
      <c r="K47" s="32">
        <v>6</v>
      </c>
      <c r="L47" s="36"/>
      <c r="M47" s="32"/>
      <c r="N47" s="34"/>
      <c r="O47" s="32"/>
      <c r="P47" s="35" t="s">
        <v>118</v>
      </c>
      <c r="Q47" s="2">
        <v>0</v>
      </c>
      <c r="R47" s="42"/>
      <c r="S47" s="42"/>
      <c r="T47" s="2">
        <f t="shared" si="1"/>
        <v>56</v>
      </c>
    </row>
    <row r="48" ht="77" customHeight="1" spans="1:20">
      <c r="A48" s="16" t="s">
        <v>200</v>
      </c>
      <c r="B48" s="17" t="s">
        <v>65</v>
      </c>
      <c r="C48" s="1"/>
      <c r="D48" s="2"/>
      <c r="E48" s="22">
        <v>17</v>
      </c>
      <c r="F48" s="19"/>
      <c r="G48" s="19"/>
      <c r="H48" s="13" t="s">
        <v>201</v>
      </c>
      <c r="I48" s="30">
        <v>23</v>
      </c>
      <c r="J48" s="31">
        <v>1</v>
      </c>
      <c r="K48" s="32">
        <v>6</v>
      </c>
      <c r="L48" s="36" t="s">
        <v>121</v>
      </c>
      <c r="M48" s="32">
        <v>3</v>
      </c>
      <c r="N48" s="34"/>
      <c r="O48" s="32"/>
      <c r="P48" s="35" t="s">
        <v>111</v>
      </c>
      <c r="Q48" s="2">
        <v>2</v>
      </c>
      <c r="R48" s="42"/>
      <c r="S48" s="42"/>
      <c r="T48" s="2">
        <v>51</v>
      </c>
    </row>
    <row r="49" ht="77" customHeight="1" spans="1:20">
      <c r="A49" s="16" t="s">
        <v>202</v>
      </c>
      <c r="B49" s="17" t="s">
        <v>48</v>
      </c>
      <c r="C49" s="1"/>
      <c r="D49" s="2"/>
      <c r="E49" s="22">
        <v>60</v>
      </c>
      <c r="F49" s="19"/>
      <c r="G49" s="19"/>
      <c r="H49" s="13" t="s">
        <v>203</v>
      </c>
      <c r="I49" s="30">
        <v>32</v>
      </c>
      <c r="J49" s="31">
        <v>1</v>
      </c>
      <c r="K49" s="32">
        <v>6</v>
      </c>
      <c r="L49" s="36" t="s">
        <v>204</v>
      </c>
      <c r="M49" s="32">
        <v>2</v>
      </c>
      <c r="N49" s="34"/>
      <c r="O49" s="32"/>
      <c r="P49" s="35" t="s">
        <v>111</v>
      </c>
      <c r="Q49" s="2">
        <v>2</v>
      </c>
      <c r="R49" s="42"/>
      <c r="S49" s="42"/>
      <c r="T49" s="2">
        <f t="shared" si="1"/>
        <v>100</v>
      </c>
    </row>
    <row r="50" ht="77" customHeight="1" spans="1:20">
      <c r="A50" s="16" t="s">
        <v>205</v>
      </c>
      <c r="B50" s="17" t="s">
        <v>81</v>
      </c>
      <c r="C50" s="1"/>
      <c r="D50" s="2"/>
      <c r="E50" s="22">
        <v>18</v>
      </c>
      <c r="F50" s="19"/>
      <c r="G50" s="19"/>
      <c r="H50" s="13" t="s">
        <v>206</v>
      </c>
      <c r="I50" s="30">
        <v>18</v>
      </c>
      <c r="J50" s="31">
        <v>1</v>
      </c>
      <c r="K50" s="32">
        <v>6</v>
      </c>
      <c r="L50" s="36"/>
      <c r="M50" s="32"/>
      <c r="N50" s="34"/>
      <c r="O50" s="32"/>
      <c r="P50" s="35" t="s">
        <v>111</v>
      </c>
      <c r="Q50" s="2">
        <v>2</v>
      </c>
      <c r="R50" s="42"/>
      <c r="S50" s="42"/>
      <c r="T50" s="2">
        <f t="shared" si="1"/>
        <v>44</v>
      </c>
    </row>
    <row r="51" ht="77" customHeight="1" spans="1:20">
      <c r="A51" s="16" t="s">
        <v>207</v>
      </c>
      <c r="B51" s="17" t="s">
        <v>56</v>
      </c>
      <c r="C51" s="1"/>
      <c r="D51" s="2"/>
      <c r="E51" s="22">
        <v>29</v>
      </c>
      <c r="F51" s="19"/>
      <c r="G51" s="19"/>
      <c r="H51" s="13" t="s">
        <v>208</v>
      </c>
      <c r="I51" s="30">
        <v>27</v>
      </c>
      <c r="J51" s="31">
        <v>1</v>
      </c>
      <c r="K51" s="32">
        <v>6</v>
      </c>
      <c r="L51" s="36" t="s">
        <v>204</v>
      </c>
      <c r="M51" s="32">
        <v>2</v>
      </c>
      <c r="N51" s="34"/>
      <c r="O51" s="32"/>
      <c r="P51" s="35" t="s">
        <v>111</v>
      </c>
      <c r="Q51" s="2">
        <v>2</v>
      </c>
      <c r="R51" s="42"/>
      <c r="S51" s="42"/>
      <c r="T51" s="2">
        <v>66</v>
      </c>
    </row>
    <row r="52" ht="77" customHeight="1" spans="1:20">
      <c r="A52" s="16" t="s">
        <v>209</v>
      </c>
      <c r="B52" s="17" t="s">
        <v>53</v>
      </c>
      <c r="C52" s="1"/>
      <c r="D52" s="2"/>
      <c r="E52" s="22">
        <v>33</v>
      </c>
      <c r="F52" s="19"/>
      <c r="G52" s="19"/>
      <c r="H52" s="13" t="s">
        <v>210</v>
      </c>
      <c r="I52" s="30">
        <v>35</v>
      </c>
      <c r="J52" s="31">
        <v>1</v>
      </c>
      <c r="K52" s="32">
        <v>6</v>
      </c>
      <c r="L52" s="36" t="s">
        <v>204</v>
      </c>
      <c r="M52" s="32">
        <v>2</v>
      </c>
      <c r="N52" s="34"/>
      <c r="O52" s="32"/>
      <c r="P52" s="35" t="s">
        <v>111</v>
      </c>
      <c r="Q52" s="2">
        <v>2</v>
      </c>
      <c r="R52" s="42"/>
      <c r="S52" s="42"/>
      <c r="T52" s="2">
        <v>78</v>
      </c>
    </row>
    <row r="53" ht="77" customHeight="1" spans="1:20">
      <c r="A53" s="16" t="s">
        <v>211</v>
      </c>
      <c r="B53" s="17" t="s">
        <v>88</v>
      </c>
      <c r="C53" s="1"/>
      <c r="D53" s="2"/>
      <c r="E53" s="22">
        <v>19</v>
      </c>
      <c r="F53" s="19"/>
      <c r="G53" s="19"/>
      <c r="H53" s="13" t="s">
        <v>212</v>
      </c>
      <c r="I53" s="30">
        <v>36</v>
      </c>
      <c r="J53" s="31">
        <v>1</v>
      </c>
      <c r="K53" s="32">
        <v>6</v>
      </c>
      <c r="L53" s="36"/>
      <c r="M53" s="32"/>
      <c r="N53" s="34"/>
      <c r="O53" s="32"/>
      <c r="P53" s="35" t="s">
        <v>111</v>
      </c>
      <c r="Q53" s="2">
        <v>2</v>
      </c>
      <c r="R53" s="42"/>
      <c r="S53" s="42"/>
      <c r="T53" s="2">
        <f t="shared" si="1"/>
        <v>63</v>
      </c>
    </row>
    <row r="54" ht="80" customHeight="1" spans="1:20">
      <c r="A54" s="16" t="s">
        <v>213</v>
      </c>
      <c r="B54" s="17" t="s">
        <v>62</v>
      </c>
      <c r="C54" s="1"/>
      <c r="D54" s="2">
        <v>17</v>
      </c>
      <c r="E54" s="22">
        <v>18</v>
      </c>
      <c r="F54" s="19"/>
      <c r="G54" s="19"/>
      <c r="H54" s="13" t="s">
        <v>214</v>
      </c>
      <c r="I54" s="30">
        <v>29</v>
      </c>
      <c r="J54" s="31">
        <v>1</v>
      </c>
      <c r="K54" s="32">
        <v>6</v>
      </c>
      <c r="L54" s="36" t="s">
        <v>204</v>
      </c>
      <c r="M54" s="32">
        <v>2</v>
      </c>
      <c r="N54" s="34"/>
      <c r="O54" s="32"/>
      <c r="P54" s="35" t="s">
        <v>111</v>
      </c>
      <c r="Q54" s="2">
        <v>2</v>
      </c>
      <c r="R54" s="42"/>
      <c r="S54" s="42"/>
      <c r="T54" s="2">
        <v>57</v>
      </c>
    </row>
    <row r="55" ht="71" customHeight="1" spans="1:20">
      <c r="A55" s="16" t="s">
        <v>215</v>
      </c>
      <c r="B55" s="17" t="s">
        <v>49</v>
      </c>
      <c r="C55" s="24"/>
      <c r="D55" s="2">
        <v>25</v>
      </c>
      <c r="E55" s="22">
        <v>35</v>
      </c>
      <c r="F55" s="19"/>
      <c r="G55" s="19"/>
      <c r="H55" s="13" t="s">
        <v>216</v>
      </c>
      <c r="I55" s="30">
        <v>44</v>
      </c>
      <c r="J55" s="31">
        <v>1</v>
      </c>
      <c r="K55" s="32">
        <v>6</v>
      </c>
      <c r="L55" s="33"/>
      <c r="M55" s="32"/>
      <c r="N55" s="34" t="s">
        <v>217</v>
      </c>
      <c r="O55" s="32">
        <v>5</v>
      </c>
      <c r="P55" s="35" t="s">
        <v>111</v>
      </c>
      <c r="Q55" s="2">
        <v>2</v>
      </c>
      <c r="R55" s="42"/>
      <c r="S55" s="42"/>
      <c r="T55" s="2">
        <v>97</v>
      </c>
    </row>
    <row r="56" spans="13:14">
      <c r="M56" s="6"/>
      <c r="N56"/>
    </row>
    <row r="57" spans="13:14">
      <c r="M57" s="6"/>
      <c r="N57"/>
    </row>
    <row r="58" spans="13:14">
      <c r="M58" s="6"/>
      <c r="N58"/>
    </row>
    <row r="59" spans="13:14">
      <c r="M59" s="6"/>
      <c r="N59"/>
    </row>
    <row r="60" spans="13:14">
      <c r="M60" s="6"/>
      <c r="N60"/>
    </row>
    <row r="61" spans="13:14">
      <c r="M61" s="6"/>
      <c r="N61"/>
    </row>
    <row r="62" spans="13:14">
      <c r="M62" s="6"/>
      <c r="N62"/>
    </row>
    <row r="63" spans="13:14">
      <c r="M63" s="6"/>
      <c r="N63"/>
    </row>
    <row r="64" spans="13:14">
      <c r="M64" s="6"/>
      <c r="N64"/>
    </row>
    <row r="65" spans="13:14">
      <c r="M65" s="6"/>
      <c r="N65"/>
    </row>
    <row r="66" spans="13:14">
      <c r="M66" s="6"/>
      <c r="N66"/>
    </row>
    <row r="67" spans="13:14">
      <c r="M67" s="6"/>
      <c r="N67"/>
    </row>
    <row r="68" spans="13:14">
      <c r="M68" s="6"/>
      <c r="N68"/>
    </row>
    <row r="69" spans="13:14">
      <c r="M69" s="6"/>
      <c r="N69"/>
    </row>
    <row r="70" spans="13:14">
      <c r="M70" s="6"/>
      <c r="N70"/>
    </row>
    <row r="71" spans="13:14">
      <c r="M71" s="6"/>
      <c r="N71"/>
    </row>
    <row r="72" spans="13:14">
      <c r="M72" s="6"/>
      <c r="N72"/>
    </row>
    <row r="73" spans="13:14">
      <c r="M73" s="6"/>
      <c r="N73"/>
    </row>
    <row r="74" spans="13:14">
      <c r="M74" s="6"/>
      <c r="N74"/>
    </row>
    <row r="75" spans="13:14">
      <c r="M75" s="6"/>
      <c r="N75"/>
    </row>
    <row r="76" spans="13:14">
      <c r="M76" s="6"/>
      <c r="N76"/>
    </row>
    <row r="77" spans="13:14">
      <c r="M77" s="6"/>
      <c r="N77"/>
    </row>
    <row r="78" spans="13:14">
      <c r="M78" s="6"/>
      <c r="N78"/>
    </row>
    <row r="79" spans="13:14">
      <c r="M79" s="6"/>
      <c r="N79"/>
    </row>
    <row r="80" spans="13:14">
      <c r="M80" s="6"/>
      <c r="N80"/>
    </row>
    <row r="81" spans="13:14">
      <c r="M81" s="6"/>
      <c r="N81"/>
    </row>
    <row r="82" spans="13:14">
      <c r="M82" s="6"/>
      <c r="N82"/>
    </row>
  </sheetData>
  <mergeCells count="13">
    <mergeCell ref="A1:T1"/>
    <mergeCell ref="C2:D2"/>
    <mergeCell ref="F2:G2"/>
    <mergeCell ref="H2:I2"/>
    <mergeCell ref="J2:K2"/>
    <mergeCell ref="L2:M2"/>
    <mergeCell ref="N2:O2"/>
    <mergeCell ref="P2:Q2"/>
    <mergeCell ref="R2:S2"/>
    <mergeCell ref="A2:A3"/>
    <mergeCell ref="B2:B3"/>
    <mergeCell ref="E2:E3"/>
    <mergeCell ref="T2:T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2:I26"/>
  <sheetViews>
    <sheetView workbookViewId="0">
      <selection activeCell="I2" sqref="I2:I26"/>
    </sheetView>
  </sheetViews>
  <sheetFormatPr defaultColWidth="9" defaultRowHeight="14.25"/>
  <cols>
    <col min="9" max="9" width="12.625"/>
  </cols>
  <sheetData>
    <row r="2" spans="8:9">
      <c r="H2" s="1">
        <v>30</v>
      </c>
      <c r="I2" s="5">
        <f>H2/46.25*60</f>
        <v>38.9189189189189</v>
      </c>
    </row>
    <row r="3" spans="8:9">
      <c r="H3" s="2">
        <v>20</v>
      </c>
      <c r="I3" s="5">
        <f t="shared" ref="I3:I26" si="0">H3/46.25*60</f>
        <v>25.9459459459459</v>
      </c>
    </row>
    <row r="4" spans="8:9">
      <c r="H4" s="2">
        <v>18</v>
      </c>
      <c r="I4" s="5">
        <f t="shared" si="0"/>
        <v>23.3513513513514</v>
      </c>
    </row>
    <row r="5" spans="8:9">
      <c r="H5" s="2">
        <v>18</v>
      </c>
      <c r="I5" s="5">
        <f t="shared" si="0"/>
        <v>23.3513513513514</v>
      </c>
    </row>
    <row r="6" spans="8:9">
      <c r="H6" s="3">
        <v>44</v>
      </c>
      <c r="I6" s="5">
        <f t="shared" si="0"/>
        <v>57.0810810810811</v>
      </c>
    </row>
    <row r="7" spans="8:9">
      <c r="H7" s="4">
        <v>28</v>
      </c>
      <c r="I7" s="5">
        <f t="shared" si="0"/>
        <v>36.3243243243243</v>
      </c>
    </row>
    <row r="8" spans="8:9">
      <c r="H8" s="4">
        <v>44</v>
      </c>
      <c r="I8" s="5">
        <f t="shared" si="0"/>
        <v>57.0810810810811</v>
      </c>
    </row>
    <row r="9" spans="8:9">
      <c r="H9" s="3">
        <v>30</v>
      </c>
      <c r="I9" s="5">
        <f t="shared" si="0"/>
        <v>38.9189189189189</v>
      </c>
    </row>
    <row r="10" spans="8:9">
      <c r="H10" s="3">
        <v>16</v>
      </c>
      <c r="I10" s="5">
        <f t="shared" si="0"/>
        <v>20.7567567567568</v>
      </c>
    </row>
    <row r="11" spans="8:9">
      <c r="H11" s="3">
        <v>28</v>
      </c>
      <c r="I11" s="5">
        <f t="shared" si="0"/>
        <v>36.3243243243243</v>
      </c>
    </row>
    <row r="12" spans="8:9">
      <c r="H12" s="3">
        <v>24</v>
      </c>
      <c r="I12" s="5">
        <f t="shared" si="0"/>
        <v>31.1351351351351</v>
      </c>
    </row>
    <row r="13" spans="8:9">
      <c r="H13" s="3"/>
      <c r="I13" s="5">
        <f t="shared" si="0"/>
        <v>0</v>
      </c>
    </row>
    <row r="14" spans="8:9">
      <c r="H14" s="3">
        <v>28</v>
      </c>
      <c r="I14" s="5">
        <f t="shared" si="0"/>
        <v>36.3243243243243</v>
      </c>
    </row>
    <row r="15" spans="8:9">
      <c r="H15" s="3">
        <v>47</v>
      </c>
      <c r="I15" s="5">
        <f t="shared" si="0"/>
        <v>60.972972972973</v>
      </c>
    </row>
    <row r="16" spans="8:9">
      <c r="H16" s="3">
        <v>50</v>
      </c>
      <c r="I16" s="5">
        <f t="shared" si="0"/>
        <v>64.8648648648649</v>
      </c>
    </row>
    <row r="17" spans="8:9">
      <c r="H17" s="3">
        <v>38</v>
      </c>
      <c r="I17" s="5">
        <f t="shared" si="0"/>
        <v>49.2972972972973</v>
      </c>
    </row>
    <row r="18" spans="8:9">
      <c r="H18" s="3">
        <v>30</v>
      </c>
      <c r="I18" s="5">
        <f t="shared" si="0"/>
        <v>38.9189189189189</v>
      </c>
    </row>
    <row r="19" spans="8:9">
      <c r="H19" s="3">
        <v>28</v>
      </c>
      <c r="I19" s="5">
        <f t="shared" si="0"/>
        <v>36.3243243243243</v>
      </c>
    </row>
    <row r="20" spans="8:9">
      <c r="H20" s="3">
        <v>32</v>
      </c>
      <c r="I20" s="5">
        <f t="shared" si="0"/>
        <v>41.5135135135135</v>
      </c>
    </row>
    <row r="21" spans="8:9">
      <c r="H21" s="3">
        <v>28</v>
      </c>
      <c r="I21" s="5">
        <f t="shared" si="0"/>
        <v>36.3243243243243</v>
      </c>
    </row>
    <row r="22" spans="8:9">
      <c r="H22" s="3">
        <v>32</v>
      </c>
      <c r="I22" s="5">
        <f t="shared" si="0"/>
        <v>41.5135135135135</v>
      </c>
    </row>
    <row r="23" spans="8:9">
      <c r="H23" s="3">
        <v>32</v>
      </c>
      <c r="I23" s="5">
        <f t="shared" si="0"/>
        <v>41.5135135135135</v>
      </c>
    </row>
    <row r="24" spans="8:9">
      <c r="H24" s="3">
        <v>26</v>
      </c>
      <c r="I24" s="5">
        <f t="shared" si="0"/>
        <v>33.7297297297297</v>
      </c>
    </row>
    <row r="25" spans="8:9">
      <c r="H25" s="3">
        <v>26</v>
      </c>
      <c r="I25" s="5">
        <f t="shared" si="0"/>
        <v>33.7297297297297</v>
      </c>
    </row>
    <row r="26" spans="8:9">
      <c r="H26" s="3">
        <v>28</v>
      </c>
      <c r="I26" s="5">
        <f t="shared" si="0"/>
        <v>36.3243243243243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素质表</vt:lpstr>
      <vt:lpstr>品行表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咔咔</dc:creator>
  <cp:lastModifiedBy>Administrator</cp:lastModifiedBy>
  <dcterms:created xsi:type="dcterms:W3CDTF">2021-01-02T20:51:00Z</dcterms:created>
  <dcterms:modified xsi:type="dcterms:W3CDTF">2022-03-10T16:31:51Z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2052-11.1.0.11405</vt:lpwstr>
  </property>
  <property fmtid="{D5CDD505-2E9C-101B-9397-08002B2CF9AE}" pid="3" name="ICV">
    <vt:lpwstr>78A49F97E59E4074AD728BD9C17396FB</vt:lpwstr>
  </property>
</Properties>
</file>