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品行表" sheetId="1" r:id="rId1"/>
    <sheet name="素质表" sheetId="2" r:id="rId2"/>
    <sheet name="Sheet3" sheetId="3" r:id="rId3"/>
  </sheets>
  <definedNames>
    <definedName name="_xlnm._FilterDatabase" localSheetId="1" hidden="1">素质表!$J$9:$J$53</definedName>
  </definedNames>
  <calcPr calcId="144525"/>
</workbook>
</file>

<file path=xl/comments1.xml><?xml version="1.0" encoding="utf-8"?>
<comments xmlns="http://schemas.openxmlformats.org/spreadsheetml/2006/main">
  <authors>
    <author>刘萍</author>
  </authors>
  <commentList>
    <comment ref="AF46" authorId="0">
      <text>
        <r>
          <rPr>
            <sz val="9"/>
            <rFont val="宋体"/>
            <charset val="134"/>
          </rPr>
          <t>刘萍:
三好学生班级人数5%，德育90分，智育不能低于80分 综合总分排名10%以内；
2.优秀学生干部德育90分，智育不能低于70分，班级排名40%以内，班级班委人数的10%比例；3.综合素质奖满足德育智育不低于85分，总分不低于90分，班级排名德育智育都在前2名；4.一等奖条件德育智育不低于85分，总分不低于90分；5.一等奖条件德育智育不低于80分，总分不低于85分；6.一等奖条件德育智育不低于75分，总分不低于80分，</t>
        </r>
      </text>
    </comment>
  </commentList>
</comments>
</file>

<file path=xl/sharedStrings.xml><?xml version="1.0" encoding="utf-8"?>
<sst xmlns="http://schemas.openxmlformats.org/spreadsheetml/2006/main" count="338" uniqueCount="210">
  <si>
    <t>2021-2022学年上学期学生品行诚信与素质加减分及综合评议一览表</t>
  </si>
  <si>
    <t>学号</t>
  </si>
  <si>
    <t>姓名</t>
  </si>
  <si>
    <t>班级操行分</t>
  </si>
  <si>
    <t>班级操行分（前15%60分）</t>
  </si>
  <si>
    <t>思想政治与道德修养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</si>
  <si>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</si>
  <si>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</si>
  <si>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</si>
  <si>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</si>
  <si>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</si>
  <si>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</si>
  <si>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</si>
  <si>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项目</t>
  </si>
  <si>
    <t>加分</t>
  </si>
  <si>
    <t>出勤率</t>
  </si>
  <si>
    <t>等级</t>
  </si>
  <si>
    <t>减分</t>
  </si>
  <si>
    <t>T2021512101</t>
  </si>
  <si>
    <t>梁婴</t>
  </si>
  <si>
    <t>五粮文化艺术节观众+1、捐衣活动+1、社团+3、学生会+2、健康答题满分+5</t>
  </si>
  <si>
    <t>T2021512103</t>
  </si>
  <si>
    <t>袁木惠</t>
  </si>
  <si>
    <t>寝室长+3、系自律委员会+6、五粮文化艺术节观众+1、健康答题满分+5</t>
  </si>
  <si>
    <t>星级寝室+2</t>
  </si>
  <si>
    <t>T2021512104</t>
  </si>
  <si>
    <t>彭燕梅</t>
  </si>
  <si>
    <t>系自律委员会+6、五粮文化艺术节观众+1、健康答题满分+5</t>
  </si>
  <si>
    <t>T2021512105</t>
  </si>
  <si>
    <t>李祥</t>
  </si>
  <si>
    <t>寝室长+3、五粮文化艺术节观众+1、社团+3 、健康答题满分+5</t>
  </si>
  <si>
    <t>T2021512106</t>
  </si>
  <si>
    <t>王婷</t>
  </si>
  <si>
    <t>团支书+7、微团课+1、五粮文化艺术节观众+1 、健康答题满分+5</t>
  </si>
  <si>
    <t>T2021512107</t>
  </si>
  <si>
    <t>赖小玉</t>
  </si>
  <si>
    <t>系自律委员会+6、社团+3、瑜伽课+3、五粮文化艺术节观众+1 、健康答题满分+5</t>
  </si>
  <si>
    <t>T2021512108</t>
  </si>
  <si>
    <t>谭洁</t>
  </si>
  <si>
    <t>五粮文化艺术节观众+1、社团+3、小平小道参观学习+1、院自律+5 、健康答题满分+5</t>
  </si>
  <si>
    <t>拔河比赛+1</t>
  </si>
  <si>
    <t>T2021512109</t>
  </si>
  <si>
    <t>刘丹</t>
  </si>
  <si>
    <t>社团+3、五粮文化艺术节观众+1 、健康答题满分+5</t>
  </si>
  <si>
    <t>军训标兵+5</t>
  </si>
  <si>
    <t>T2021512110</t>
  </si>
  <si>
    <t>袁依婷</t>
  </si>
  <si>
    <t>社团+6、五粮文化艺术节观众+1 、健康答题满分+5</t>
  </si>
  <si>
    <t>星级寝室+2文明寝室+2保育员职业资格证+2</t>
  </si>
  <si>
    <t>T2021512112</t>
  </si>
  <si>
    <t>吴良珍</t>
  </si>
  <si>
    <t>劳动委员+5、社团+6、五粮文化艺术节观众+1 、健康答题满分+5</t>
  </si>
  <si>
    <t>T2021512113</t>
  </si>
  <si>
    <t>肖倩云</t>
  </si>
  <si>
    <t>T2021512114</t>
  </si>
  <si>
    <t>刘婉婷</t>
  </si>
  <si>
    <t>社团+3、回乡调研+2、五粮文化艺术节观众+1 、健康答题满分+5</t>
  </si>
  <si>
    <t>T2021512115</t>
  </si>
  <si>
    <t>廖姝新</t>
  </si>
  <si>
    <t>综治信息委员+4、社团+3、志愿服务+2、五粮文化艺术节观众+1 、健康答题满分+5</t>
  </si>
  <si>
    <t>星级寝室+2文明寝室+2</t>
  </si>
  <si>
    <t>T2021512116</t>
  </si>
  <si>
    <t>李雨婷</t>
  </si>
  <si>
    <t>社团+3、志愿服务+2、五粮文化艺术节观众+1 、健康答题满分+5</t>
  </si>
  <si>
    <t>T2021512117</t>
  </si>
  <si>
    <t>段晚仪</t>
  </si>
  <si>
    <t>寝室长+3、社团+3、志愿活动+2、办公室培训+1、五粮文化艺术节观众+1 、健康答题满分+5</t>
  </si>
  <si>
    <t>T2021512118</t>
  </si>
  <si>
    <t>杨心怡</t>
  </si>
  <si>
    <t>T2021512119</t>
  </si>
  <si>
    <t>朱敏</t>
  </si>
  <si>
    <t>舞之韵舞蹈队+3、五粮文化艺术节观众+1 、健康答题满分+5</t>
  </si>
  <si>
    <t>T2021512120</t>
  </si>
  <si>
    <t>刘霞</t>
  </si>
  <si>
    <t>生活委员+5、院自律委员会+5、小平小道专项活动+1、五粮文化艺术节观众+1 、健康答题满分+5</t>
  </si>
  <si>
    <t>T2021512121</t>
  </si>
  <si>
    <t>龙雨萱</t>
  </si>
  <si>
    <t>班长+8、创客汇+3、跑团+3、核酸检测志愿者+1、创业一条街入住分享会+2创新创业大赛志愿者+1、五粮文化艺术节观众+1 、健康答题满分+5</t>
  </si>
  <si>
    <t>军训标兵+5、保育员职业资格证+2、献血证+2</t>
  </si>
  <si>
    <t>T2021512122</t>
  </si>
  <si>
    <t>李仪</t>
  </si>
  <si>
    <t>社团+6、旅游商务系12.29茶会+1、五粮文化艺术节观众+1 、健康答题满分+5</t>
  </si>
  <si>
    <t>T2021512123</t>
  </si>
  <si>
    <t>兰馨怡</t>
  </si>
  <si>
    <t>生活委员+5、社团+6、五粮文化艺术节观众+1、反恐演练+2 、健康答题满分+5</t>
  </si>
  <si>
    <t>T2021512124</t>
  </si>
  <si>
    <t>陈玲惠</t>
  </si>
  <si>
    <t>寝室长+3、五粮文化艺术节观众+1 、健康答题满分+5</t>
  </si>
  <si>
    <t>T2021512125</t>
  </si>
  <si>
    <t>黄依萍</t>
  </si>
  <si>
    <t>纪律委员+4、社团+6、五粮文化艺术节观众+1 、健康答题满分+5</t>
  </si>
  <si>
    <t>T2021512126</t>
  </si>
  <si>
    <t>胡籽怡</t>
  </si>
  <si>
    <t>社团+6、五粮文化艺术节观众+1、反恐演练+2 、健康答题满分+5</t>
  </si>
  <si>
    <t>艺术节音乐会比赛+1</t>
  </si>
  <si>
    <t>T2021512127</t>
  </si>
  <si>
    <t>胡翠</t>
  </si>
  <si>
    <t>创客汇+3、跑团+3、五粮文化艺术节观众+1
、健康答题满分+5</t>
  </si>
  <si>
    <t>T2021512128</t>
  </si>
  <si>
    <t>袁佳馨</t>
  </si>
  <si>
    <t>寝室长+3、舞之韵舞蹈队+3、五粮文化艺术节观众+1、反恐演练+2 、健康答题满分+5</t>
  </si>
  <si>
    <t>T2021512129</t>
  </si>
  <si>
    <t>周静静</t>
  </si>
  <si>
    <t>五粮文化艺术节观众+1 、健康答题满分+5</t>
  </si>
  <si>
    <t>T2021512131</t>
  </si>
  <si>
    <t>乐嘉慧</t>
  </si>
  <si>
    <t>寝室长+3、茗馨阁茶艺馆+3、社团团+3、志愿服务+6、茶艺培训+2 、社团宣传片拍摄+2、五粮文化艺术节观众+1 、健康答题满分+5</t>
  </si>
  <si>
    <t>T2021512132</t>
  </si>
  <si>
    <t>熊飘逸</t>
  </si>
  <si>
    <t>T2021512135</t>
  </si>
  <si>
    <t>叶银杏</t>
  </si>
  <si>
    <t>茗馨阁领班3+、社团+3、志愿服务+6、茶艺培训+2  、五粮文化艺术节观众+1 、健康答题满分+5</t>
  </si>
  <si>
    <t>T2021512136</t>
  </si>
  <si>
    <t>胡蝶</t>
  </si>
  <si>
    <t>心理委员+4、基层党校+8、社团+5、心理委员结业考试+1、摄影培训讲座观众+1、金牌讲解+1、反恐反暴+2、五粮文化艺术节观众+1 、健康答题满分+5</t>
  </si>
  <si>
    <t>辩论赛+1</t>
  </si>
  <si>
    <t>党宣骨干证书+5</t>
  </si>
  <si>
    <t>T2021512137</t>
  </si>
  <si>
    <t>张小薇</t>
  </si>
  <si>
    <t>班长+8、舞之韵舞蹈队+3、社团部门+3、基层党校+7、学生代表院长接待会+1、校园MV拍摄+3 、健康答题满分+5</t>
  </si>
  <si>
    <t>校园舞蹈大赛+1、征文比赛+1</t>
  </si>
  <si>
    <t>舞蹈大赛二等奖证书+5、军训标兵证书+5、弘扬法治精神证书+5</t>
  </si>
  <si>
    <t>T2021512138</t>
  </si>
  <si>
    <t>李群</t>
  </si>
  <si>
    <t>副班长+7、舞之韵舞蹈队+3、模特队+2、社团部门+3、学生代表院长接待会+1、校园MV拍摄+3、五粮文化艺术节观众+1 、健康答题满分+5</t>
  </si>
  <si>
    <t>校园舞蹈大赛+1</t>
  </si>
  <si>
    <t>舞蹈大赛二等奖证书+5</t>
  </si>
  <si>
    <t>T2021512139</t>
  </si>
  <si>
    <t>何艳</t>
  </si>
  <si>
    <t>体育委员+4、社团+5、舞蹈大赛观众+1、学生会换届大会观众+1、学生会代表大会观众+1、心里谈讲座+1、志愿者+1、反恐反暴+2、五粮文化艺术节观众+1 、健康答题满分+5</t>
  </si>
  <si>
    <t>T2021512140</t>
  </si>
  <si>
    <t>王婧</t>
  </si>
  <si>
    <t>寝室长+3、回乡调研讲座+1、合唱团+3、反恐反暴练习+2、五粮文化观众+1 、健康答题满分+5</t>
  </si>
  <si>
    <t>T2021512141</t>
  </si>
  <si>
    <t>雷欣</t>
  </si>
  <si>
    <t>学习委员+7、基层党校+9、学委讲座+1、回乡调研讲座+1、党课班监考志愿者+1、志愿者+3、社团+3、五粮文化艺术节观众+1 、健康答题满分+5</t>
  </si>
  <si>
    <t>拔河比赛+1、友联赛+1、征文比赛+1</t>
  </si>
  <si>
    <t>党校骨干证书+5、聘书证+5</t>
  </si>
  <si>
    <t>T2021512142</t>
  </si>
  <si>
    <t>周爽欣</t>
  </si>
  <si>
    <t>团支书+7、五粮文化艺术节观众+1、暖冬捐衣+1、社团+3、学生会+2 、健康答题满分+5</t>
  </si>
  <si>
    <t>演讲比赛+1</t>
  </si>
  <si>
    <t>T2021512143</t>
  </si>
  <si>
    <t>谢汝佳</t>
  </si>
  <si>
    <t>五粮文化艺术节观众+1、院自律委员会 +5、社团+3、回乡调研 +1、暖冬捐衣 +1 、健康答题满分+5</t>
  </si>
  <si>
    <t>T2021512144</t>
  </si>
  <si>
    <t>梁晶晶</t>
  </si>
  <si>
    <t>T2021512145</t>
  </si>
  <si>
    <t>陈柳晴</t>
  </si>
  <si>
    <t>组织委员+4、组织部+3、换届大会+1、回乡调研讲座+2、反恐反暴练习+2、五粮文化艺术节观众+1 、健康答题满分+5</t>
  </si>
  <si>
    <t>T2021512146</t>
  </si>
  <si>
    <t>周慧金</t>
  </si>
  <si>
    <t>社团+3、换届大会+1、院宿管岗前培训+1卫生大检+1、五粮文化艺术节观众+1 、健康答题满分+5</t>
  </si>
  <si>
    <t>宿管委员会拔河比赛+1</t>
  </si>
  <si>
    <t>T2021512147</t>
  </si>
  <si>
    <t>陈家园</t>
  </si>
  <si>
    <t>宣传委员+5、学生会+6、舞之韵舞蹈队+3、志愿者+2、回乡调研讲座+2、五粮文化艺术节观众+1 、健康答题满分+5</t>
  </si>
  <si>
    <t>T2021512148</t>
  </si>
  <si>
    <t>黄名燕</t>
  </si>
  <si>
    <t>组织委员+4、院社团部+6、社团+6、回乡调研讲座+2、歌手注册大赛注册志愿者+2、五粮文化艺术节观众+1 、健康答题满分+5</t>
  </si>
  <si>
    <t>T2021512149</t>
  </si>
  <si>
    <t>黎玉洁</t>
  </si>
  <si>
    <t>寝室长+3、专项检查+1、换届大会+1、院宿管岗前培训+1、卫生大检+1、五粮文化艺术节观众+1 、健康答题满分+5</t>
  </si>
  <si>
    <t>T2021512150</t>
  </si>
  <si>
    <t>蒋钰琦</t>
  </si>
  <si>
    <t>副班长+7、系自律委员会会+6、微团课+1、征文+1、晨读活动+1、志愿者服务活动+1、SYB实践活动+1、换届大会+1、五粮文化艺术节观众+1 、健康答题满分+5</t>
  </si>
  <si>
    <t>T2021512152</t>
  </si>
  <si>
    <t>江小婷</t>
  </si>
  <si>
    <t>换季捐衣活动+1、协助学院拍摄校歌MV活动+1、协助社团部拍摄MV活动+1、预防艾滋病宣传日活动+1、五粮文化艺术节观众+1 、健康答题满分+5</t>
  </si>
  <si>
    <t>T2021512153</t>
  </si>
  <si>
    <t>邓乐梅</t>
  </si>
  <si>
    <t>换届大会+1、院宿管岗前培训+1、卫生大检+1、五粮文化艺术节观众+1 、健康答题满分+5</t>
  </si>
  <si>
    <t>旅游商务系2021-2022学年上学期2021级婴幼儿托育服务与管理3班学生综合测评表</t>
  </si>
  <si>
    <t>总人数: 47人,可评    一等奖:1人,二等奖:2人,三等奖:4人,三好学生: 2人,优秀学生干部: 1人,班级等级: 乙 辅导员（班主任）签名：胡仲凡</t>
  </si>
  <si>
    <t>总人数:  47人,实评:综合素质奖: 1人,一等奖:0人,二等奖:2人,三等奖:4人,三好学生: 2人,优秀学生干部:1 人,班级等级: 乙 辅导员（班主任）签名：胡仲凡</t>
  </si>
  <si>
    <t>序号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</si>
  <si>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</si>
  <si>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</si>
  <si>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</si>
  <si>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</si>
  <si>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</si>
  <si>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</si>
  <si>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</si>
  <si>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核对签名</t>
  </si>
  <si>
    <t>班级操行分（60分）</t>
  </si>
  <si>
    <t>体育锻炼</t>
  </si>
  <si>
    <t>参加各类比赛</t>
  </si>
  <si>
    <t>违纪扣分</t>
  </si>
  <si>
    <t>品行诚信与素质总分</t>
  </si>
  <si>
    <t>幼儿教师口语</t>
  </si>
  <si>
    <t>乐理与视唱</t>
  </si>
  <si>
    <t>钢琴基础I</t>
  </si>
  <si>
    <r>
      <rPr>
        <sz val="9"/>
        <color rgb="FF000000"/>
        <rFont val="宋体"/>
        <charset val="134"/>
      </rPr>
      <t>新核心高职英语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I</t>
    </r>
  </si>
  <si>
    <t>学前教育</t>
  </si>
  <si>
    <t xml:space="preserve">
军事训练</t>
  </si>
  <si>
    <t>实用大学语文</t>
  </si>
  <si>
    <t>计算机应用基础</t>
  </si>
  <si>
    <t>大学生职业素质修炼</t>
  </si>
  <si>
    <t>大学生心理健康教育</t>
  </si>
  <si>
    <t>大学生创新创业基础教育</t>
  </si>
  <si>
    <t>大学生安全教育</t>
  </si>
  <si>
    <t>思想道德与法治</t>
  </si>
  <si>
    <t>劳动教育</t>
  </si>
  <si>
    <t>平均分</t>
  </si>
  <si>
    <t>达标</t>
  </si>
  <si>
    <t>综合素质奖、三好学生</t>
  </si>
  <si>
    <t>二等奖学金、三好学生</t>
  </si>
  <si>
    <t>二等奖学金</t>
  </si>
  <si>
    <t>三等奖学金</t>
  </si>
  <si>
    <t>三等奖学金、优秀学生干部</t>
  </si>
</sst>
</file>

<file path=xl/styles.xml><?xml version="1.0" encoding="utf-8"?>
<styleSheet xmlns="http://schemas.openxmlformats.org/spreadsheetml/2006/main">
  <numFmts count="8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);[Red]\(0\)"/>
    <numFmt numFmtId="178" formatCode="0.0_);\(0.0\)"/>
    <numFmt numFmtId="179" formatCode="0_);\(0\)"/>
  </numFmts>
  <fonts count="51">
    <font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b/>
      <sz val="9"/>
      <color rgb="FF000000"/>
      <name val="宋体"/>
      <charset val="134"/>
    </font>
    <font>
      <sz val="9"/>
      <color rgb="FF1F2D3D"/>
      <name val="宋体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仿宋"/>
      <charset val="134"/>
    </font>
    <font>
      <b/>
      <sz val="9"/>
      <color rgb="FF000000"/>
      <name val="仿宋"/>
      <charset val="134"/>
    </font>
    <font>
      <sz val="10"/>
      <name val="仿宋"/>
      <charset val="134"/>
    </font>
    <font>
      <b/>
      <sz val="9"/>
      <name val="仿宋"/>
      <charset val="134"/>
    </font>
    <font>
      <b/>
      <sz val="9"/>
      <color theme="1"/>
      <name val="仿宋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sz val="14"/>
      <color indexed="10"/>
      <name val="宋体"/>
      <charset val="134"/>
    </font>
    <font>
      <b/>
      <sz val="10"/>
      <color indexed="10"/>
      <name val="宋体"/>
      <charset val="134"/>
    </font>
    <font>
      <sz val="10"/>
      <color rgb="FF000000"/>
      <name val="宋体"/>
      <charset val="134"/>
    </font>
    <font>
      <sz val="10"/>
      <name val="等线"/>
      <charset val="134"/>
    </font>
    <font>
      <sz val="12"/>
      <color indexed="8"/>
      <name val="宋体"/>
      <charset val="134"/>
    </font>
    <font>
      <sz val="12"/>
      <color indexed="8"/>
      <name val="DengXian"/>
      <charset val="134"/>
    </font>
    <font>
      <b/>
      <sz val="14"/>
      <color indexed="8"/>
      <name val="宋体"/>
      <charset val="134"/>
    </font>
    <font>
      <sz val="14"/>
      <name val="等线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Border="0">
      <alignment vertical="center"/>
    </xf>
    <xf numFmtId="0" fontId="0" fillId="0" borderId="0" applyBorder="0">
      <protection locked="0"/>
    </xf>
    <xf numFmtId="42" fontId="32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7" fillId="16" borderId="9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Border="0">
      <protection locked="0"/>
    </xf>
    <xf numFmtId="9" fontId="32" fillId="0" borderId="0" applyFont="0" applyFill="0" applyBorder="0" applyAlignment="0" applyProtection="0">
      <alignment vertical="center"/>
    </xf>
    <xf numFmtId="0" fontId="0" fillId="0" borderId="0" applyBorder="0">
      <protection locked="0"/>
    </xf>
    <xf numFmtId="0" fontId="31" fillId="0" borderId="0" applyNumberFormat="0" applyFill="0" applyBorder="0" applyAlignment="0" applyProtection="0">
      <alignment vertical="center"/>
    </xf>
    <xf numFmtId="0" fontId="32" fillId="25" borderId="10" applyNumberFormat="0" applyFon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6" fillId="11" borderId="8" applyNumberFormat="0" applyAlignment="0" applyProtection="0">
      <alignment vertical="center"/>
    </xf>
    <xf numFmtId="0" fontId="46" fillId="11" borderId="9" applyNumberFormat="0" applyAlignment="0" applyProtection="0">
      <alignment vertical="center"/>
    </xf>
    <xf numFmtId="0" fontId="43" fillId="30" borderId="12" applyNumberForma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 applyBorder="0">
      <protection locked="0"/>
    </xf>
    <xf numFmtId="0" fontId="33" fillId="3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 applyBorder="0">
      <protection locked="0"/>
    </xf>
  </cellStyleXfs>
  <cellXfs count="10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8" fillId="0" borderId="3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0" borderId="3" xfId="0" applyNumberFormat="1" applyFont="1" applyBorder="1" applyAlignment="1">
      <alignment horizontal="center" vertical="center" textRotation="255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0" fillId="0" borderId="3" xfId="0" applyFill="1" applyBorder="1">
      <alignment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textRotation="255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9" fontId="19" fillId="0" borderId="0" xfId="43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Alignment="1">
      <alignment horizontal="center" vertical="center" wrapText="1"/>
    </xf>
    <xf numFmtId="176" fontId="20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  <xf numFmtId="176" fontId="7" fillId="0" borderId="2" xfId="0" applyNumberFormat="1" applyFont="1" applyFill="1" applyBorder="1">
      <alignment vertical="center"/>
    </xf>
    <xf numFmtId="176" fontId="0" fillId="0" borderId="3" xfId="0" applyNumberFormat="1" applyFill="1" applyBorder="1">
      <alignment vertical="center"/>
    </xf>
    <xf numFmtId="0" fontId="8" fillId="0" borderId="3" xfId="0" applyNumberFormat="1" applyFont="1" applyFill="1" applyBorder="1" applyAlignment="1">
      <alignment horizontal="center" vertical="center" textRotation="255" wrapText="1"/>
    </xf>
    <xf numFmtId="176" fontId="8" fillId="0" borderId="3" xfId="0" applyNumberFormat="1" applyFont="1" applyFill="1" applyBorder="1" applyAlignment="1">
      <alignment horizontal="center" vertical="center" textRotation="255" wrapText="1"/>
    </xf>
    <xf numFmtId="0" fontId="12" fillId="0" borderId="3" xfId="0" applyNumberFormat="1" applyFont="1" applyFill="1" applyBorder="1" applyAlignment="1">
      <alignment horizontal="center" vertical="center" textRotation="255" wrapText="1"/>
    </xf>
    <xf numFmtId="178" fontId="12" fillId="0" borderId="3" xfId="0" applyNumberFormat="1" applyFont="1" applyFill="1" applyBorder="1" applyAlignment="1">
      <alignment horizontal="center" vertical="center" wrapText="1"/>
    </xf>
    <xf numFmtId="179" fontId="12" fillId="0" borderId="3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>
      <alignment vertical="center"/>
    </xf>
    <xf numFmtId="9" fontId="5" fillId="0" borderId="0" xfId="0" applyNumberFormat="1" applyFont="1" applyFill="1" applyAlignment="1">
      <alignment horizontal="center" vertical="center"/>
    </xf>
    <xf numFmtId="176" fontId="19" fillId="0" borderId="0" xfId="43" applyNumberFormat="1" applyFont="1" applyFill="1" applyAlignment="1" applyProtection="1">
      <alignment horizontal="center" vertical="center"/>
    </xf>
    <xf numFmtId="0" fontId="7" fillId="0" borderId="4" xfId="0" applyFont="1" applyBorder="1">
      <alignment vertical="center"/>
    </xf>
    <xf numFmtId="0" fontId="0" fillId="0" borderId="3" xfId="0" applyFill="1" applyBorder="1">
      <alignment vertical="center"/>
    </xf>
    <xf numFmtId="0" fontId="8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textRotation="255" wrapText="1"/>
    </xf>
    <xf numFmtId="0" fontId="12" fillId="0" borderId="0" xfId="0" applyNumberFormat="1" applyFont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 textRotation="255" wrapText="1"/>
    </xf>
    <xf numFmtId="177" fontId="12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vertical="center" wrapText="1"/>
    </xf>
    <xf numFmtId="176" fontId="8" fillId="0" borderId="0" xfId="0" applyNumberFormat="1" applyFont="1" applyAlignment="1">
      <alignment horizontal="center" vertical="center" textRotation="255" wrapText="1"/>
    </xf>
    <xf numFmtId="176" fontId="8" fillId="0" borderId="0" xfId="0" applyNumberFormat="1" applyFont="1" applyAlignment="1">
      <alignment horizontal="center" vertical="center" wrapText="1"/>
    </xf>
    <xf numFmtId="176" fontId="12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1" fillId="3" borderId="5" xfId="53" applyFont="1" applyFill="1" applyBorder="1" applyAlignment="1" applyProtection="1">
      <alignment horizontal="center" vertical="center" wrapText="1"/>
    </xf>
    <xf numFmtId="0" fontId="21" fillId="3" borderId="6" xfId="53" applyFont="1" applyFill="1" applyBorder="1" applyAlignment="1" applyProtection="1">
      <alignment horizontal="center" vertical="center" wrapText="1"/>
    </xf>
    <xf numFmtId="0" fontId="22" fillId="3" borderId="6" xfId="53" applyFont="1" applyFill="1" applyBorder="1" applyAlignment="1" applyProtection="1">
      <alignment horizontal="center" vertical="center" wrapText="1"/>
    </xf>
    <xf numFmtId="0" fontId="23" fillId="3" borderId="6" xfId="53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53" applyFont="1" applyBorder="1" applyAlignment="1" applyProtection="1">
      <alignment horizontal="center" vertical="center" wrapText="1"/>
    </xf>
    <xf numFmtId="0" fontId="7" fillId="0" borderId="3" xfId="53" applyFont="1" applyBorder="1" applyAlignment="1" applyProtection="1">
      <alignment horizontal="center" vertical="center" wrapText="1"/>
    </xf>
    <xf numFmtId="0" fontId="7" fillId="0" borderId="3" xfId="53" applyFont="1" applyFill="1" applyBorder="1" applyAlignment="1" applyProtection="1">
      <alignment horizontal="center" vertical="center" wrapText="1"/>
    </xf>
    <xf numFmtId="0" fontId="7" fillId="0" borderId="3" xfId="14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24" fillId="4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20" fillId="4" borderId="3" xfId="0" applyFont="1" applyFill="1" applyBorder="1" applyAlignment="1">
      <alignment vertical="center" wrapText="1"/>
    </xf>
    <xf numFmtId="0" fontId="25" fillId="4" borderId="3" xfId="0" applyFont="1" applyFill="1" applyBorder="1" applyAlignment="1">
      <alignment horizontal="justify" vertical="center"/>
    </xf>
    <xf numFmtId="0" fontId="0" fillId="2" borderId="3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justify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0" fillId="4" borderId="0" xfId="0" applyFont="1" applyFill="1" applyAlignment="1">
      <alignment vertical="center" wrapText="1"/>
    </xf>
    <xf numFmtId="49" fontId="26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2" fillId="3" borderId="7" xfId="53" applyFont="1" applyFill="1" applyBorder="1" applyAlignment="1" applyProtection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54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zoomScale="115" zoomScaleNormal="115" topLeftCell="A41" workbookViewId="0">
      <selection activeCell="D4" sqref="D4:D50"/>
    </sheetView>
  </sheetViews>
  <sheetFormatPr defaultColWidth="9.075" defaultRowHeight="38" customHeight="1"/>
  <cols>
    <col min="1" max="1" width="12.4333333333333" style="69" customWidth="1"/>
    <col min="2" max="2" width="7.50833333333333" style="69" customWidth="1"/>
    <col min="3" max="3" width="9.025" style="68" customWidth="1"/>
    <col min="4" max="4" width="10.75" style="68" customWidth="1"/>
    <col min="5" max="5" width="10.125" style="68" customWidth="1"/>
    <col min="6" max="6" width="8.875" style="68" customWidth="1"/>
    <col min="7" max="7" width="90.125" style="70" customWidth="1"/>
    <col min="8" max="8" width="4.75" style="71" customWidth="1"/>
    <col min="9" max="9" width="6.75" style="68" customWidth="1"/>
    <col min="10" max="10" width="4.75" style="68" customWidth="1"/>
    <col min="11" max="11" width="48.875" style="68" customWidth="1"/>
    <col min="12" max="12" width="4.75" style="71" customWidth="1"/>
    <col min="13" max="13" width="77.475" style="68" customWidth="1"/>
    <col min="14" max="15" width="4.75" style="68" customWidth="1"/>
    <col min="16" max="16" width="4.75" style="71" customWidth="1"/>
    <col min="17" max="17" width="7" style="71" customWidth="1"/>
    <col min="18" max="18" width="4.75" style="71" customWidth="1"/>
    <col min="19" max="19" width="6.125" style="71" customWidth="1"/>
    <col min="20" max="16384" width="9" style="68"/>
  </cols>
  <sheetData>
    <row r="1" customHeight="1" spans="1:19">
      <c r="A1" s="72" t="s">
        <v>0</v>
      </c>
      <c r="B1" s="73"/>
      <c r="C1" s="74"/>
      <c r="D1" s="74"/>
      <c r="E1" s="74"/>
      <c r="F1" s="74"/>
      <c r="G1" s="75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98"/>
    </row>
    <row r="2" s="68" customFormat="1" customHeight="1" spans="1:19">
      <c r="A2" s="76" t="s">
        <v>1</v>
      </c>
      <c r="B2" s="77" t="s">
        <v>2</v>
      </c>
      <c r="C2" s="78" t="s">
        <v>3</v>
      </c>
      <c r="D2" s="78" t="s">
        <v>4</v>
      </c>
      <c r="E2" s="79" t="s">
        <v>5</v>
      </c>
      <c r="F2" s="79"/>
      <c r="G2" s="79" t="s">
        <v>6</v>
      </c>
      <c r="H2" s="79"/>
      <c r="I2" s="79" t="s">
        <v>7</v>
      </c>
      <c r="J2" s="79"/>
      <c r="K2" s="79" t="s">
        <v>8</v>
      </c>
      <c r="L2" s="79"/>
      <c r="M2" s="79" t="s">
        <v>9</v>
      </c>
      <c r="N2" s="79"/>
      <c r="O2" s="80" t="s">
        <v>10</v>
      </c>
      <c r="P2" s="80"/>
      <c r="Q2" s="80" t="s">
        <v>11</v>
      </c>
      <c r="R2" s="80"/>
      <c r="S2" s="80" t="s">
        <v>12</v>
      </c>
    </row>
    <row r="3" s="68" customFormat="1" customHeight="1" spans="1:19">
      <c r="A3" s="76"/>
      <c r="B3" s="77"/>
      <c r="C3" s="78"/>
      <c r="D3" s="78"/>
      <c r="E3" s="80" t="s">
        <v>13</v>
      </c>
      <c r="F3" s="80" t="s">
        <v>14</v>
      </c>
      <c r="G3" s="80" t="s">
        <v>13</v>
      </c>
      <c r="H3" s="80" t="s">
        <v>14</v>
      </c>
      <c r="I3" s="80" t="s">
        <v>15</v>
      </c>
      <c r="J3" s="80" t="s">
        <v>14</v>
      </c>
      <c r="K3" s="80" t="s">
        <v>13</v>
      </c>
      <c r="L3" s="80" t="s">
        <v>14</v>
      </c>
      <c r="M3" s="80" t="s">
        <v>13</v>
      </c>
      <c r="N3" s="80" t="s">
        <v>14</v>
      </c>
      <c r="O3" s="80" t="s">
        <v>16</v>
      </c>
      <c r="P3" s="80" t="s">
        <v>14</v>
      </c>
      <c r="Q3" s="80" t="s">
        <v>13</v>
      </c>
      <c r="R3" s="80" t="s">
        <v>17</v>
      </c>
      <c r="S3" s="80"/>
    </row>
    <row r="4" customHeight="1" spans="1:19">
      <c r="A4" s="81" t="s">
        <v>18</v>
      </c>
      <c r="B4" s="81" t="s">
        <v>19</v>
      </c>
      <c r="C4" s="82">
        <v>31.5</v>
      </c>
      <c r="D4" s="82">
        <f t="shared" ref="D4:D12" si="0">C4+12</f>
        <v>43.5</v>
      </c>
      <c r="E4" s="83"/>
      <c r="F4" s="83"/>
      <c r="G4" s="84" t="s">
        <v>20</v>
      </c>
      <c r="H4" s="85">
        <v>12</v>
      </c>
      <c r="I4" s="83"/>
      <c r="J4" s="83"/>
      <c r="K4" s="96"/>
      <c r="L4" s="85"/>
      <c r="M4" s="96"/>
      <c r="N4" s="85"/>
      <c r="O4" s="85"/>
      <c r="P4" s="85"/>
      <c r="Q4" s="85"/>
      <c r="R4" s="85"/>
      <c r="S4" s="99">
        <v>43.5</v>
      </c>
    </row>
    <row r="5" customHeight="1" spans="1:19">
      <c r="A5" s="81" t="s">
        <v>21</v>
      </c>
      <c r="B5" s="81" t="s">
        <v>22</v>
      </c>
      <c r="C5" s="82">
        <v>39.5</v>
      </c>
      <c r="D5" s="82">
        <f t="shared" si="0"/>
        <v>51.5</v>
      </c>
      <c r="E5" s="83"/>
      <c r="F5" s="83"/>
      <c r="G5" s="86" t="s">
        <v>23</v>
      </c>
      <c r="H5" s="85">
        <v>15</v>
      </c>
      <c r="I5" s="83"/>
      <c r="J5" s="83"/>
      <c r="K5" s="96"/>
      <c r="L5" s="85"/>
      <c r="M5" s="96" t="s">
        <v>24</v>
      </c>
      <c r="N5" s="85">
        <v>2</v>
      </c>
      <c r="O5" s="85"/>
      <c r="P5" s="85"/>
      <c r="Q5" s="100"/>
      <c r="R5" s="85"/>
      <c r="S5" s="99">
        <v>56.5</v>
      </c>
    </row>
    <row r="6" customHeight="1" spans="1:19">
      <c r="A6" s="81" t="s">
        <v>25</v>
      </c>
      <c r="B6" s="81" t="s">
        <v>26</v>
      </c>
      <c r="C6" s="82">
        <v>37.5</v>
      </c>
      <c r="D6" s="82">
        <f t="shared" si="0"/>
        <v>49.5</v>
      </c>
      <c r="E6" s="83"/>
      <c r="F6" s="83"/>
      <c r="G6" s="86" t="s">
        <v>27</v>
      </c>
      <c r="H6" s="85">
        <v>12</v>
      </c>
      <c r="I6" s="83"/>
      <c r="J6" s="83"/>
      <c r="K6" s="96"/>
      <c r="L6" s="85"/>
      <c r="M6" s="83" t="s">
        <v>24</v>
      </c>
      <c r="N6" s="85">
        <v>2</v>
      </c>
      <c r="O6" s="85"/>
      <c r="P6" s="85"/>
      <c r="Q6" s="85"/>
      <c r="R6" s="85"/>
      <c r="S6" s="99">
        <v>51.5</v>
      </c>
    </row>
    <row r="7" customHeight="1" spans="1:19">
      <c r="A7" s="81" t="s">
        <v>28</v>
      </c>
      <c r="B7" s="81" t="s">
        <v>29</v>
      </c>
      <c r="C7" s="82">
        <v>30</v>
      </c>
      <c r="D7" s="82">
        <f t="shared" si="0"/>
        <v>42</v>
      </c>
      <c r="E7" s="83"/>
      <c r="F7" s="83"/>
      <c r="G7" s="87" t="s">
        <v>30</v>
      </c>
      <c r="H7" s="85">
        <v>12</v>
      </c>
      <c r="I7" s="83"/>
      <c r="J7" s="83"/>
      <c r="K7" s="97"/>
      <c r="L7" s="85"/>
      <c r="M7" s="96"/>
      <c r="N7" s="85"/>
      <c r="O7" s="85"/>
      <c r="P7" s="85"/>
      <c r="Q7" s="85"/>
      <c r="R7" s="85"/>
      <c r="S7" s="99">
        <v>42</v>
      </c>
    </row>
    <row r="8" s="68" customFormat="1" customHeight="1" spans="1:19">
      <c r="A8" s="81" t="s">
        <v>31</v>
      </c>
      <c r="B8" s="81" t="s">
        <v>32</v>
      </c>
      <c r="C8" s="82">
        <v>45.5</v>
      </c>
      <c r="D8" s="82">
        <f t="shared" si="0"/>
        <v>57.5</v>
      </c>
      <c r="E8" s="83"/>
      <c r="F8" s="83"/>
      <c r="G8" s="87" t="s">
        <v>33</v>
      </c>
      <c r="H8" s="85">
        <v>14</v>
      </c>
      <c r="I8" s="83"/>
      <c r="J8" s="83"/>
      <c r="K8" s="96"/>
      <c r="L8" s="85"/>
      <c r="M8" s="83"/>
      <c r="N8" s="85"/>
      <c r="O8" s="85"/>
      <c r="P8" s="85"/>
      <c r="Q8" s="85"/>
      <c r="R8" s="85"/>
      <c r="S8" s="99">
        <v>59.5</v>
      </c>
    </row>
    <row r="9" customHeight="1" spans="1:19">
      <c r="A9" s="81" t="s">
        <v>34</v>
      </c>
      <c r="B9" s="81" t="s">
        <v>35</v>
      </c>
      <c r="C9" s="82">
        <v>37.5</v>
      </c>
      <c r="D9" s="82">
        <f t="shared" si="0"/>
        <v>49.5</v>
      </c>
      <c r="E9" s="83"/>
      <c r="F9" s="83"/>
      <c r="G9" s="87" t="s">
        <v>36</v>
      </c>
      <c r="H9" s="85">
        <v>18</v>
      </c>
      <c r="I9" s="83"/>
      <c r="J9" s="83"/>
      <c r="K9" s="96"/>
      <c r="L9" s="85"/>
      <c r="M9" s="96" t="s">
        <v>24</v>
      </c>
      <c r="N9" s="85">
        <v>2</v>
      </c>
      <c r="O9" s="83"/>
      <c r="P9" s="85"/>
      <c r="Q9" s="100"/>
      <c r="R9" s="85"/>
      <c r="S9" s="99">
        <v>57.5</v>
      </c>
    </row>
    <row r="10" customHeight="1" spans="1:19">
      <c r="A10" s="81" t="s">
        <v>37</v>
      </c>
      <c r="B10" s="81" t="s">
        <v>38</v>
      </c>
      <c r="C10" s="82">
        <v>34.5</v>
      </c>
      <c r="D10" s="82">
        <f t="shared" si="0"/>
        <v>46.5</v>
      </c>
      <c r="E10" s="83"/>
      <c r="F10" s="83"/>
      <c r="G10" s="87" t="s">
        <v>39</v>
      </c>
      <c r="H10" s="85">
        <v>15</v>
      </c>
      <c r="I10" s="83"/>
      <c r="J10" s="83"/>
      <c r="K10" s="96" t="s">
        <v>40</v>
      </c>
      <c r="L10" s="85">
        <v>1</v>
      </c>
      <c r="M10" s="96"/>
      <c r="N10" s="85"/>
      <c r="O10" s="83"/>
      <c r="P10" s="85"/>
      <c r="Q10" s="85"/>
      <c r="R10" s="85"/>
      <c r="S10" s="99">
        <v>50.5</v>
      </c>
    </row>
    <row r="11" customHeight="1" spans="1:19">
      <c r="A11" s="81" t="s">
        <v>41</v>
      </c>
      <c r="B11" s="81" t="s">
        <v>42</v>
      </c>
      <c r="C11" s="82">
        <v>32.5</v>
      </c>
      <c r="D11" s="82">
        <f t="shared" si="0"/>
        <v>44.5</v>
      </c>
      <c r="E11" s="83"/>
      <c r="F11" s="83"/>
      <c r="G11" s="87" t="s">
        <v>43</v>
      </c>
      <c r="H11" s="85">
        <v>9</v>
      </c>
      <c r="I11" s="83"/>
      <c r="J11" s="83"/>
      <c r="K11" s="96"/>
      <c r="L11" s="85"/>
      <c r="M11" s="83" t="s">
        <v>44</v>
      </c>
      <c r="N11" s="85">
        <v>5</v>
      </c>
      <c r="O11" s="83"/>
      <c r="P11" s="85"/>
      <c r="Q11" s="85"/>
      <c r="R11" s="85"/>
      <c r="S11" s="99">
        <v>46.5</v>
      </c>
    </row>
    <row r="12" customHeight="1" spans="1:19">
      <c r="A12" s="81" t="s">
        <v>45</v>
      </c>
      <c r="B12" s="81" t="s">
        <v>46</v>
      </c>
      <c r="C12" s="82">
        <v>39</v>
      </c>
      <c r="D12" s="82">
        <f t="shared" si="0"/>
        <v>51</v>
      </c>
      <c r="E12" s="83"/>
      <c r="F12" s="83"/>
      <c r="G12" s="87" t="s">
        <v>47</v>
      </c>
      <c r="H12" s="85">
        <v>12</v>
      </c>
      <c r="I12" s="83"/>
      <c r="J12" s="83"/>
      <c r="K12" s="83"/>
      <c r="L12" s="85"/>
      <c r="M12" s="83" t="s">
        <v>48</v>
      </c>
      <c r="N12" s="85">
        <v>6</v>
      </c>
      <c r="O12" s="83"/>
      <c r="P12" s="85"/>
      <c r="Q12" s="85"/>
      <c r="R12" s="85"/>
      <c r="S12" s="99">
        <v>57</v>
      </c>
    </row>
    <row r="13" customHeight="1" spans="1:19">
      <c r="A13" s="81" t="s">
        <v>49</v>
      </c>
      <c r="B13" s="81" t="s">
        <v>50</v>
      </c>
      <c r="C13" s="82">
        <v>50.5</v>
      </c>
      <c r="D13" s="82">
        <v>60</v>
      </c>
      <c r="E13" s="83"/>
      <c r="F13" s="83"/>
      <c r="G13" s="87" t="s">
        <v>51</v>
      </c>
      <c r="H13" s="85">
        <v>17</v>
      </c>
      <c r="I13" s="83"/>
      <c r="J13" s="83"/>
      <c r="K13" s="83"/>
      <c r="L13" s="85"/>
      <c r="M13" s="83" t="s">
        <v>48</v>
      </c>
      <c r="N13" s="85">
        <v>6</v>
      </c>
      <c r="O13" s="83"/>
      <c r="P13" s="85"/>
      <c r="Q13" s="85"/>
      <c r="R13" s="85"/>
      <c r="S13" s="99">
        <v>73.5</v>
      </c>
    </row>
    <row r="14" s="68" customFormat="1" customHeight="1" spans="1:19">
      <c r="A14" s="81" t="s">
        <v>52</v>
      </c>
      <c r="B14" s="81" t="s">
        <v>53</v>
      </c>
      <c r="C14" s="82">
        <v>38</v>
      </c>
      <c r="D14" s="82">
        <f t="shared" ref="D14:D20" si="1">C14+12</f>
        <v>50</v>
      </c>
      <c r="E14" s="83"/>
      <c r="F14" s="83"/>
      <c r="G14" s="87" t="s">
        <v>47</v>
      </c>
      <c r="H14" s="85">
        <v>12</v>
      </c>
      <c r="I14" s="83"/>
      <c r="J14" s="83"/>
      <c r="K14" s="83"/>
      <c r="L14" s="85"/>
      <c r="M14" s="96" t="s">
        <v>48</v>
      </c>
      <c r="N14" s="85">
        <v>6</v>
      </c>
      <c r="O14" s="83"/>
      <c r="P14" s="85"/>
      <c r="Q14" s="85"/>
      <c r="R14" s="85"/>
      <c r="S14" s="99">
        <v>56</v>
      </c>
    </row>
    <row r="15" customHeight="1" spans="1:19">
      <c r="A15" s="81" t="s">
        <v>54</v>
      </c>
      <c r="B15" s="81" t="s">
        <v>55</v>
      </c>
      <c r="C15" s="82">
        <v>36</v>
      </c>
      <c r="D15" s="82">
        <f t="shared" si="1"/>
        <v>48</v>
      </c>
      <c r="E15" s="83"/>
      <c r="F15" s="83"/>
      <c r="G15" s="87" t="s">
        <v>56</v>
      </c>
      <c r="H15" s="85">
        <v>11</v>
      </c>
      <c r="I15" s="83"/>
      <c r="J15" s="83"/>
      <c r="K15" s="96"/>
      <c r="L15" s="85"/>
      <c r="M15" s="83"/>
      <c r="N15" s="85"/>
      <c r="O15" s="83"/>
      <c r="P15" s="85"/>
      <c r="Q15" s="85"/>
      <c r="R15" s="85"/>
      <c r="S15" s="99">
        <v>47</v>
      </c>
    </row>
    <row r="16" customHeight="1" spans="1:19">
      <c r="A16" s="81" t="s">
        <v>57</v>
      </c>
      <c r="B16" s="81" t="s">
        <v>58</v>
      </c>
      <c r="C16" s="82">
        <v>45</v>
      </c>
      <c r="D16" s="82">
        <f t="shared" si="1"/>
        <v>57</v>
      </c>
      <c r="E16" s="83"/>
      <c r="F16" s="83"/>
      <c r="G16" s="87" t="s">
        <v>59</v>
      </c>
      <c r="H16" s="85">
        <v>15</v>
      </c>
      <c r="I16" s="83"/>
      <c r="J16" s="83"/>
      <c r="K16" s="96"/>
      <c r="L16" s="85"/>
      <c r="M16" s="83" t="s">
        <v>60</v>
      </c>
      <c r="N16" s="85">
        <v>4</v>
      </c>
      <c r="O16" s="83"/>
      <c r="P16" s="85"/>
      <c r="Q16" s="85"/>
      <c r="R16" s="85"/>
      <c r="S16" s="99">
        <v>64</v>
      </c>
    </row>
    <row r="17" customHeight="1" spans="1:19">
      <c r="A17" s="81" t="s">
        <v>61</v>
      </c>
      <c r="B17" s="81" t="s">
        <v>62</v>
      </c>
      <c r="C17" s="82">
        <v>39</v>
      </c>
      <c r="D17" s="82">
        <f t="shared" si="1"/>
        <v>51</v>
      </c>
      <c r="E17" s="83"/>
      <c r="F17" s="83"/>
      <c r="G17" s="87" t="s">
        <v>63</v>
      </c>
      <c r="H17" s="85">
        <v>11</v>
      </c>
      <c r="I17" s="83"/>
      <c r="J17" s="83"/>
      <c r="K17" s="96"/>
      <c r="L17" s="85"/>
      <c r="M17" s="96" t="s">
        <v>60</v>
      </c>
      <c r="N17" s="85">
        <v>4</v>
      </c>
      <c r="O17" s="83"/>
      <c r="P17" s="85"/>
      <c r="Q17" s="85"/>
      <c r="R17" s="85"/>
      <c r="S17" s="99">
        <v>54</v>
      </c>
    </row>
    <row r="18" customHeight="1" spans="1:19">
      <c r="A18" s="81" t="s">
        <v>64</v>
      </c>
      <c r="B18" s="81" t="s">
        <v>65</v>
      </c>
      <c r="C18" s="82">
        <v>43</v>
      </c>
      <c r="D18" s="82">
        <f t="shared" si="1"/>
        <v>55</v>
      </c>
      <c r="E18" s="83"/>
      <c r="F18" s="83"/>
      <c r="G18" s="87" t="s">
        <v>66</v>
      </c>
      <c r="H18" s="85">
        <v>15</v>
      </c>
      <c r="I18" s="83"/>
      <c r="J18" s="83"/>
      <c r="K18" s="96"/>
      <c r="L18" s="85"/>
      <c r="M18" s="83" t="s">
        <v>60</v>
      </c>
      <c r="N18" s="85">
        <v>4</v>
      </c>
      <c r="O18" s="83"/>
      <c r="P18" s="85"/>
      <c r="Q18" s="85"/>
      <c r="R18" s="85"/>
      <c r="S18" s="99">
        <v>62</v>
      </c>
    </row>
    <row r="19" customHeight="1" spans="1:19">
      <c r="A19" s="81" t="s">
        <v>67</v>
      </c>
      <c r="B19" s="81" t="s">
        <v>68</v>
      </c>
      <c r="C19" s="82">
        <v>33</v>
      </c>
      <c r="D19" s="82">
        <f t="shared" si="1"/>
        <v>45</v>
      </c>
      <c r="E19" s="83"/>
      <c r="F19" s="83"/>
      <c r="G19" s="87" t="s">
        <v>39</v>
      </c>
      <c r="H19" s="85">
        <v>15</v>
      </c>
      <c r="I19" s="83"/>
      <c r="J19" s="83"/>
      <c r="K19" s="96" t="s">
        <v>40</v>
      </c>
      <c r="L19" s="85">
        <v>1</v>
      </c>
      <c r="M19" s="83"/>
      <c r="N19" s="85"/>
      <c r="O19" s="83"/>
      <c r="P19" s="85"/>
      <c r="Q19" s="85"/>
      <c r="R19" s="85"/>
      <c r="S19" s="99">
        <v>49</v>
      </c>
    </row>
    <row r="20" customHeight="1" spans="1:19">
      <c r="A20" s="81" t="s">
        <v>69</v>
      </c>
      <c r="B20" s="81" t="s">
        <v>70</v>
      </c>
      <c r="C20" s="82">
        <v>36.5</v>
      </c>
      <c r="D20" s="82">
        <f t="shared" si="1"/>
        <v>48.5</v>
      </c>
      <c r="E20" s="83"/>
      <c r="F20" s="83"/>
      <c r="G20" s="87" t="s">
        <v>71</v>
      </c>
      <c r="H20" s="85">
        <v>9</v>
      </c>
      <c r="I20" s="83"/>
      <c r="J20" s="83"/>
      <c r="K20" s="96"/>
      <c r="L20" s="85"/>
      <c r="M20" s="83" t="s">
        <v>24</v>
      </c>
      <c r="N20" s="85">
        <v>2</v>
      </c>
      <c r="O20" s="83"/>
      <c r="P20" s="85"/>
      <c r="Q20" s="85"/>
      <c r="R20" s="85"/>
      <c r="S20" s="99">
        <v>47.5</v>
      </c>
    </row>
    <row r="21" customHeight="1" spans="1:19">
      <c r="A21" s="81" t="s">
        <v>72</v>
      </c>
      <c r="B21" s="81" t="s">
        <v>73</v>
      </c>
      <c r="C21" s="82">
        <v>48.5</v>
      </c>
      <c r="D21" s="82">
        <v>60</v>
      </c>
      <c r="E21" s="83"/>
      <c r="F21" s="83"/>
      <c r="G21" s="87" t="s">
        <v>74</v>
      </c>
      <c r="H21" s="85">
        <v>17</v>
      </c>
      <c r="I21" s="83"/>
      <c r="J21" s="83"/>
      <c r="K21" s="83"/>
      <c r="L21" s="85"/>
      <c r="M21" s="83" t="s">
        <v>24</v>
      </c>
      <c r="N21" s="85">
        <v>2</v>
      </c>
      <c r="O21" s="83"/>
      <c r="P21" s="85"/>
      <c r="Q21" s="85"/>
      <c r="R21" s="85"/>
      <c r="S21" s="99">
        <v>67.5</v>
      </c>
    </row>
    <row r="22" customHeight="1" spans="1:19">
      <c r="A22" s="81" t="s">
        <v>75</v>
      </c>
      <c r="B22" s="81" t="s">
        <v>76</v>
      </c>
      <c r="C22" s="82">
        <v>44</v>
      </c>
      <c r="D22" s="82">
        <f t="shared" ref="D22:D34" si="2">C22+12</f>
        <v>56</v>
      </c>
      <c r="E22" s="83"/>
      <c r="F22" s="83"/>
      <c r="G22" s="87" t="s">
        <v>77</v>
      </c>
      <c r="H22" s="85">
        <v>17</v>
      </c>
      <c r="I22" s="83"/>
      <c r="J22" s="83"/>
      <c r="K22" s="83"/>
      <c r="L22" s="85"/>
      <c r="M22" s="83" t="s">
        <v>78</v>
      </c>
      <c r="N22" s="85">
        <v>9</v>
      </c>
      <c r="O22" s="83"/>
      <c r="P22" s="85"/>
      <c r="Q22" s="85"/>
      <c r="R22" s="85"/>
      <c r="S22" s="99">
        <v>77</v>
      </c>
    </row>
    <row r="23" customHeight="1" spans="1:19">
      <c r="A23" s="81" t="s">
        <v>79</v>
      </c>
      <c r="B23" s="81" t="s">
        <v>80</v>
      </c>
      <c r="C23" s="82">
        <v>34.5</v>
      </c>
      <c r="D23" s="82">
        <f t="shared" si="2"/>
        <v>46.5</v>
      </c>
      <c r="E23" s="83"/>
      <c r="F23" s="83"/>
      <c r="G23" s="87" t="s">
        <v>81</v>
      </c>
      <c r="H23" s="85">
        <v>13</v>
      </c>
      <c r="I23" s="83"/>
      <c r="J23" s="83"/>
      <c r="K23" s="96"/>
      <c r="L23" s="85"/>
      <c r="M23" s="83"/>
      <c r="N23" s="85"/>
      <c r="O23" s="83"/>
      <c r="P23" s="85"/>
      <c r="Q23" s="85"/>
      <c r="R23" s="85"/>
      <c r="S23" s="99">
        <v>47.5</v>
      </c>
    </row>
    <row r="24" customHeight="1" spans="1:19">
      <c r="A24" s="81" t="s">
        <v>82</v>
      </c>
      <c r="B24" s="81" t="s">
        <v>83</v>
      </c>
      <c r="C24" s="82">
        <v>41.5</v>
      </c>
      <c r="D24" s="82">
        <f t="shared" si="2"/>
        <v>53.5</v>
      </c>
      <c r="E24" s="83"/>
      <c r="F24" s="83"/>
      <c r="G24" s="87" t="s">
        <v>84</v>
      </c>
      <c r="H24" s="85">
        <v>17</v>
      </c>
      <c r="I24" s="83"/>
      <c r="J24" s="83"/>
      <c r="K24" s="83"/>
      <c r="L24" s="85"/>
      <c r="M24" s="83"/>
      <c r="N24" s="85"/>
      <c r="O24" s="83"/>
      <c r="P24" s="85"/>
      <c r="Q24" s="85"/>
      <c r="R24" s="85"/>
      <c r="S24" s="99">
        <v>60.5</v>
      </c>
    </row>
    <row r="25" customHeight="1" spans="1:19">
      <c r="A25" s="81" t="s">
        <v>85</v>
      </c>
      <c r="B25" s="81" t="s">
        <v>86</v>
      </c>
      <c r="C25" s="82">
        <v>37.5</v>
      </c>
      <c r="D25" s="82">
        <f t="shared" si="2"/>
        <v>49.5</v>
      </c>
      <c r="E25" s="83"/>
      <c r="F25" s="83"/>
      <c r="G25" s="87" t="s">
        <v>87</v>
      </c>
      <c r="H25" s="85">
        <v>9</v>
      </c>
      <c r="I25" s="83"/>
      <c r="J25" s="83"/>
      <c r="K25" s="83"/>
      <c r="L25" s="85"/>
      <c r="M25" s="83"/>
      <c r="N25" s="85"/>
      <c r="O25" s="83"/>
      <c r="P25" s="85"/>
      <c r="Q25" s="85"/>
      <c r="R25" s="85"/>
      <c r="S25" s="99">
        <v>46.5</v>
      </c>
    </row>
    <row r="26" customHeight="1" spans="1:19">
      <c r="A26" s="81" t="s">
        <v>88</v>
      </c>
      <c r="B26" s="88" t="s">
        <v>89</v>
      </c>
      <c r="C26" s="82">
        <v>36.5</v>
      </c>
      <c r="D26" s="82">
        <f t="shared" si="2"/>
        <v>48.5</v>
      </c>
      <c r="E26" s="83"/>
      <c r="F26" s="83"/>
      <c r="G26" s="87" t="s">
        <v>90</v>
      </c>
      <c r="H26" s="85">
        <v>16</v>
      </c>
      <c r="I26" s="83"/>
      <c r="J26" s="83"/>
      <c r="K26" s="83"/>
      <c r="L26" s="85"/>
      <c r="M26" s="83"/>
      <c r="N26" s="85"/>
      <c r="O26" s="83"/>
      <c r="P26" s="85"/>
      <c r="Q26" s="85"/>
      <c r="R26" s="85"/>
      <c r="S26" s="99">
        <v>52.5</v>
      </c>
    </row>
    <row r="27" customHeight="1" spans="1:19">
      <c r="A27" s="81" t="s">
        <v>91</v>
      </c>
      <c r="B27" s="88" t="s">
        <v>92</v>
      </c>
      <c r="C27" s="82">
        <v>31</v>
      </c>
      <c r="D27" s="82">
        <f t="shared" si="2"/>
        <v>43</v>
      </c>
      <c r="E27" s="83"/>
      <c r="F27" s="83"/>
      <c r="G27" s="87" t="s">
        <v>93</v>
      </c>
      <c r="H27" s="85">
        <v>14</v>
      </c>
      <c r="I27" s="83"/>
      <c r="J27" s="83"/>
      <c r="K27" s="83" t="s">
        <v>94</v>
      </c>
      <c r="L27" s="85">
        <v>1</v>
      </c>
      <c r="M27" s="83"/>
      <c r="N27" s="85"/>
      <c r="O27" s="83"/>
      <c r="P27" s="85"/>
      <c r="Q27" s="85"/>
      <c r="R27" s="85"/>
      <c r="S27" s="99">
        <v>46</v>
      </c>
    </row>
    <row r="28" customHeight="1" spans="1:19">
      <c r="A28" s="81" t="s">
        <v>95</v>
      </c>
      <c r="B28" s="88" t="s">
        <v>96</v>
      </c>
      <c r="C28" s="82">
        <v>36</v>
      </c>
      <c r="D28" s="82">
        <f t="shared" si="2"/>
        <v>48</v>
      </c>
      <c r="E28" s="83"/>
      <c r="F28" s="83"/>
      <c r="G28" s="89" t="s">
        <v>97</v>
      </c>
      <c r="H28" s="85">
        <v>12</v>
      </c>
      <c r="I28" s="83"/>
      <c r="J28" s="83"/>
      <c r="K28" s="96"/>
      <c r="L28" s="85"/>
      <c r="M28" s="83"/>
      <c r="N28" s="85"/>
      <c r="O28" s="83"/>
      <c r="P28" s="85"/>
      <c r="Q28" s="85"/>
      <c r="R28" s="85"/>
      <c r="S28" s="99">
        <v>48</v>
      </c>
    </row>
    <row r="29" customHeight="1" spans="1:19">
      <c r="A29" s="81" t="s">
        <v>98</v>
      </c>
      <c r="B29" s="88" t="s">
        <v>99</v>
      </c>
      <c r="C29" s="82">
        <v>34</v>
      </c>
      <c r="D29" s="82">
        <f t="shared" si="2"/>
        <v>46</v>
      </c>
      <c r="E29" s="83"/>
      <c r="F29" s="83"/>
      <c r="G29" s="87" t="s">
        <v>100</v>
      </c>
      <c r="H29" s="85">
        <v>14</v>
      </c>
      <c r="I29" s="83"/>
      <c r="J29" s="83"/>
      <c r="K29" s="96"/>
      <c r="L29" s="85"/>
      <c r="M29" s="96"/>
      <c r="N29" s="85"/>
      <c r="O29" s="83"/>
      <c r="P29" s="85"/>
      <c r="Q29" s="100"/>
      <c r="R29" s="85"/>
      <c r="S29" s="99">
        <v>48</v>
      </c>
    </row>
    <row r="30" customHeight="1" spans="1:19">
      <c r="A30" s="81" t="s">
        <v>101</v>
      </c>
      <c r="B30" s="88" t="s">
        <v>102</v>
      </c>
      <c r="C30" s="82">
        <v>35.5</v>
      </c>
      <c r="D30" s="82">
        <f t="shared" si="2"/>
        <v>47.5</v>
      </c>
      <c r="E30" s="83"/>
      <c r="F30" s="83"/>
      <c r="G30" s="87" t="s">
        <v>103</v>
      </c>
      <c r="H30" s="85">
        <v>6</v>
      </c>
      <c r="I30" s="83"/>
      <c r="J30" s="83"/>
      <c r="K30" s="83"/>
      <c r="L30" s="85"/>
      <c r="M30" s="83" t="s">
        <v>24</v>
      </c>
      <c r="N30" s="85">
        <v>2</v>
      </c>
      <c r="O30" s="83"/>
      <c r="P30" s="85"/>
      <c r="Q30" s="85"/>
      <c r="R30" s="85"/>
      <c r="S30" s="99">
        <v>42.5</v>
      </c>
    </row>
    <row r="31" customHeight="1" spans="1:19">
      <c r="A31" s="81" t="s">
        <v>104</v>
      </c>
      <c r="B31" s="88" t="s">
        <v>105</v>
      </c>
      <c r="C31" s="82">
        <v>39</v>
      </c>
      <c r="D31" s="82">
        <f t="shared" si="2"/>
        <v>51</v>
      </c>
      <c r="E31" s="83"/>
      <c r="F31" s="83"/>
      <c r="G31" s="89" t="s">
        <v>106</v>
      </c>
      <c r="H31" s="85">
        <v>25</v>
      </c>
      <c r="I31" s="83"/>
      <c r="J31" s="83"/>
      <c r="K31" s="83"/>
      <c r="L31" s="85"/>
      <c r="M31" s="83"/>
      <c r="N31" s="85"/>
      <c r="O31" s="83"/>
      <c r="P31" s="85"/>
      <c r="Q31" s="85"/>
      <c r="R31" s="85"/>
      <c r="S31" s="99">
        <v>61</v>
      </c>
    </row>
    <row r="32" customHeight="1" spans="1:19">
      <c r="A32" s="81" t="s">
        <v>107</v>
      </c>
      <c r="B32" s="88" t="s">
        <v>108</v>
      </c>
      <c r="C32" s="82">
        <v>30</v>
      </c>
      <c r="D32" s="82">
        <f t="shared" si="2"/>
        <v>42</v>
      </c>
      <c r="E32" s="83"/>
      <c r="F32" s="83"/>
      <c r="G32" s="87" t="s">
        <v>43</v>
      </c>
      <c r="H32" s="85">
        <v>9</v>
      </c>
      <c r="I32" s="83"/>
      <c r="J32" s="83"/>
      <c r="K32" s="83"/>
      <c r="L32" s="85"/>
      <c r="M32" s="83"/>
      <c r="N32" s="85"/>
      <c r="O32" s="83"/>
      <c r="P32" s="85"/>
      <c r="Q32" s="85"/>
      <c r="R32" s="85"/>
      <c r="S32" s="99">
        <v>39</v>
      </c>
    </row>
    <row r="33" customHeight="1" spans="1:19">
      <c r="A33" s="81" t="s">
        <v>109</v>
      </c>
      <c r="B33" s="88" t="s">
        <v>110</v>
      </c>
      <c r="C33" s="82">
        <v>34</v>
      </c>
      <c r="D33" s="82">
        <f t="shared" si="2"/>
        <v>46</v>
      </c>
      <c r="E33" s="83"/>
      <c r="F33" s="83"/>
      <c r="G33" s="89" t="s">
        <v>111</v>
      </c>
      <c r="H33" s="85">
        <v>20</v>
      </c>
      <c r="I33" s="83"/>
      <c r="J33" s="83"/>
      <c r="K33" s="83"/>
      <c r="L33" s="85"/>
      <c r="M33" s="83"/>
      <c r="N33" s="85"/>
      <c r="O33" s="83"/>
      <c r="P33" s="85"/>
      <c r="Q33" s="85"/>
      <c r="R33" s="85"/>
      <c r="S33" s="99">
        <v>54</v>
      </c>
    </row>
    <row r="34" customHeight="1" spans="1:19">
      <c r="A34" s="81" t="s">
        <v>112</v>
      </c>
      <c r="B34" s="88" t="s">
        <v>113</v>
      </c>
      <c r="C34" s="82">
        <v>45</v>
      </c>
      <c r="D34" s="82">
        <f t="shared" si="2"/>
        <v>57</v>
      </c>
      <c r="E34" s="83"/>
      <c r="F34" s="83"/>
      <c r="G34" s="87" t="s">
        <v>114</v>
      </c>
      <c r="H34" s="85">
        <v>28</v>
      </c>
      <c r="I34" s="83"/>
      <c r="J34" s="83"/>
      <c r="K34" s="83" t="s">
        <v>115</v>
      </c>
      <c r="L34" s="85">
        <v>1</v>
      </c>
      <c r="M34" s="83" t="s">
        <v>116</v>
      </c>
      <c r="N34" s="85">
        <v>5</v>
      </c>
      <c r="O34" s="83"/>
      <c r="P34" s="85"/>
      <c r="Q34" s="85"/>
      <c r="R34" s="85"/>
      <c r="S34" s="99">
        <v>79</v>
      </c>
    </row>
    <row r="35" customHeight="1" spans="1:19">
      <c r="A35" s="81" t="s">
        <v>117</v>
      </c>
      <c r="B35" s="88" t="s">
        <v>118</v>
      </c>
      <c r="C35" s="82">
        <v>60</v>
      </c>
      <c r="D35" s="82">
        <v>60</v>
      </c>
      <c r="E35" s="83"/>
      <c r="F35" s="83"/>
      <c r="G35" s="87" t="s">
        <v>119</v>
      </c>
      <c r="H35" s="85">
        <v>28</v>
      </c>
      <c r="I35" s="83"/>
      <c r="J35" s="83"/>
      <c r="K35" s="83" t="s">
        <v>120</v>
      </c>
      <c r="L35" s="85">
        <v>2</v>
      </c>
      <c r="M35" s="83" t="s">
        <v>121</v>
      </c>
      <c r="N35" s="85">
        <v>15</v>
      </c>
      <c r="O35" s="83"/>
      <c r="P35" s="85"/>
      <c r="Q35" s="85"/>
      <c r="R35" s="85"/>
      <c r="S35" s="99">
        <v>100</v>
      </c>
    </row>
    <row r="36" customHeight="1" spans="1:19">
      <c r="A36" s="81" t="s">
        <v>122</v>
      </c>
      <c r="B36" s="88" t="s">
        <v>123</v>
      </c>
      <c r="C36" s="82">
        <v>56</v>
      </c>
      <c r="D36" s="82">
        <v>60</v>
      </c>
      <c r="E36" s="83"/>
      <c r="F36" s="83"/>
      <c r="G36" s="87" t="s">
        <v>124</v>
      </c>
      <c r="H36" s="85">
        <v>25</v>
      </c>
      <c r="I36" s="83"/>
      <c r="J36" s="83"/>
      <c r="K36" s="83" t="s">
        <v>125</v>
      </c>
      <c r="L36" s="85">
        <v>1</v>
      </c>
      <c r="M36" s="83" t="s">
        <v>126</v>
      </c>
      <c r="N36" s="85">
        <v>5</v>
      </c>
      <c r="O36" s="83"/>
      <c r="P36" s="85"/>
      <c r="Q36" s="85"/>
      <c r="R36" s="85"/>
      <c r="S36" s="99">
        <v>87</v>
      </c>
    </row>
    <row r="37" customHeight="1" spans="1:19">
      <c r="A37" s="81" t="s">
        <v>127</v>
      </c>
      <c r="B37" s="88" t="s">
        <v>128</v>
      </c>
      <c r="C37" s="82">
        <v>44</v>
      </c>
      <c r="D37" s="82">
        <f>C37+12</f>
        <v>56</v>
      </c>
      <c r="E37" s="83"/>
      <c r="F37" s="83"/>
      <c r="G37" s="87" t="s">
        <v>129</v>
      </c>
      <c r="H37" s="85">
        <v>23</v>
      </c>
      <c r="I37" s="83"/>
      <c r="J37" s="83"/>
      <c r="K37" s="83"/>
      <c r="L37" s="85"/>
      <c r="M37" s="83"/>
      <c r="N37" s="85"/>
      <c r="O37" s="83"/>
      <c r="P37" s="85"/>
      <c r="Q37" s="85"/>
      <c r="R37" s="85"/>
      <c r="S37" s="99">
        <v>67</v>
      </c>
    </row>
    <row r="38" customHeight="1" spans="1:19">
      <c r="A38" s="81" t="s">
        <v>130</v>
      </c>
      <c r="B38" s="88" t="s">
        <v>131</v>
      </c>
      <c r="C38" s="82">
        <v>29</v>
      </c>
      <c r="D38" s="82">
        <f>C38+12</f>
        <v>41</v>
      </c>
      <c r="E38" s="83"/>
      <c r="F38" s="83"/>
      <c r="G38" s="87" t="s">
        <v>132</v>
      </c>
      <c r="H38" s="85">
        <v>15</v>
      </c>
      <c r="I38" s="83"/>
      <c r="J38" s="83"/>
      <c r="K38" s="96"/>
      <c r="L38" s="85"/>
      <c r="M38" s="83"/>
      <c r="N38" s="85"/>
      <c r="O38" s="83"/>
      <c r="P38" s="85"/>
      <c r="Q38" s="85"/>
      <c r="R38" s="85"/>
      <c r="S38" s="99">
        <v>44</v>
      </c>
    </row>
    <row r="39" customHeight="1" spans="1:19">
      <c r="A39" s="81" t="s">
        <v>133</v>
      </c>
      <c r="B39" s="88" t="s">
        <v>134</v>
      </c>
      <c r="C39" s="82">
        <v>58.5</v>
      </c>
      <c r="D39" s="82">
        <v>60</v>
      </c>
      <c r="E39" s="83"/>
      <c r="F39" s="83"/>
      <c r="G39" s="87" t="s">
        <v>135</v>
      </c>
      <c r="H39" s="85">
        <v>31</v>
      </c>
      <c r="I39" s="83"/>
      <c r="J39" s="83"/>
      <c r="K39" s="96" t="s">
        <v>136</v>
      </c>
      <c r="L39" s="85">
        <v>3</v>
      </c>
      <c r="M39" s="83" t="s">
        <v>137</v>
      </c>
      <c r="N39" s="85">
        <v>10</v>
      </c>
      <c r="O39" s="83"/>
      <c r="P39" s="85"/>
      <c r="Q39" s="85"/>
      <c r="R39" s="85"/>
      <c r="S39" s="99">
        <v>100</v>
      </c>
    </row>
    <row r="40" customHeight="1" spans="1:19">
      <c r="A40" s="81" t="s">
        <v>138</v>
      </c>
      <c r="B40" s="88" t="s">
        <v>139</v>
      </c>
      <c r="C40" s="82">
        <v>38.5</v>
      </c>
      <c r="D40" s="82">
        <f>C40+12</f>
        <v>50.5</v>
      </c>
      <c r="E40" s="83"/>
      <c r="F40" s="83"/>
      <c r="G40" s="87" t="s">
        <v>140</v>
      </c>
      <c r="H40" s="85">
        <v>19</v>
      </c>
      <c r="I40" s="83"/>
      <c r="J40" s="83"/>
      <c r="K40" s="96" t="s">
        <v>141</v>
      </c>
      <c r="L40" s="85">
        <v>1</v>
      </c>
      <c r="M40" s="83"/>
      <c r="N40" s="85"/>
      <c r="O40" s="83"/>
      <c r="P40" s="85"/>
      <c r="Q40" s="85"/>
      <c r="R40" s="85"/>
      <c r="S40" s="99">
        <v>58.5</v>
      </c>
    </row>
    <row r="41" customHeight="1" spans="1:19">
      <c r="A41" s="81" t="s">
        <v>142</v>
      </c>
      <c r="B41" s="88" t="s">
        <v>143</v>
      </c>
      <c r="C41" s="82">
        <v>33</v>
      </c>
      <c r="D41" s="82">
        <f>C41+12</f>
        <v>45</v>
      </c>
      <c r="E41" s="83"/>
      <c r="F41" s="83"/>
      <c r="G41" s="87" t="s">
        <v>144</v>
      </c>
      <c r="H41" s="85">
        <v>17</v>
      </c>
      <c r="I41" s="83"/>
      <c r="J41" s="83"/>
      <c r="K41" s="96"/>
      <c r="L41" s="85"/>
      <c r="M41" s="83"/>
      <c r="N41" s="85"/>
      <c r="O41" s="83"/>
      <c r="P41" s="85"/>
      <c r="Q41" s="85"/>
      <c r="R41" s="85"/>
      <c r="S41" s="99">
        <v>49</v>
      </c>
    </row>
    <row r="42" customHeight="1" spans="1:19">
      <c r="A42" s="81" t="s">
        <v>145</v>
      </c>
      <c r="B42" s="88" t="s">
        <v>146</v>
      </c>
      <c r="C42" s="82">
        <v>34.5</v>
      </c>
      <c r="D42" s="82">
        <f>C42+12</f>
        <v>46.5</v>
      </c>
      <c r="E42" s="83"/>
      <c r="F42" s="83"/>
      <c r="G42" s="87" t="s">
        <v>81</v>
      </c>
      <c r="H42" s="85">
        <v>13</v>
      </c>
      <c r="I42" s="83"/>
      <c r="J42" s="83"/>
      <c r="K42" s="83"/>
      <c r="L42" s="85"/>
      <c r="M42" s="83"/>
      <c r="N42" s="85"/>
      <c r="O42" s="83"/>
      <c r="P42" s="85"/>
      <c r="Q42" s="85"/>
      <c r="R42" s="85"/>
      <c r="S42" s="99">
        <v>47.5</v>
      </c>
    </row>
    <row r="43" customHeight="1" spans="1:19">
      <c r="A43" s="81" t="s">
        <v>147</v>
      </c>
      <c r="B43" s="88" t="s">
        <v>148</v>
      </c>
      <c r="C43" s="82">
        <v>33.5</v>
      </c>
      <c r="D43" s="82">
        <f>C43+12</f>
        <v>45.5</v>
      </c>
      <c r="E43" s="83"/>
      <c r="F43" s="83"/>
      <c r="G43" s="86" t="s">
        <v>149</v>
      </c>
      <c r="H43" s="85">
        <v>18</v>
      </c>
      <c r="I43" s="83"/>
      <c r="J43" s="83"/>
      <c r="K43" s="83"/>
      <c r="L43" s="85"/>
      <c r="M43" s="83"/>
      <c r="N43" s="85"/>
      <c r="O43" s="83"/>
      <c r="P43" s="85"/>
      <c r="Q43" s="85"/>
      <c r="R43" s="85"/>
      <c r="S43" s="99">
        <v>51.5</v>
      </c>
    </row>
    <row r="44" s="68" customFormat="1" customHeight="1" spans="1:19">
      <c r="A44" s="81" t="s">
        <v>150</v>
      </c>
      <c r="B44" s="88" t="s">
        <v>151</v>
      </c>
      <c r="C44" s="82">
        <v>33.5</v>
      </c>
      <c r="D44" s="82">
        <f>C44+12</f>
        <v>45.5</v>
      </c>
      <c r="E44" s="83"/>
      <c r="F44" s="83"/>
      <c r="G44" s="86" t="s">
        <v>152</v>
      </c>
      <c r="H44" s="85">
        <v>12</v>
      </c>
      <c r="I44" s="83"/>
      <c r="J44" s="83"/>
      <c r="K44" s="83" t="s">
        <v>153</v>
      </c>
      <c r="L44" s="85">
        <v>1</v>
      </c>
      <c r="M44" s="83"/>
      <c r="N44" s="85"/>
      <c r="O44" s="83"/>
      <c r="P44" s="85"/>
      <c r="Q44" s="85"/>
      <c r="R44" s="85"/>
      <c r="S44" s="99">
        <v>46.5</v>
      </c>
    </row>
    <row r="45" s="68" customFormat="1" customHeight="1" spans="1:19">
      <c r="A45" s="81" t="s">
        <v>154</v>
      </c>
      <c r="B45" s="88" t="s">
        <v>155</v>
      </c>
      <c r="C45" s="82">
        <v>48</v>
      </c>
      <c r="D45" s="82">
        <v>60</v>
      </c>
      <c r="E45" s="83"/>
      <c r="F45" s="83"/>
      <c r="G45" s="86" t="s">
        <v>156</v>
      </c>
      <c r="H45" s="85">
        <v>24</v>
      </c>
      <c r="I45" s="83"/>
      <c r="J45" s="83"/>
      <c r="K45" s="83"/>
      <c r="L45" s="85"/>
      <c r="M45" s="83"/>
      <c r="N45" s="85"/>
      <c r="O45" s="83"/>
      <c r="P45" s="85"/>
      <c r="Q45" s="85"/>
      <c r="R45" s="85"/>
      <c r="S45" s="99">
        <v>72</v>
      </c>
    </row>
    <row r="46" s="68" customFormat="1" customHeight="1" spans="1:19">
      <c r="A46" s="81" t="s">
        <v>157</v>
      </c>
      <c r="B46" s="88" t="s">
        <v>158</v>
      </c>
      <c r="C46" s="82">
        <v>44</v>
      </c>
      <c r="D46" s="82">
        <f>C46+12</f>
        <v>56</v>
      </c>
      <c r="E46" s="83"/>
      <c r="F46" s="83"/>
      <c r="G46" s="86" t="s">
        <v>159</v>
      </c>
      <c r="H46" s="85">
        <v>26</v>
      </c>
      <c r="I46" s="83"/>
      <c r="J46" s="83"/>
      <c r="K46" s="83"/>
      <c r="L46" s="85"/>
      <c r="M46" s="83" t="s">
        <v>44</v>
      </c>
      <c r="N46" s="85">
        <v>5</v>
      </c>
      <c r="O46" s="83"/>
      <c r="P46" s="85"/>
      <c r="Q46" s="85"/>
      <c r="R46" s="85"/>
      <c r="S46" s="99">
        <v>75</v>
      </c>
    </row>
    <row r="47" s="68" customFormat="1" customHeight="1" spans="1:19">
      <c r="A47" s="81" t="s">
        <v>160</v>
      </c>
      <c r="B47" s="88" t="s">
        <v>161</v>
      </c>
      <c r="C47" s="82">
        <v>36.5</v>
      </c>
      <c r="D47" s="82">
        <f>C47+12</f>
        <v>48.5</v>
      </c>
      <c r="E47" s="83"/>
      <c r="F47" s="83"/>
      <c r="G47" s="86" t="s">
        <v>162</v>
      </c>
      <c r="H47" s="85">
        <v>13</v>
      </c>
      <c r="I47" s="83"/>
      <c r="J47" s="83"/>
      <c r="K47" s="83" t="s">
        <v>153</v>
      </c>
      <c r="L47" s="85">
        <v>1</v>
      </c>
      <c r="M47" s="83"/>
      <c r="N47" s="85"/>
      <c r="O47" s="83"/>
      <c r="P47" s="85"/>
      <c r="Q47" s="85"/>
      <c r="R47" s="85"/>
      <c r="S47" s="99">
        <v>60.5</v>
      </c>
    </row>
    <row r="48" s="68" customFormat="1" customHeight="1" spans="1:19">
      <c r="A48" s="81" t="s">
        <v>163</v>
      </c>
      <c r="B48" s="88" t="s">
        <v>164</v>
      </c>
      <c r="C48" s="82">
        <v>54</v>
      </c>
      <c r="D48" s="82">
        <v>60</v>
      </c>
      <c r="E48" s="83"/>
      <c r="F48" s="83"/>
      <c r="G48" s="86" t="s">
        <v>165</v>
      </c>
      <c r="H48" s="85">
        <v>25</v>
      </c>
      <c r="I48" s="83"/>
      <c r="J48" s="83"/>
      <c r="K48" s="83" t="s">
        <v>115</v>
      </c>
      <c r="L48" s="85">
        <v>1</v>
      </c>
      <c r="M48" s="83"/>
      <c r="N48" s="85"/>
      <c r="O48" s="83"/>
      <c r="P48" s="85"/>
      <c r="Q48" s="85"/>
      <c r="R48" s="85"/>
      <c r="S48" s="99">
        <v>80</v>
      </c>
    </row>
    <row r="49" s="68" customFormat="1" customHeight="1" spans="1:19">
      <c r="A49" s="81" t="s">
        <v>166</v>
      </c>
      <c r="B49" s="88" t="s">
        <v>167</v>
      </c>
      <c r="C49" s="82">
        <v>32.5</v>
      </c>
      <c r="D49" s="82">
        <f>C49+12</f>
        <v>44.5</v>
      </c>
      <c r="E49" s="83"/>
      <c r="F49" s="83"/>
      <c r="G49" s="86" t="s">
        <v>168</v>
      </c>
      <c r="H49" s="85">
        <v>10</v>
      </c>
      <c r="I49" s="83"/>
      <c r="J49" s="83"/>
      <c r="K49" s="83"/>
      <c r="L49" s="85"/>
      <c r="M49" s="83"/>
      <c r="N49" s="85"/>
      <c r="O49" s="83"/>
      <c r="P49" s="85"/>
      <c r="Q49" s="85"/>
      <c r="R49" s="85"/>
      <c r="S49" s="99">
        <v>42.5</v>
      </c>
    </row>
    <row r="50" s="68" customFormat="1" customHeight="1" spans="1:19">
      <c r="A50" s="81" t="s">
        <v>169</v>
      </c>
      <c r="B50" s="88" t="s">
        <v>170</v>
      </c>
      <c r="C50" s="82">
        <v>33.5</v>
      </c>
      <c r="D50" s="82">
        <f>C50+12</f>
        <v>45.5</v>
      </c>
      <c r="E50" s="83"/>
      <c r="F50" s="83"/>
      <c r="G50" s="86" t="s">
        <v>171</v>
      </c>
      <c r="H50" s="85">
        <v>9</v>
      </c>
      <c r="I50" s="83"/>
      <c r="J50" s="83"/>
      <c r="K50" s="83" t="s">
        <v>153</v>
      </c>
      <c r="L50" s="85">
        <v>1</v>
      </c>
      <c r="M50" s="83"/>
      <c r="N50" s="85"/>
      <c r="O50" s="83"/>
      <c r="P50" s="85"/>
      <c r="Q50" s="85"/>
      <c r="R50" s="85"/>
      <c r="S50" s="99">
        <v>43.5</v>
      </c>
    </row>
    <row r="53" s="68" customFormat="1" customHeight="1" spans="1:19">
      <c r="A53" s="90"/>
      <c r="B53" s="91"/>
      <c r="C53" s="92"/>
      <c r="D53" s="92"/>
      <c r="G53" s="93"/>
      <c r="H53" s="71"/>
      <c r="L53" s="71"/>
      <c r="N53" s="71"/>
      <c r="P53" s="71"/>
      <c r="Q53" s="71"/>
      <c r="R53" s="71"/>
      <c r="S53" s="71"/>
    </row>
    <row r="54" s="68" customFormat="1" customHeight="1" spans="1:19">
      <c r="A54" s="90"/>
      <c r="B54" s="91"/>
      <c r="C54" s="92"/>
      <c r="D54" s="92"/>
      <c r="G54" s="93"/>
      <c r="H54" s="71"/>
      <c r="L54" s="71"/>
      <c r="N54" s="71"/>
      <c r="P54" s="71"/>
      <c r="Q54" s="71"/>
      <c r="R54" s="71"/>
      <c r="S54" s="71"/>
    </row>
    <row r="55" s="68" customFormat="1" customHeight="1" spans="1:19">
      <c r="A55" s="90"/>
      <c r="B55" s="91"/>
      <c r="C55" s="92"/>
      <c r="D55" s="92"/>
      <c r="G55" s="93"/>
      <c r="H55" s="71"/>
      <c r="L55" s="71"/>
      <c r="N55" s="71"/>
      <c r="P55" s="71"/>
      <c r="Q55" s="71"/>
      <c r="R55" s="71"/>
      <c r="S55" s="71"/>
    </row>
    <row r="56" s="68" customFormat="1" customHeight="1" spans="1:19">
      <c r="A56" s="90"/>
      <c r="B56" s="91"/>
      <c r="C56" s="92"/>
      <c r="D56" s="92"/>
      <c r="G56" s="93"/>
      <c r="H56" s="71"/>
      <c r="L56" s="71"/>
      <c r="N56" s="71"/>
      <c r="P56" s="71"/>
      <c r="Q56" s="71"/>
      <c r="R56" s="71"/>
      <c r="S56" s="71"/>
    </row>
    <row r="57" s="68" customFormat="1" customHeight="1" spans="1:19">
      <c r="A57" s="90"/>
      <c r="B57" s="91"/>
      <c r="C57" s="92"/>
      <c r="D57" s="92"/>
      <c r="G57" s="93"/>
      <c r="H57" s="71"/>
      <c r="L57" s="71"/>
      <c r="N57" s="71"/>
      <c r="P57" s="71"/>
      <c r="Q57" s="71"/>
      <c r="R57" s="71"/>
      <c r="S57" s="71"/>
    </row>
    <row r="58" s="68" customFormat="1" customHeight="1" spans="1:19">
      <c r="A58" s="90"/>
      <c r="B58" s="94"/>
      <c r="C58" s="92"/>
      <c r="D58" s="92"/>
      <c r="E58" s="95"/>
      <c r="G58" s="93"/>
      <c r="H58" s="71"/>
      <c r="L58" s="71"/>
      <c r="M58" s="95"/>
      <c r="N58" s="71"/>
      <c r="P58" s="71"/>
      <c r="Q58" s="101"/>
      <c r="R58" s="71"/>
      <c r="S58" s="71"/>
    </row>
  </sheetData>
  <sortState ref="A2:S50">
    <sortCondition ref="A2:A50"/>
  </sortState>
  <pageMargins left="0.75" right="0.75" top="1" bottom="1" header="0.509027777777778" footer="0.509027777777778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07"/>
  <sheetViews>
    <sheetView tabSelected="1" workbookViewId="0">
      <selection activeCell="A1" sqref="A1:AG13"/>
    </sheetView>
  </sheetViews>
  <sheetFormatPr defaultColWidth="9.075" defaultRowHeight="14.25"/>
  <cols>
    <col min="1" max="1" width="4.625" style="2" customWidth="1"/>
    <col min="2" max="2" width="6.875" style="3" customWidth="1"/>
    <col min="3" max="3" width="3.875" style="4" customWidth="1"/>
    <col min="4" max="4" width="3.875" style="5" customWidth="1"/>
    <col min="5" max="5" width="3.875" style="4" customWidth="1"/>
    <col min="6" max="7" width="3.875" style="5" customWidth="1"/>
    <col min="8" max="8" width="2.875" style="4" customWidth="1"/>
    <col min="9" max="9" width="2.75" style="4" customWidth="1"/>
    <col min="10" max="11" width="3.875" style="6" customWidth="1"/>
    <col min="12" max="13" width="3.5" style="7" customWidth="1"/>
    <col min="14" max="25" width="3.5" style="6" customWidth="1"/>
    <col min="26" max="26" width="5.5" style="7" customWidth="1"/>
    <col min="27" max="27" width="3.625" style="7" customWidth="1"/>
    <col min="28" max="28" width="3.5" style="7" customWidth="1"/>
    <col min="29" max="29" width="6.5" style="8" customWidth="1"/>
    <col min="30" max="30" width="5.125" style="9" customWidth="1"/>
    <col min="31" max="31" width="3.875" style="10" customWidth="1"/>
    <col min="32" max="32" width="9.125" style="10" customWidth="1"/>
    <col min="33" max="33" width="4.375" style="2" customWidth="1"/>
    <col min="34" max="16384" width="9" style="2"/>
  </cols>
  <sheetData>
    <row r="1" ht="40" customHeight="1" spans="1:33">
      <c r="A1" s="11" t="s">
        <v>172</v>
      </c>
      <c r="B1" s="12"/>
      <c r="C1" s="12"/>
      <c r="D1" s="12"/>
      <c r="E1" s="12"/>
      <c r="F1" s="12"/>
      <c r="G1" s="12"/>
      <c r="H1" s="12"/>
      <c r="I1" s="1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42"/>
      <c r="AE1" s="22"/>
      <c r="AF1" s="22"/>
      <c r="AG1" s="57"/>
    </row>
    <row r="2" ht="24" customHeight="1" spans="1:33">
      <c r="A2" s="13" t="s">
        <v>173</v>
      </c>
      <c r="B2" s="14"/>
      <c r="C2" s="14"/>
      <c r="D2" s="14"/>
      <c r="E2" s="14"/>
      <c r="F2" s="14"/>
      <c r="G2" s="14"/>
      <c r="H2" s="14"/>
      <c r="I2" s="14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43"/>
      <c r="AE2" s="23"/>
      <c r="AF2" s="23"/>
      <c r="AG2" s="14"/>
    </row>
    <row r="3" ht="23" customHeight="1" spans="1:33">
      <c r="A3" s="13" t="s">
        <v>174</v>
      </c>
      <c r="B3" s="14"/>
      <c r="C3" s="14"/>
      <c r="D3" s="14"/>
      <c r="E3" s="14"/>
      <c r="F3" s="14"/>
      <c r="G3" s="14"/>
      <c r="H3" s="14"/>
      <c r="I3" s="14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43"/>
      <c r="AE3" s="23"/>
      <c r="AF3" s="23"/>
      <c r="AG3" s="14"/>
    </row>
    <row r="4" ht="14.1" customHeight="1" spans="1:33">
      <c r="A4" s="13" t="s">
        <v>175</v>
      </c>
      <c r="B4" s="13" t="s">
        <v>2</v>
      </c>
      <c r="C4" s="13" t="s">
        <v>176</v>
      </c>
      <c r="D4" s="14"/>
      <c r="E4" s="14"/>
      <c r="F4" s="14"/>
      <c r="G4" s="14"/>
      <c r="H4" s="14"/>
      <c r="I4" s="14"/>
      <c r="J4" s="23"/>
      <c r="K4" s="23"/>
      <c r="L4" s="24" t="s">
        <v>177</v>
      </c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44" t="s">
        <v>178</v>
      </c>
      <c r="AC4" s="44" t="s">
        <v>179</v>
      </c>
      <c r="AD4" s="45" t="s">
        <v>180</v>
      </c>
      <c r="AE4" s="24" t="s">
        <v>181</v>
      </c>
      <c r="AF4" s="24" t="s">
        <v>182</v>
      </c>
      <c r="AG4" s="13" t="s">
        <v>183</v>
      </c>
    </row>
    <row r="5" ht="8" customHeight="1" spans="1:33">
      <c r="A5" s="14"/>
      <c r="B5" s="14"/>
      <c r="C5" s="14"/>
      <c r="D5" s="14"/>
      <c r="E5" s="14"/>
      <c r="F5" s="14"/>
      <c r="G5" s="14"/>
      <c r="H5" s="14"/>
      <c r="I5" s="14"/>
      <c r="J5" s="23"/>
      <c r="K5" s="23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3"/>
      <c r="AC5" s="23"/>
      <c r="AD5" s="43"/>
      <c r="AE5" s="23"/>
      <c r="AF5" s="23"/>
      <c r="AG5" s="14"/>
    </row>
    <row r="6" s="1" customFormat="1" ht="123.75" spans="1:33">
      <c r="A6" s="14"/>
      <c r="B6" s="14"/>
      <c r="C6" s="15" t="s">
        <v>184</v>
      </c>
      <c r="D6" s="15" t="s">
        <v>6</v>
      </c>
      <c r="E6" s="15" t="s">
        <v>185</v>
      </c>
      <c r="F6" s="15" t="s">
        <v>186</v>
      </c>
      <c r="G6" s="15" t="s">
        <v>9</v>
      </c>
      <c r="H6" s="15" t="s">
        <v>10</v>
      </c>
      <c r="I6" s="15" t="s">
        <v>187</v>
      </c>
      <c r="J6" s="25" t="s">
        <v>188</v>
      </c>
      <c r="K6" s="25" t="s">
        <v>181</v>
      </c>
      <c r="L6" s="26" t="s">
        <v>189</v>
      </c>
      <c r="M6" s="26" t="s">
        <v>190</v>
      </c>
      <c r="N6" s="26" t="s">
        <v>191</v>
      </c>
      <c r="O6" s="26" t="s">
        <v>192</v>
      </c>
      <c r="P6" s="26" t="s">
        <v>193</v>
      </c>
      <c r="Q6" s="26" t="s">
        <v>194</v>
      </c>
      <c r="R6" s="26" t="s">
        <v>195</v>
      </c>
      <c r="S6" s="26" t="s">
        <v>196</v>
      </c>
      <c r="T6" s="26" t="s">
        <v>197</v>
      </c>
      <c r="U6" s="26" t="s">
        <v>198</v>
      </c>
      <c r="V6" s="26" t="s">
        <v>199</v>
      </c>
      <c r="W6" s="26" t="s">
        <v>200</v>
      </c>
      <c r="X6" s="26" t="s">
        <v>201</v>
      </c>
      <c r="Y6" s="46" t="s">
        <v>202</v>
      </c>
      <c r="Z6" s="44" t="s">
        <v>203</v>
      </c>
      <c r="AA6" s="44" t="s">
        <v>181</v>
      </c>
      <c r="AB6" s="23"/>
      <c r="AC6" s="23"/>
      <c r="AD6" s="43"/>
      <c r="AE6" s="23"/>
      <c r="AF6" s="23"/>
      <c r="AG6" s="14"/>
    </row>
    <row r="7" s="1" customFormat="1" ht="44" customHeight="1" spans="1:33">
      <c r="A7" s="16">
        <v>1</v>
      </c>
      <c r="B7" s="17" t="s">
        <v>134</v>
      </c>
      <c r="C7" s="18">
        <v>60</v>
      </c>
      <c r="D7" s="19">
        <v>26</v>
      </c>
      <c r="E7" s="20">
        <v>6</v>
      </c>
      <c r="F7" s="19">
        <v>3</v>
      </c>
      <c r="G7" s="19">
        <v>10</v>
      </c>
      <c r="H7" s="20">
        <v>2</v>
      </c>
      <c r="I7" s="27"/>
      <c r="J7" s="28">
        <v>100</v>
      </c>
      <c r="K7" s="29">
        <v>2</v>
      </c>
      <c r="L7" s="30">
        <v>79</v>
      </c>
      <c r="M7" s="30">
        <v>80</v>
      </c>
      <c r="N7" s="30">
        <v>89</v>
      </c>
      <c r="O7" s="30">
        <v>84</v>
      </c>
      <c r="P7" s="30">
        <v>89</v>
      </c>
      <c r="Q7" s="30">
        <v>85</v>
      </c>
      <c r="R7" s="30">
        <v>87</v>
      </c>
      <c r="S7" s="30">
        <v>81</v>
      </c>
      <c r="T7" s="30">
        <v>100</v>
      </c>
      <c r="U7" s="30">
        <v>96</v>
      </c>
      <c r="V7" s="30">
        <v>87</v>
      </c>
      <c r="W7" s="30">
        <v>99</v>
      </c>
      <c r="X7" s="30">
        <v>96</v>
      </c>
      <c r="Y7" s="30">
        <v>99</v>
      </c>
      <c r="Z7" s="47">
        <f t="shared" ref="Z7:Z53" si="0">AVERAGE(L7:Y7)</f>
        <v>89.3571428571429</v>
      </c>
      <c r="AA7" s="48">
        <v>2</v>
      </c>
      <c r="AB7" s="26"/>
      <c r="AC7" s="26" t="s">
        <v>204</v>
      </c>
      <c r="AD7" s="49">
        <f t="shared" ref="AD7:AD53" si="1">J7*0.45+Z7*0.55</f>
        <v>94.1464285714286</v>
      </c>
      <c r="AE7" s="26">
        <v>1</v>
      </c>
      <c r="AF7" s="24" t="s">
        <v>205</v>
      </c>
      <c r="AG7" s="27"/>
    </row>
    <row r="8" s="1" customFormat="1" ht="38" customHeight="1" spans="1:33">
      <c r="A8" s="16">
        <v>2</v>
      </c>
      <c r="B8" s="17" t="s">
        <v>118</v>
      </c>
      <c r="C8" s="18">
        <v>60</v>
      </c>
      <c r="D8" s="19">
        <v>25</v>
      </c>
      <c r="E8" s="20">
        <v>6</v>
      </c>
      <c r="F8" s="19">
        <v>2</v>
      </c>
      <c r="G8" s="19">
        <v>15</v>
      </c>
      <c r="H8" s="20">
        <v>2</v>
      </c>
      <c r="I8" s="27"/>
      <c r="J8" s="28">
        <v>100</v>
      </c>
      <c r="K8" s="29">
        <v>1</v>
      </c>
      <c r="L8" s="30">
        <v>79</v>
      </c>
      <c r="M8" s="30">
        <v>75</v>
      </c>
      <c r="N8" s="30">
        <v>85</v>
      </c>
      <c r="O8" s="30">
        <v>80</v>
      </c>
      <c r="P8" s="30">
        <v>91</v>
      </c>
      <c r="Q8" s="30">
        <v>90</v>
      </c>
      <c r="R8" s="30">
        <v>84</v>
      </c>
      <c r="S8" s="30">
        <v>90</v>
      </c>
      <c r="T8" s="30">
        <v>96</v>
      </c>
      <c r="U8" s="30">
        <v>88</v>
      </c>
      <c r="V8" s="30">
        <v>84</v>
      </c>
      <c r="W8" s="30">
        <v>91</v>
      </c>
      <c r="X8" s="30">
        <v>89</v>
      </c>
      <c r="Y8" s="30">
        <v>100</v>
      </c>
      <c r="Z8" s="47">
        <f t="shared" si="0"/>
        <v>87.2857142857143</v>
      </c>
      <c r="AA8" s="48">
        <v>9</v>
      </c>
      <c r="AB8" s="26"/>
      <c r="AC8" s="26" t="s">
        <v>204</v>
      </c>
      <c r="AD8" s="49">
        <f t="shared" si="1"/>
        <v>93.0071428571429</v>
      </c>
      <c r="AE8" s="26">
        <v>2</v>
      </c>
      <c r="AF8" s="24" t="s">
        <v>206</v>
      </c>
      <c r="AG8" s="27"/>
    </row>
    <row r="9" s="1" customFormat="1" ht="42" customHeight="1" spans="1:33">
      <c r="A9" s="16">
        <v>3</v>
      </c>
      <c r="B9" s="17" t="s">
        <v>158</v>
      </c>
      <c r="C9" s="18">
        <v>56</v>
      </c>
      <c r="D9" s="19">
        <v>21</v>
      </c>
      <c r="E9" s="20">
        <v>6</v>
      </c>
      <c r="F9" s="19"/>
      <c r="G9" s="19">
        <v>5</v>
      </c>
      <c r="H9" s="20">
        <v>2</v>
      </c>
      <c r="I9" s="31"/>
      <c r="J9" s="28">
        <f t="shared" ref="J9:J53" si="2">SUM(C9:I9)</f>
        <v>90</v>
      </c>
      <c r="K9" s="32">
        <v>7</v>
      </c>
      <c r="L9" s="33">
        <v>81</v>
      </c>
      <c r="M9" s="33">
        <v>80</v>
      </c>
      <c r="N9" s="33">
        <v>84</v>
      </c>
      <c r="O9" s="33">
        <v>88</v>
      </c>
      <c r="P9" s="33">
        <v>80</v>
      </c>
      <c r="Q9" s="33">
        <v>90</v>
      </c>
      <c r="R9" s="33">
        <v>91</v>
      </c>
      <c r="S9" s="33">
        <v>90</v>
      </c>
      <c r="T9" s="33">
        <v>94</v>
      </c>
      <c r="U9" s="33">
        <v>93</v>
      </c>
      <c r="V9" s="33">
        <v>85</v>
      </c>
      <c r="W9" s="33">
        <v>95</v>
      </c>
      <c r="X9" s="33">
        <v>93</v>
      </c>
      <c r="Y9" s="33">
        <v>98</v>
      </c>
      <c r="Z9" s="47">
        <f t="shared" si="0"/>
        <v>88.7142857142857</v>
      </c>
      <c r="AA9" s="48">
        <v>3</v>
      </c>
      <c r="AB9" s="50"/>
      <c r="AC9" s="26" t="s">
        <v>204</v>
      </c>
      <c r="AD9" s="49">
        <f t="shared" si="1"/>
        <v>89.2928571428571</v>
      </c>
      <c r="AE9" s="26">
        <v>3</v>
      </c>
      <c r="AF9" s="24" t="s">
        <v>207</v>
      </c>
      <c r="AG9" s="58"/>
    </row>
    <row r="10" s="1" customFormat="1" ht="42" customHeight="1" spans="1:33">
      <c r="A10" s="16">
        <v>4</v>
      </c>
      <c r="B10" s="17" t="s">
        <v>164</v>
      </c>
      <c r="C10" s="18">
        <v>60</v>
      </c>
      <c r="D10" s="19">
        <v>20</v>
      </c>
      <c r="E10" s="20">
        <v>6</v>
      </c>
      <c r="F10" s="19">
        <v>1</v>
      </c>
      <c r="G10" s="19"/>
      <c r="H10" s="20">
        <v>2</v>
      </c>
      <c r="I10" s="31"/>
      <c r="J10" s="28">
        <f t="shared" si="2"/>
        <v>89</v>
      </c>
      <c r="K10" s="32">
        <v>4</v>
      </c>
      <c r="L10" s="33">
        <v>76</v>
      </c>
      <c r="M10" s="33">
        <v>80</v>
      </c>
      <c r="N10" s="33">
        <v>90</v>
      </c>
      <c r="O10" s="33">
        <v>91</v>
      </c>
      <c r="P10" s="33">
        <v>87</v>
      </c>
      <c r="Q10" s="33">
        <v>85</v>
      </c>
      <c r="R10" s="33">
        <v>89</v>
      </c>
      <c r="S10" s="33">
        <v>92</v>
      </c>
      <c r="T10" s="33">
        <v>97</v>
      </c>
      <c r="U10" s="33">
        <v>85</v>
      </c>
      <c r="V10" s="33">
        <v>87</v>
      </c>
      <c r="W10" s="33">
        <v>95</v>
      </c>
      <c r="X10" s="33">
        <v>87</v>
      </c>
      <c r="Y10" s="33">
        <v>99</v>
      </c>
      <c r="Z10" s="47">
        <f t="shared" si="0"/>
        <v>88.5714285714286</v>
      </c>
      <c r="AA10" s="48">
        <v>4</v>
      </c>
      <c r="AB10" s="50"/>
      <c r="AC10" s="26" t="s">
        <v>204</v>
      </c>
      <c r="AD10" s="49">
        <f t="shared" si="1"/>
        <v>88.7642857142857</v>
      </c>
      <c r="AE10" s="26">
        <v>4</v>
      </c>
      <c r="AF10" s="24" t="s">
        <v>208</v>
      </c>
      <c r="AG10" s="13"/>
    </row>
    <row r="11" s="1" customFormat="1" ht="42" customHeight="1" spans="1:33">
      <c r="A11" s="16">
        <v>5</v>
      </c>
      <c r="B11" s="17" t="s">
        <v>123</v>
      </c>
      <c r="C11" s="18">
        <v>60</v>
      </c>
      <c r="D11" s="19">
        <v>20</v>
      </c>
      <c r="E11" s="20">
        <v>6</v>
      </c>
      <c r="F11" s="19">
        <v>1</v>
      </c>
      <c r="G11" s="19">
        <v>5</v>
      </c>
      <c r="H11" s="20">
        <v>2</v>
      </c>
      <c r="I11" s="27"/>
      <c r="J11" s="28">
        <f t="shared" si="2"/>
        <v>94</v>
      </c>
      <c r="K11" s="29">
        <v>3</v>
      </c>
      <c r="L11" s="30">
        <v>79</v>
      </c>
      <c r="M11" s="30">
        <v>80</v>
      </c>
      <c r="N11" s="30">
        <v>81</v>
      </c>
      <c r="O11" s="30">
        <v>72</v>
      </c>
      <c r="P11" s="30">
        <v>80</v>
      </c>
      <c r="Q11" s="30">
        <v>85</v>
      </c>
      <c r="R11" s="30">
        <v>80</v>
      </c>
      <c r="S11" s="30">
        <v>78</v>
      </c>
      <c r="T11" s="30">
        <v>98</v>
      </c>
      <c r="U11" s="30">
        <v>80</v>
      </c>
      <c r="V11" s="30">
        <v>84</v>
      </c>
      <c r="W11" s="30">
        <v>89</v>
      </c>
      <c r="X11" s="30">
        <v>87</v>
      </c>
      <c r="Y11" s="30">
        <v>99</v>
      </c>
      <c r="Z11" s="47">
        <f t="shared" si="0"/>
        <v>83.7142857142857</v>
      </c>
      <c r="AA11" s="48">
        <v>40</v>
      </c>
      <c r="AB11" s="26"/>
      <c r="AC11" s="26" t="s">
        <v>204</v>
      </c>
      <c r="AD11" s="49">
        <f t="shared" si="1"/>
        <v>88.3428571428572</v>
      </c>
      <c r="AE11" s="26">
        <v>5</v>
      </c>
      <c r="AF11" s="24" t="s">
        <v>209</v>
      </c>
      <c r="AG11" s="27"/>
    </row>
    <row r="12" s="1" customFormat="1" ht="36" customHeight="1" spans="1:33">
      <c r="A12" s="16">
        <v>6</v>
      </c>
      <c r="B12" s="17" t="s">
        <v>113</v>
      </c>
      <c r="C12" s="18">
        <v>57</v>
      </c>
      <c r="D12" s="19">
        <v>23</v>
      </c>
      <c r="E12" s="20">
        <v>6</v>
      </c>
      <c r="F12" s="19">
        <v>1</v>
      </c>
      <c r="G12" s="19">
        <v>5</v>
      </c>
      <c r="H12" s="20">
        <v>2</v>
      </c>
      <c r="I12" s="27"/>
      <c r="J12" s="28">
        <f t="shared" si="2"/>
        <v>94</v>
      </c>
      <c r="K12" s="29">
        <v>5</v>
      </c>
      <c r="L12" s="34">
        <v>82</v>
      </c>
      <c r="M12" s="34">
        <v>65</v>
      </c>
      <c r="N12" s="34">
        <v>81</v>
      </c>
      <c r="O12" s="34">
        <v>76</v>
      </c>
      <c r="P12" s="34">
        <v>79</v>
      </c>
      <c r="Q12" s="34">
        <v>86</v>
      </c>
      <c r="R12" s="34">
        <v>79</v>
      </c>
      <c r="S12" s="34">
        <v>70</v>
      </c>
      <c r="T12" s="34">
        <v>95</v>
      </c>
      <c r="U12" s="34">
        <v>84</v>
      </c>
      <c r="V12" s="34">
        <v>86</v>
      </c>
      <c r="W12" s="34">
        <v>99.9</v>
      </c>
      <c r="X12" s="34">
        <v>82</v>
      </c>
      <c r="Y12" s="34">
        <v>99</v>
      </c>
      <c r="Z12" s="47">
        <f t="shared" si="0"/>
        <v>83.1357142857143</v>
      </c>
      <c r="AA12" s="48">
        <v>44</v>
      </c>
      <c r="AB12" s="26"/>
      <c r="AC12" s="26" t="s">
        <v>204</v>
      </c>
      <c r="AD12" s="49">
        <f t="shared" si="1"/>
        <v>88.0246428571429</v>
      </c>
      <c r="AE12" s="26">
        <v>6</v>
      </c>
      <c r="AF12" s="24" t="s">
        <v>208</v>
      </c>
      <c r="AG12" s="27"/>
    </row>
    <row r="13" s="1" customFormat="1" ht="33" customHeight="1" spans="1:33">
      <c r="A13" s="16">
        <v>7</v>
      </c>
      <c r="B13" s="18" t="s">
        <v>76</v>
      </c>
      <c r="C13" s="18">
        <v>56</v>
      </c>
      <c r="D13" s="19">
        <v>19</v>
      </c>
      <c r="E13" s="20">
        <v>6</v>
      </c>
      <c r="F13" s="19"/>
      <c r="G13" s="19">
        <v>9</v>
      </c>
      <c r="H13" s="20">
        <v>2</v>
      </c>
      <c r="I13" s="35"/>
      <c r="J13" s="28">
        <f t="shared" si="2"/>
        <v>92</v>
      </c>
      <c r="K13" s="29">
        <v>6</v>
      </c>
      <c r="L13" s="30">
        <v>83</v>
      </c>
      <c r="M13" s="30">
        <v>68</v>
      </c>
      <c r="N13" s="30">
        <v>86</v>
      </c>
      <c r="O13" s="30">
        <v>71</v>
      </c>
      <c r="P13" s="30">
        <v>86</v>
      </c>
      <c r="Q13" s="30">
        <v>85</v>
      </c>
      <c r="R13" s="30">
        <v>72</v>
      </c>
      <c r="S13" s="30">
        <v>72</v>
      </c>
      <c r="T13" s="30">
        <v>97</v>
      </c>
      <c r="U13" s="30">
        <v>90</v>
      </c>
      <c r="V13" s="30">
        <v>89</v>
      </c>
      <c r="W13" s="30">
        <v>99</v>
      </c>
      <c r="X13" s="30">
        <v>85</v>
      </c>
      <c r="Y13" s="30">
        <v>100</v>
      </c>
      <c r="Z13" s="47">
        <f t="shared" si="0"/>
        <v>84.5</v>
      </c>
      <c r="AA13" s="48">
        <v>30</v>
      </c>
      <c r="AB13" s="26"/>
      <c r="AC13" s="26" t="s">
        <v>204</v>
      </c>
      <c r="AD13" s="49">
        <f t="shared" si="1"/>
        <v>87.875</v>
      </c>
      <c r="AE13" s="26">
        <v>7</v>
      </c>
      <c r="AF13" s="24" t="s">
        <v>208</v>
      </c>
      <c r="AG13" s="35"/>
    </row>
    <row r="14" s="1" customFormat="1" ht="22.75" customHeight="1" spans="1:33">
      <c r="A14" s="16">
        <v>8</v>
      </c>
      <c r="B14" s="18" t="s">
        <v>50</v>
      </c>
      <c r="C14" s="18">
        <v>60</v>
      </c>
      <c r="D14" s="19">
        <v>12</v>
      </c>
      <c r="E14" s="20">
        <v>6</v>
      </c>
      <c r="F14" s="19"/>
      <c r="G14" s="19">
        <v>6</v>
      </c>
      <c r="H14" s="20">
        <v>2</v>
      </c>
      <c r="I14" s="27"/>
      <c r="J14" s="28">
        <f t="shared" si="2"/>
        <v>86</v>
      </c>
      <c r="K14" s="29">
        <v>8</v>
      </c>
      <c r="L14" s="30">
        <v>82</v>
      </c>
      <c r="M14" s="30">
        <v>76</v>
      </c>
      <c r="N14" s="30">
        <v>90</v>
      </c>
      <c r="O14" s="30">
        <v>82</v>
      </c>
      <c r="P14" s="30">
        <v>81</v>
      </c>
      <c r="Q14" s="30">
        <v>85</v>
      </c>
      <c r="R14" s="30">
        <v>81</v>
      </c>
      <c r="S14" s="30">
        <v>82</v>
      </c>
      <c r="T14" s="30">
        <v>95</v>
      </c>
      <c r="U14" s="30">
        <v>80</v>
      </c>
      <c r="V14" s="30">
        <v>88</v>
      </c>
      <c r="W14" s="30">
        <v>94</v>
      </c>
      <c r="X14" s="30">
        <v>87</v>
      </c>
      <c r="Y14" s="30">
        <v>99</v>
      </c>
      <c r="Z14" s="47">
        <f t="shared" si="0"/>
        <v>85.8571428571429</v>
      </c>
      <c r="AA14" s="48">
        <v>20</v>
      </c>
      <c r="AB14" s="26"/>
      <c r="AC14" s="26" t="s">
        <v>204</v>
      </c>
      <c r="AD14" s="49">
        <f t="shared" si="1"/>
        <v>85.9214285714286</v>
      </c>
      <c r="AE14" s="26">
        <v>8</v>
      </c>
      <c r="AF14" s="24"/>
      <c r="AG14" s="27"/>
    </row>
    <row r="15" s="1" customFormat="1" ht="22.75" customHeight="1" spans="1:33">
      <c r="A15" s="16">
        <v>9</v>
      </c>
      <c r="B15" s="17" t="s">
        <v>155</v>
      </c>
      <c r="C15" s="18">
        <v>60</v>
      </c>
      <c r="D15" s="19">
        <v>19</v>
      </c>
      <c r="E15" s="20">
        <v>6</v>
      </c>
      <c r="F15" s="19"/>
      <c r="G15" s="19"/>
      <c r="H15" s="20">
        <v>2</v>
      </c>
      <c r="I15" s="31"/>
      <c r="J15" s="28">
        <f t="shared" si="2"/>
        <v>87</v>
      </c>
      <c r="K15" s="32">
        <v>9</v>
      </c>
      <c r="L15" s="33">
        <v>81</v>
      </c>
      <c r="M15" s="33">
        <v>85</v>
      </c>
      <c r="N15" s="33">
        <v>82</v>
      </c>
      <c r="O15" s="33">
        <v>78</v>
      </c>
      <c r="P15" s="33">
        <v>75</v>
      </c>
      <c r="Q15" s="33">
        <v>86</v>
      </c>
      <c r="R15" s="33">
        <v>79</v>
      </c>
      <c r="S15" s="33">
        <v>69</v>
      </c>
      <c r="T15" s="33">
        <v>94</v>
      </c>
      <c r="U15" s="33">
        <v>78</v>
      </c>
      <c r="V15" s="33">
        <v>87</v>
      </c>
      <c r="W15" s="33">
        <v>94</v>
      </c>
      <c r="X15" s="33">
        <v>94</v>
      </c>
      <c r="Y15" s="33">
        <v>99</v>
      </c>
      <c r="Z15" s="47">
        <f t="shared" si="0"/>
        <v>84.3571428571429</v>
      </c>
      <c r="AA15" s="48">
        <v>33</v>
      </c>
      <c r="AB15" s="50"/>
      <c r="AC15" s="26" t="s">
        <v>204</v>
      </c>
      <c r="AD15" s="49">
        <f t="shared" si="1"/>
        <v>85.5464285714286</v>
      </c>
      <c r="AE15" s="26">
        <v>9</v>
      </c>
      <c r="AF15" s="51"/>
      <c r="AG15" s="58"/>
    </row>
    <row r="16" ht="22.75" customHeight="1" spans="1:33">
      <c r="A16" s="16">
        <v>10</v>
      </c>
      <c r="B16" s="17" t="s">
        <v>128</v>
      </c>
      <c r="C16" s="18">
        <v>56</v>
      </c>
      <c r="D16" s="19">
        <v>18</v>
      </c>
      <c r="E16" s="20">
        <v>6</v>
      </c>
      <c r="F16" s="19"/>
      <c r="G16" s="19"/>
      <c r="H16" s="20">
        <v>2</v>
      </c>
      <c r="I16" s="27"/>
      <c r="J16" s="28">
        <f t="shared" si="2"/>
        <v>82</v>
      </c>
      <c r="K16" s="29">
        <v>11</v>
      </c>
      <c r="L16" s="30">
        <v>81</v>
      </c>
      <c r="M16" s="30">
        <v>75</v>
      </c>
      <c r="N16" s="30">
        <v>87</v>
      </c>
      <c r="O16" s="30">
        <v>71</v>
      </c>
      <c r="P16" s="30">
        <v>80</v>
      </c>
      <c r="Q16" s="30">
        <v>90</v>
      </c>
      <c r="R16" s="30">
        <v>86</v>
      </c>
      <c r="S16" s="30">
        <v>73</v>
      </c>
      <c r="T16" s="30">
        <v>98</v>
      </c>
      <c r="U16" s="30">
        <v>88</v>
      </c>
      <c r="V16" s="30">
        <v>86</v>
      </c>
      <c r="W16" s="30">
        <v>100</v>
      </c>
      <c r="X16" s="30">
        <v>87</v>
      </c>
      <c r="Y16" s="30">
        <v>99</v>
      </c>
      <c r="Z16" s="47">
        <f t="shared" si="0"/>
        <v>85.7857142857143</v>
      </c>
      <c r="AA16" s="48">
        <v>22</v>
      </c>
      <c r="AB16" s="26"/>
      <c r="AC16" s="26" t="s">
        <v>204</v>
      </c>
      <c r="AD16" s="49">
        <f t="shared" si="1"/>
        <v>84.0821428571429</v>
      </c>
      <c r="AE16" s="26">
        <v>10</v>
      </c>
      <c r="AF16" s="24"/>
      <c r="AG16" s="27"/>
    </row>
    <row r="17" ht="22.75" customHeight="1" spans="1:33">
      <c r="A17" s="16">
        <v>11</v>
      </c>
      <c r="B17" s="18" t="s">
        <v>58</v>
      </c>
      <c r="C17" s="18">
        <v>57</v>
      </c>
      <c r="D17" s="19">
        <v>10</v>
      </c>
      <c r="E17" s="20">
        <v>6</v>
      </c>
      <c r="F17" s="19"/>
      <c r="G17" s="19">
        <v>4</v>
      </c>
      <c r="H17" s="20">
        <v>2</v>
      </c>
      <c r="I17" s="27"/>
      <c r="J17" s="28">
        <f t="shared" si="2"/>
        <v>79</v>
      </c>
      <c r="K17" s="29">
        <v>12</v>
      </c>
      <c r="L17" s="30">
        <v>82</v>
      </c>
      <c r="M17" s="30">
        <v>78</v>
      </c>
      <c r="N17" s="30">
        <v>88</v>
      </c>
      <c r="O17" s="30">
        <v>83</v>
      </c>
      <c r="P17" s="30">
        <v>93</v>
      </c>
      <c r="Q17" s="30">
        <v>83</v>
      </c>
      <c r="R17" s="30">
        <v>84</v>
      </c>
      <c r="S17" s="30">
        <v>94</v>
      </c>
      <c r="T17" s="30">
        <v>95</v>
      </c>
      <c r="U17" s="30">
        <v>82</v>
      </c>
      <c r="V17" s="30">
        <v>86</v>
      </c>
      <c r="W17" s="30">
        <v>93</v>
      </c>
      <c r="X17" s="30">
        <v>90</v>
      </c>
      <c r="Y17" s="30">
        <v>99</v>
      </c>
      <c r="Z17" s="47">
        <f t="shared" si="0"/>
        <v>87.8571428571429</v>
      </c>
      <c r="AA17" s="48">
        <v>5</v>
      </c>
      <c r="AB17" s="26"/>
      <c r="AC17" s="26" t="s">
        <v>204</v>
      </c>
      <c r="AD17" s="49">
        <f t="shared" si="1"/>
        <v>83.8714285714286</v>
      </c>
      <c r="AE17" s="26">
        <v>11</v>
      </c>
      <c r="AF17" s="24"/>
      <c r="AG17" s="27"/>
    </row>
    <row r="18" ht="22.75" customHeight="1" spans="1:33">
      <c r="A18" s="16">
        <v>12</v>
      </c>
      <c r="B18" s="17" t="s">
        <v>139</v>
      </c>
      <c r="C18" s="18">
        <v>50.5</v>
      </c>
      <c r="D18" s="19">
        <v>14</v>
      </c>
      <c r="E18" s="20">
        <v>6</v>
      </c>
      <c r="F18" s="19">
        <v>1</v>
      </c>
      <c r="G18" s="19"/>
      <c r="H18" s="20">
        <v>2</v>
      </c>
      <c r="I18" s="27"/>
      <c r="J18" s="28">
        <f t="shared" si="2"/>
        <v>73.5</v>
      </c>
      <c r="K18" s="29">
        <v>17</v>
      </c>
      <c r="L18" s="30">
        <v>82</v>
      </c>
      <c r="M18" s="30">
        <v>80</v>
      </c>
      <c r="N18" s="30">
        <v>92</v>
      </c>
      <c r="O18" s="30">
        <v>87</v>
      </c>
      <c r="P18" s="30">
        <v>98</v>
      </c>
      <c r="Q18" s="30">
        <v>90</v>
      </c>
      <c r="R18" s="30">
        <v>88</v>
      </c>
      <c r="S18" s="30">
        <v>92</v>
      </c>
      <c r="T18" s="30">
        <v>95</v>
      </c>
      <c r="U18" s="30">
        <v>93</v>
      </c>
      <c r="V18" s="30">
        <v>86</v>
      </c>
      <c r="W18" s="30">
        <v>96</v>
      </c>
      <c r="X18" s="30">
        <v>95</v>
      </c>
      <c r="Y18" s="30">
        <v>99</v>
      </c>
      <c r="Z18" s="47">
        <f t="shared" si="0"/>
        <v>90.9285714285714</v>
      </c>
      <c r="AA18" s="48">
        <v>1</v>
      </c>
      <c r="AB18" s="26"/>
      <c r="AC18" s="26" t="s">
        <v>204</v>
      </c>
      <c r="AD18" s="49">
        <f t="shared" si="1"/>
        <v>83.0857142857143</v>
      </c>
      <c r="AE18" s="26">
        <v>12</v>
      </c>
      <c r="AF18" s="24"/>
      <c r="AG18" s="27"/>
    </row>
    <row r="19" ht="22.75" customHeight="1" spans="1:33">
      <c r="A19" s="16">
        <v>13</v>
      </c>
      <c r="B19" s="18" t="s">
        <v>73</v>
      </c>
      <c r="C19" s="18">
        <v>60</v>
      </c>
      <c r="D19" s="19">
        <v>12</v>
      </c>
      <c r="E19" s="20">
        <v>6</v>
      </c>
      <c r="F19" s="19"/>
      <c r="G19" s="19">
        <v>2</v>
      </c>
      <c r="H19" s="20">
        <v>2</v>
      </c>
      <c r="I19" s="27"/>
      <c r="J19" s="28">
        <f t="shared" si="2"/>
        <v>82</v>
      </c>
      <c r="K19" s="29">
        <v>10</v>
      </c>
      <c r="L19" s="30">
        <v>76</v>
      </c>
      <c r="M19" s="30">
        <v>72</v>
      </c>
      <c r="N19" s="30">
        <v>86</v>
      </c>
      <c r="O19" s="30">
        <v>75</v>
      </c>
      <c r="P19" s="30">
        <v>77</v>
      </c>
      <c r="Q19" s="30">
        <v>85</v>
      </c>
      <c r="R19" s="30">
        <v>75</v>
      </c>
      <c r="S19" s="30">
        <v>83</v>
      </c>
      <c r="T19" s="30">
        <v>93</v>
      </c>
      <c r="U19" s="30">
        <v>87</v>
      </c>
      <c r="V19" s="30">
        <v>87</v>
      </c>
      <c r="W19" s="30">
        <v>94</v>
      </c>
      <c r="X19" s="30">
        <v>79</v>
      </c>
      <c r="Y19" s="30">
        <v>98</v>
      </c>
      <c r="Z19" s="47">
        <f t="shared" si="0"/>
        <v>83.3571428571429</v>
      </c>
      <c r="AA19" s="48">
        <v>43</v>
      </c>
      <c r="AB19" s="26"/>
      <c r="AC19" s="26" t="s">
        <v>204</v>
      </c>
      <c r="AD19" s="49">
        <f t="shared" si="1"/>
        <v>82.7464285714286</v>
      </c>
      <c r="AE19" s="26">
        <v>13</v>
      </c>
      <c r="AF19" s="24"/>
      <c r="AG19" s="27"/>
    </row>
    <row r="20" ht="22.75" customHeight="1" spans="1:33">
      <c r="A20" s="16">
        <v>14</v>
      </c>
      <c r="B20" s="17" t="s">
        <v>105</v>
      </c>
      <c r="C20" s="18">
        <v>51</v>
      </c>
      <c r="D20" s="19">
        <v>20</v>
      </c>
      <c r="E20" s="20">
        <v>6</v>
      </c>
      <c r="F20" s="19"/>
      <c r="G20" s="19"/>
      <c r="H20" s="20">
        <v>2</v>
      </c>
      <c r="I20" s="27"/>
      <c r="J20" s="28">
        <f t="shared" si="2"/>
        <v>79</v>
      </c>
      <c r="K20" s="29">
        <v>13</v>
      </c>
      <c r="L20" s="30">
        <v>76</v>
      </c>
      <c r="M20" s="30">
        <v>82</v>
      </c>
      <c r="N20" s="30">
        <v>98</v>
      </c>
      <c r="O20" s="30">
        <v>80</v>
      </c>
      <c r="P20" s="30">
        <v>85</v>
      </c>
      <c r="Q20" s="30">
        <v>83</v>
      </c>
      <c r="R20" s="30">
        <v>74</v>
      </c>
      <c r="S20" s="30">
        <v>76</v>
      </c>
      <c r="T20" s="30">
        <v>93</v>
      </c>
      <c r="U20" s="30">
        <v>85</v>
      </c>
      <c r="V20" s="30">
        <v>84</v>
      </c>
      <c r="W20" s="30">
        <v>99</v>
      </c>
      <c r="X20" s="30">
        <v>82</v>
      </c>
      <c r="Y20" s="30">
        <v>98</v>
      </c>
      <c r="Z20" s="47">
        <f t="shared" si="0"/>
        <v>85.3571428571429</v>
      </c>
      <c r="AA20" s="48">
        <v>24</v>
      </c>
      <c r="AB20" s="26"/>
      <c r="AC20" s="26" t="s">
        <v>204</v>
      </c>
      <c r="AD20" s="49">
        <f t="shared" si="1"/>
        <v>82.4964285714286</v>
      </c>
      <c r="AE20" s="26">
        <v>14</v>
      </c>
      <c r="AF20" s="24"/>
      <c r="AG20" s="27"/>
    </row>
    <row r="21" ht="22.75" customHeight="1" spans="1:33">
      <c r="A21" s="16">
        <v>15</v>
      </c>
      <c r="B21" s="18" t="s">
        <v>65</v>
      </c>
      <c r="C21" s="18">
        <v>55</v>
      </c>
      <c r="D21" s="19">
        <v>10</v>
      </c>
      <c r="E21" s="20">
        <v>6</v>
      </c>
      <c r="F21" s="19"/>
      <c r="G21" s="19">
        <v>4</v>
      </c>
      <c r="H21" s="20">
        <v>2</v>
      </c>
      <c r="I21" s="27"/>
      <c r="J21" s="28">
        <f t="shared" si="2"/>
        <v>77</v>
      </c>
      <c r="K21" s="29">
        <v>14</v>
      </c>
      <c r="L21" s="30">
        <v>82</v>
      </c>
      <c r="M21" s="30">
        <v>73</v>
      </c>
      <c r="N21" s="30">
        <v>87</v>
      </c>
      <c r="O21" s="30">
        <v>77</v>
      </c>
      <c r="P21" s="30">
        <v>75</v>
      </c>
      <c r="Q21" s="30">
        <v>85</v>
      </c>
      <c r="R21" s="30">
        <v>81</v>
      </c>
      <c r="S21" s="30">
        <v>80</v>
      </c>
      <c r="T21" s="30">
        <v>94</v>
      </c>
      <c r="U21" s="30">
        <v>90</v>
      </c>
      <c r="V21" s="30">
        <v>88</v>
      </c>
      <c r="W21" s="30">
        <v>99</v>
      </c>
      <c r="X21" s="30">
        <v>88</v>
      </c>
      <c r="Y21" s="30">
        <v>98</v>
      </c>
      <c r="Z21" s="47">
        <f t="shared" si="0"/>
        <v>85.5</v>
      </c>
      <c r="AA21" s="48">
        <v>23</v>
      </c>
      <c r="AB21" s="26"/>
      <c r="AC21" s="26" t="s">
        <v>204</v>
      </c>
      <c r="AD21" s="49">
        <f t="shared" si="1"/>
        <v>81.675</v>
      </c>
      <c r="AE21" s="26">
        <v>15</v>
      </c>
      <c r="AF21" s="24"/>
      <c r="AG21" s="27"/>
    </row>
    <row r="22" ht="22.75" customHeight="1" spans="1:33">
      <c r="A22" s="16">
        <v>16</v>
      </c>
      <c r="B22" s="18" t="s">
        <v>53</v>
      </c>
      <c r="C22" s="18">
        <v>50</v>
      </c>
      <c r="D22" s="19">
        <v>7</v>
      </c>
      <c r="E22" s="20">
        <v>6</v>
      </c>
      <c r="F22" s="19"/>
      <c r="G22" s="19">
        <v>6</v>
      </c>
      <c r="H22" s="20">
        <v>2</v>
      </c>
      <c r="I22" s="36"/>
      <c r="J22" s="28">
        <f t="shared" si="2"/>
        <v>71</v>
      </c>
      <c r="K22" s="29">
        <v>21</v>
      </c>
      <c r="L22" s="30">
        <v>79</v>
      </c>
      <c r="M22" s="30">
        <v>73</v>
      </c>
      <c r="N22" s="30">
        <v>93</v>
      </c>
      <c r="O22" s="30">
        <v>80</v>
      </c>
      <c r="P22" s="30">
        <v>89</v>
      </c>
      <c r="Q22" s="30">
        <v>85</v>
      </c>
      <c r="R22" s="30">
        <v>80</v>
      </c>
      <c r="S22" s="30">
        <v>86</v>
      </c>
      <c r="T22" s="30">
        <v>93</v>
      </c>
      <c r="U22" s="30">
        <v>92</v>
      </c>
      <c r="V22" s="30">
        <v>89</v>
      </c>
      <c r="W22" s="30">
        <v>94</v>
      </c>
      <c r="X22" s="30">
        <v>88</v>
      </c>
      <c r="Y22" s="30">
        <v>98</v>
      </c>
      <c r="Z22" s="47">
        <f t="shared" si="0"/>
        <v>87.0714285714286</v>
      </c>
      <c r="AA22" s="48">
        <v>11</v>
      </c>
      <c r="AB22" s="26"/>
      <c r="AC22" s="26" t="s">
        <v>204</v>
      </c>
      <c r="AD22" s="49">
        <f t="shared" si="1"/>
        <v>79.8392857142857</v>
      </c>
      <c r="AE22" s="26">
        <v>16</v>
      </c>
      <c r="AF22" s="24"/>
      <c r="AG22" s="27"/>
    </row>
    <row r="23" ht="22.75" customHeight="1" spans="1:33">
      <c r="A23" s="16">
        <v>17</v>
      </c>
      <c r="B23" s="18" t="s">
        <v>46</v>
      </c>
      <c r="C23" s="18">
        <v>51</v>
      </c>
      <c r="D23" s="19">
        <v>7</v>
      </c>
      <c r="E23" s="20">
        <v>6</v>
      </c>
      <c r="F23" s="19"/>
      <c r="G23" s="19">
        <v>6</v>
      </c>
      <c r="H23" s="20">
        <v>2</v>
      </c>
      <c r="I23" s="27"/>
      <c r="J23" s="28">
        <f t="shared" si="2"/>
        <v>72</v>
      </c>
      <c r="K23" s="29">
        <v>19</v>
      </c>
      <c r="L23" s="30">
        <v>76</v>
      </c>
      <c r="M23" s="30">
        <v>76</v>
      </c>
      <c r="N23" s="30">
        <v>88</v>
      </c>
      <c r="O23" s="30">
        <v>84</v>
      </c>
      <c r="P23" s="30">
        <v>84</v>
      </c>
      <c r="Q23" s="30">
        <v>86</v>
      </c>
      <c r="R23" s="30">
        <v>82</v>
      </c>
      <c r="S23" s="30">
        <v>83</v>
      </c>
      <c r="T23" s="30">
        <v>93</v>
      </c>
      <c r="U23" s="30">
        <v>90</v>
      </c>
      <c r="V23" s="30">
        <v>86</v>
      </c>
      <c r="W23" s="30">
        <v>95</v>
      </c>
      <c r="X23" s="30">
        <v>82</v>
      </c>
      <c r="Y23" s="30">
        <v>98</v>
      </c>
      <c r="Z23" s="47">
        <f t="shared" si="0"/>
        <v>85.9285714285714</v>
      </c>
      <c r="AA23" s="48">
        <v>19</v>
      </c>
      <c r="AB23" s="26"/>
      <c r="AC23" s="26" t="s">
        <v>204</v>
      </c>
      <c r="AD23" s="49">
        <f t="shared" si="1"/>
        <v>79.6607142857143</v>
      </c>
      <c r="AE23" s="26">
        <v>17</v>
      </c>
      <c r="AF23" s="24"/>
      <c r="AG23" s="27"/>
    </row>
    <row r="24" ht="22.75" customHeight="1" spans="1:33">
      <c r="A24" s="16">
        <v>18</v>
      </c>
      <c r="B24" s="18" t="s">
        <v>32</v>
      </c>
      <c r="C24" s="18">
        <v>57.5</v>
      </c>
      <c r="D24" s="19">
        <v>9</v>
      </c>
      <c r="E24" s="20">
        <v>6</v>
      </c>
      <c r="F24" s="19"/>
      <c r="G24" s="19"/>
      <c r="H24" s="20">
        <v>2</v>
      </c>
      <c r="I24" s="27"/>
      <c r="J24" s="28">
        <f t="shared" si="2"/>
        <v>74.5</v>
      </c>
      <c r="K24" s="29">
        <v>15</v>
      </c>
      <c r="L24" s="30">
        <v>79</v>
      </c>
      <c r="M24" s="30">
        <v>70</v>
      </c>
      <c r="N24" s="30">
        <v>90</v>
      </c>
      <c r="O24" s="30">
        <v>74</v>
      </c>
      <c r="P24" s="30">
        <v>81</v>
      </c>
      <c r="Q24" s="30">
        <v>86</v>
      </c>
      <c r="R24" s="30">
        <v>74</v>
      </c>
      <c r="S24" s="30">
        <v>77</v>
      </c>
      <c r="T24" s="30">
        <v>94</v>
      </c>
      <c r="U24" s="30">
        <v>82</v>
      </c>
      <c r="V24" s="30">
        <v>84</v>
      </c>
      <c r="W24" s="30">
        <v>95</v>
      </c>
      <c r="X24" s="30">
        <v>87</v>
      </c>
      <c r="Y24" s="30">
        <v>99</v>
      </c>
      <c r="Z24" s="47">
        <f t="shared" si="0"/>
        <v>83.7142857142857</v>
      </c>
      <c r="AA24" s="48">
        <v>41</v>
      </c>
      <c r="AB24" s="26"/>
      <c r="AC24" s="26" t="s">
        <v>204</v>
      </c>
      <c r="AD24" s="49">
        <f t="shared" si="1"/>
        <v>79.5678571428572</v>
      </c>
      <c r="AE24" s="26">
        <v>18</v>
      </c>
      <c r="AF24" s="24"/>
      <c r="AG24" s="27"/>
    </row>
    <row r="25" ht="22.75" customHeight="1" spans="1:33">
      <c r="A25" s="16">
        <v>19</v>
      </c>
      <c r="B25" s="17" t="s">
        <v>110</v>
      </c>
      <c r="C25" s="18">
        <v>46</v>
      </c>
      <c r="D25" s="19">
        <v>15</v>
      </c>
      <c r="E25" s="20">
        <v>6</v>
      </c>
      <c r="F25" s="19"/>
      <c r="G25" s="19"/>
      <c r="H25" s="20">
        <v>2</v>
      </c>
      <c r="I25" s="27"/>
      <c r="J25" s="28">
        <f t="shared" si="2"/>
        <v>69</v>
      </c>
      <c r="K25" s="29">
        <v>23</v>
      </c>
      <c r="L25" s="30">
        <v>79</v>
      </c>
      <c r="M25" s="30">
        <v>82</v>
      </c>
      <c r="N25" s="30">
        <v>87</v>
      </c>
      <c r="O25" s="30">
        <v>79</v>
      </c>
      <c r="P25" s="30">
        <v>93</v>
      </c>
      <c r="Q25" s="30">
        <v>86</v>
      </c>
      <c r="R25" s="30">
        <v>79</v>
      </c>
      <c r="S25" s="30">
        <v>79</v>
      </c>
      <c r="T25" s="30">
        <v>96</v>
      </c>
      <c r="U25" s="30">
        <v>93</v>
      </c>
      <c r="V25" s="30">
        <v>88</v>
      </c>
      <c r="W25" s="30">
        <v>99</v>
      </c>
      <c r="X25" s="30">
        <v>81</v>
      </c>
      <c r="Y25" s="30">
        <v>99</v>
      </c>
      <c r="Z25" s="47">
        <f t="shared" si="0"/>
        <v>87.1428571428571</v>
      </c>
      <c r="AA25" s="48">
        <v>10</v>
      </c>
      <c r="AB25" s="26"/>
      <c r="AC25" s="26" t="s">
        <v>204</v>
      </c>
      <c r="AD25" s="49">
        <f t="shared" si="1"/>
        <v>78.9785714285714</v>
      </c>
      <c r="AE25" s="26">
        <v>19</v>
      </c>
      <c r="AF25" s="26"/>
      <c r="AG25" s="27"/>
    </row>
    <row r="26" ht="22.75" customHeight="1" spans="1:33">
      <c r="A26" s="16">
        <v>20</v>
      </c>
      <c r="B26" s="18" t="s">
        <v>22</v>
      </c>
      <c r="C26" s="18">
        <v>51.5</v>
      </c>
      <c r="D26" s="19">
        <v>10</v>
      </c>
      <c r="E26" s="20">
        <v>6</v>
      </c>
      <c r="F26" s="19"/>
      <c r="G26" s="19">
        <v>2</v>
      </c>
      <c r="H26" s="20">
        <v>2</v>
      </c>
      <c r="I26" s="36"/>
      <c r="J26" s="28">
        <f t="shared" si="2"/>
        <v>71.5</v>
      </c>
      <c r="K26" s="29">
        <v>20</v>
      </c>
      <c r="L26" s="30">
        <v>73</v>
      </c>
      <c r="M26" s="30">
        <v>72</v>
      </c>
      <c r="N26" s="30">
        <v>86</v>
      </c>
      <c r="O26" s="30">
        <v>77</v>
      </c>
      <c r="P26" s="30">
        <v>76</v>
      </c>
      <c r="Q26" s="30">
        <v>85</v>
      </c>
      <c r="R26" s="30">
        <v>81</v>
      </c>
      <c r="S26" s="30">
        <v>88</v>
      </c>
      <c r="T26" s="30">
        <v>93</v>
      </c>
      <c r="U26" s="30">
        <v>89</v>
      </c>
      <c r="V26" s="30">
        <v>86</v>
      </c>
      <c r="W26" s="30">
        <v>95</v>
      </c>
      <c r="X26" s="30">
        <v>89</v>
      </c>
      <c r="Y26" s="30">
        <v>98</v>
      </c>
      <c r="Z26" s="47">
        <f t="shared" si="0"/>
        <v>84.8571428571429</v>
      </c>
      <c r="AA26" s="48">
        <v>26</v>
      </c>
      <c r="AB26" s="26"/>
      <c r="AC26" s="26" t="s">
        <v>204</v>
      </c>
      <c r="AD26" s="49">
        <f t="shared" si="1"/>
        <v>78.8464285714286</v>
      </c>
      <c r="AE26" s="26">
        <v>20</v>
      </c>
      <c r="AF26" s="26"/>
      <c r="AG26" s="27"/>
    </row>
    <row r="27" ht="22.75" customHeight="1" spans="1:33">
      <c r="A27" s="16">
        <v>21</v>
      </c>
      <c r="B27" s="18" t="s">
        <v>62</v>
      </c>
      <c r="C27" s="18">
        <v>51</v>
      </c>
      <c r="D27" s="19">
        <v>6</v>
      </c>
      <c r="E27" s="20">
        <v>6</v>
      </c>
      <c r="F27" s="19"/>
      <c r="G27" s="19">
        <v>4</v>
      </c>
      <c r="H27" s="20">
        <v>2</v>
      </c>
      <c r="I27" s="27"/>
      <c r="J27" s="28">
        <f t="shared" si="2"/>
        <v>69</v>
      </c>
      <c r="K27" s="29">
        <v>22</v>
      </c>
      <c r="L27" s="30">
        <v>80</v>
      </c>
      <c r="M27" s="30">
        <v>75</v>
      </c>
      <c r="N27" s="30">
        <v>92</v>
      </c>
      <c r="O27" s="30">
        <v>82</v>
      </c>
      <c r="P27" s="30">
        <v>86</v>
      </c>
      <c r="Q27" s="30">
        <v>83</v>
      </c>
      <c r="R27" s="30">
        <v>81</v>
      </c>
      <c r="S27" s="30">
        <v>93</v>
      </c>
      <c r="T27" s="30">
        <v>94</v>
      </c>
      <c r="U27" s="30">
        <v>82</v>
      </c>
      <c r="V27" s="30">
        <v>87</v>
      </c>
      <c r="W27" s="30">
        <v>91</v>
      </c>
      <c r="X27" s="30">
        <v>89</v>
      </c>
      <c r="Y27" s="30">
        <v>98</v>
      </c>
      <c r="Z27" s="47">
        <f t="shared" si="0"/>
        <v>86.6428571428571</v>
      </c>
      <c r="AA27" s="48">
        <v>13</v>
      </c>
      <c r="AB27" s="26"/>
      <c r="AC27" s="26" t="s">
        <v>204</v>
      </c>
      <c r="AD27" s="49">
        <f t="shared" si="1"/>
        <v>78.7035714285714</v>
      </c>
      <c r="AE27" s="26">
        <v>21</v>
      </c>
      <c r="AF27" s="24"/>
      <c r="AG27" s="27"/>
    </row>
    <row r="28" ht="22.75" customHeight="1" spans="1:33">
      <c r="A28" s="16">
        <v>22</v>
      </c>
      <c r="B28" s="17" t="s">
        <v>89</v>
      </c>
      <c r="C28" s="18">
        <v>48.5</v>
      </c>
      <c r="D28" s="19">
        <v>11</v>
      </c>
      <c r="E28" s="20">
        <v>6</v>
      </c>
      <c r="F28" s="19"/>
      <c r="G28" s="19"/>
      <c r="H28" s="20">
        <v>2</v>
      </c>
      <c r="I28" s="36"/>
      <c r="J28" s="28">
        <f t="shared" si="2"/>
        <v>67.5</v>
      </c>
      <c r="K28" s="29">
        <v>24</v>
      </c>
      <c r="L28" s="30">
        <v>80</v>
      </c>
      <c r="M28" s="30">
        <v>80</v>
      </c>
      <c r="N28" s="30">
        <v>90</v>
      </c>
      <c r="O28" s="30">
        <v>84</v>
      </c>
      <c r="P28" s="30">
        <v>85</v>
      </c>
      <c r="Q28" s="30">
        <v>85</v>
      </c>
      <c r="R28" s="30">
        <v>78</v>
      </c>
      <c r="S28" s="30">
        <v>87</v>
      </c>
      <c r="T28" s="30">
        <v>95</v>
      </c>
      <c r="U28" s="30">
        <v>87</v>
      </c>
      <c r="V28" s="30">
        <v>86</v>
      </c>
      <c r="W28" s="30">
        <v>94</v>
      </c>
      <c r="X28" s="30">
        <v>89</v>
      </c>
      <c r="Y28" s="30">
        <v>98</v>
      </c>
      <c r="Z28" s="47">
        <f t="shared" si="0"/>
        <v>87</v>
      </c>
      <c r="AA28" s="48">
        <v>12</v>
      </c>
      <c r="AB28" s="26"/>
      <c r="AC28" s="26" t="s">
        <v>204</v>
      </c>
      <c r="AD28" s="49">
        <f t="shared" si="1"/>
        <v>78.225</v>
      </c>
      <c r="AE28" s="26">
        <v>22</v>
      </c>
      <c r="AF28" s="26"/>
      <c r="AG28" s="27"/>
    </row>
    <row r="29" ht="22.75" customHeight="1" spans="1:33">
      <c r="A29" s="16">
        <v>23</v>
      </c>
      <c r="B29" s="17" t="s">
        <v>161</v>
      </c>
      <c r="C29" s="18">
        <v>48.5</v>
      </c>
      <c r="D29" s="19">
        <v>8</v>
      </c>
      <c r="E29" s="20">
        <v>6</v>
      </c>
      <c r="F29" s="19">
        <v>1</v>
      </c>
      <c r="G29" s="19"/>
      <c r="H29" s="20">
        <v>2</v>
      </c>
      <c r="I29" s="31"/>
      <c r="J29" s="28">
        <f t="shared" si="2"/>
        <v>65.5</v>
      </c>
      <c r="K29" s="32">
        <v>28</v>
      </c>
      <c r="L29" s="33">
        <v>77</v>
      </c>
      <c r="M29" s="33">
        <v>70</v>
      </c>
      <c r="N29" s="33">
        <v>89</v>
      </c>
      <c r="O29" s="33">
        <v>89</v>
      </c>
      <c r="P29" s="33">
        <v>82</v>
      </c>
      <c r="Q29" s="33">
        <v>86</v>
      </c>
      <c r="R29" s="33">
        <v>86</v>
      </c>
      <c r="S29" s="33">
        <v>90</v>
      </c>
      <c r="T29" s="33">
        <v>97</v>
      </c>
      <c r="U29" s="33">
        <v>89</v>
      </c>
      <c r="V29" s="33">
        <v>86</v>
      </c>
      <c r="W29" s="33">
        <v>95</v>
      </c>
      <c r="X29" s="33">
        <v>88</v>
      </c>
      <c r="Y29" s="33">
        <v>99</v>
      </c>
      <c r="Z29" s="47">
        <f t="shared" si="0"/>
        <v>87.3571428571429</v>
      </c>
      <c r="AA29" s="48">
        <v>8</v>
      </c>
      <c r="AB29" s="52"/>
      <c r="AC29" s="26" t="s">
        <v>204</v>
      </c>
      <c r="AD29" s="49">
        <f t="shared" si="1"/>
        <v>77.5214285714286</v>
      </c>
      <c r="AE29" s="26">
        <v>23</v>
      </c>
      <c r="AF29" s="23"/>
      <c r="AG29" s="58"/>
    </row>
    <row r="30" ht="22.75" customHeight="1" spans="1:33">
      <c r="A30" s="16">
        <v>24</v>
      </c>
      <c r="B30" s="18" t="s">
        <v>83</v>
      </c>
      <c r="C30" s="18">
        <v>53.5</v>
      </c>
      <c r="D30" s="19">
        <v>12</v>
      </c>
      <c r="E30" s="20">
        <v>6</v>
      </c>
      <c r="F30" s="19"/>
      <c r="G30" s="19"/>
      <c r="H30" s="20">
        <v>2</v>
      </c>
      <c r="I30" s="27"/>
      <c r="J30" s="28">
        <f t="shared" si="2"/>
        <v>73.5</v>
      </c>
      <c r="K30" s="29">
        <v>16</v>
      </c>
      <c r="L30" s="30">
        <v>76</v>
      </c>
      <c r="M30" s="30">
        <v>80</v>
      </c>
      <c r="N30" s="30">
        <v>90</v>
      </c>
      <c r="O30" s="30">
        <v>71</v>
      </c>
      <c r="P30" s="30">
        <v>62</v>
      </c>
      <c r="Q30" s="30">
        <v>85</v>
      </c>
      <c r="R30" s="30">
        <v>68</v>
      </c>
      <c r="S30" s="30">
        <v>82</v>
      </c>
      <c r="T30" s="30">
        <v>94</v>
      </c>
      <c r="U30" s="30">
        <v>74</v>
      </c>
      <c r="V30" s="30">
        <v>86</v>
      </c>
      <c r="W30" s="30">
        <v>86</v>
      </c>
      <c r="X30" s="30">
        <v>75</v>
      </c>
      <c r="Y30" s="30">
        <v>99</v>
      </c>
      <c r="Z30" s="47">
        <f t="shared" si="0"/>
        <v>80.5714285714286</v>
      </c>
      <c r="AA30" s="48">
        <v>47</v>
      </c>
      <c r="AB30" s="26"/>
      <c r="AC30" s="26" t="s">
        <v>204</v>
      </c>
      <c r="AD30" s="49">
        <f t="shared" si="1"/>
        <v>77.3892857142857</v>
      </c>
      <c r="AE30" s="26">
        <v>24</v>
      </c>
      <c r="AF30" s="26"/>
      <c r="AG30" s="27"/>
    </row>
    <row r="31" ht="22.75" customHeight="1" spans="1:33">
      <c r="A31" s="16">
        <v>25</v>
      </c>
      <c r="B31" s="18" t="s">
        <v>35</v>
      </c>
      <c r="C31" s="18">
        <v>49.5</v>
      </c>
      <c r="D31" s="19">
        <v>13</v>
      </c>
      <c r="E31" s="20">
        <v>6</v>
      </c>
      <c r="F31" s="19"/>
      <c r="G31" s="19">
        <v>2</v>
      </c>
      <c r="H31" s="20">
        <v>2</v>
      </c>
      <c r="I31" s="27"/>
      <c r="J31" s="28">
        <f t="shared" si="2"/>
        <v>72.5</v>
      </c>
      <c r="K31" s="29">
        <v>18</v>
      </c>
      <c r="L31" s="30">
        <v>80</v>
      </c>
      <c r="M31" s="30">
        <v>75</v>
      </c>
      <c r="N31" s="30">
        <v>94</v>
      </c>
      <c r="O31" s="30">
        <v>78</v>
      </c>
      <c r="P31" s="30">
        <v>94</v>
      </c>
      <c r="Q31" s="30">
        <v>90</v>
      </c>
      <c r="R31" s="30">
        <v>84</v>
      </c>
      <c r="S31" s="30">
        <v>88</v>
      </c>
      <c r="T31" s="30">
        <v>96</v>
      </c>
      <c r="U31" s="30">
        <v>89</v>
      </c>
      <c r="V31" s="30">
        <v>86</v>
      </c>
      <c r="W31" s="30">
        <v>93</v>
      </c>
      <c r="X31" s="30">
        <v>88</v>
      </c>
      <c r="Y31" s="30">
        <v>0.98</v>
      </c>
      <c r="Z31" s="47">
        <f t="shared" si="0"/>
        <v>81.1414285714286</v>
      </c>
      <c r="AA31" s="48">
        <v>46</v>
      </c>
      <c r="AB31" s="26"/>
      <c r="AC31" s="26" t="s">
        <v>204</v>
      </c>
      <c r="AD31" s="49">
        <f t="shared" si="1"/>
        <v>77.2527857142857</v>
      </c>
      <c r="AE31" s="26">
        <v>25</v>
      </c>
      <c r="AF31" s="26"/>
      <c r="AG31" s="27"/>
    </row>
    <row r="32" ht="22.75" customHeight="1" spans="1:33">
      <c r="A32" s="16">
        <v>26</v>
      </c>
      <c r="B32" s="18" t="s">
        <v>26</v>
      </c>
      <c r="C32" s="18">
        <v>49.5</v>
      </c>
      <c r="D32" s="19">
        <v>7</v>
      </c>
      <c r="E32" s="20">
        <v>6</v>
      </c>
      <c r="F32" s="19"/>
      <c r="G32" s="19">
        <v>2</v>
      </c>
      <c r="H32" s="20">
        <v>2</v>
      </c>
      <c r="I32" s="27"/>
      <c r="J32" s="28">
        <f t="shared" si="2"/>
        <v>66.5</v>
      </c>
      <c r="K32" s="29">
        <v>25</v>
      </c>
      <c r="L32" s="30">
        <v>75</v>
      </c>
      <c r="M32" s="30">
        <v>70</v>
      </c>
      <c r="N32" s="30">
        <v>89</v>
      </c>
      <c r="O32" s="30">
        <v>81</v>
      </c>
      <c r="P32" s="30">
        <v>85</v>
      </c>
      <c r="Q32" s="30">
        <v>86</v>
      </c>
      <c r="R32" s="30">
        <v>78</v>
      </c>
      <c r="S32" s="30">
        <v>76</v>
      </c>
      <c r="T32" s="30">
        <v>93</v>
      </c>
      <c r="U32" s="30">
        <v>88</v>
      </c>
      <c r="V32" s="30">
        <v>87</v>
      </c>
      <c r="W32" s="30">
        <v>96</v>
      </c>
      <c r="X32" s="30">
        <v>85</v>
      </c>
      <c r="Y32" s="30">
        <v>98</v>
      </c>
      <c r="Z32" s="47">
        <f t="shared" si="0"/>
        <v>84.7857142857143</v>
      </c>
      <c r="AA32" s="48">
        <v>27</v>
      </c>
      <c r="AB32" s="26"/>
      <c r="AC32" s="26" t="s">
        <v>204</v>
      </c>
      <c r="AD32" s="49">
        <f t="shared" si="1"/>
        <v>76.5571428571429</v>
      </c>
      <c r="AE32" s="26">
        <v>26</v>
      </c>
      <c r="AF32" s="26"/>
      <c r="AG32" s="27"/>
    </row>
    <row r="33" ht="22.75" customHeight="1" spans="1:33">
      <c r="A33" s="16">
        <v>27</v>
      </c>
      <c r="B33" s="17" t="s">
        <v>148</v>
      </c>
      <c r="C33" s="18">
        <v>45.5</v>
      </c>
      <c r="D33" s="19">
        <v>13</v>
      </c>
      <c r="E33" s="20">
        <v>6</v>
      </c>
      <c r="F33" s="19"/>
      <c r="G33" s="19"/>
      <c r="H33" s="20">
        <v>2</v>
      </c>
      <c r="I33" s="36"/>
      <c r="J33" s="28">
        <f t="shared" si="2"/>
        <v>66.5</v>
      </c>
      <c r="K33" s="29">
        <v>26</v>
      </c>
      <c r="L33" s="30">
        <v>78</v>
      </c>
      <c r="M33" s="30">
        <v>70</v>
      </c>
      <c r="N33" s="30">
        <v>80</v>
      </c>
      <c r="O33" s="30">
        <v>87</v>
      </c>
      <c r="P33" s="30">
        <v>79</v>
      </c>
      <c r="Q33" s="30">
        <v>80</v>
      </c>
      <c r="R33" s="30">
        <v>82</v>
      </c>
      <c r="S33" s="30">
        <v>76</v>
      </c>
      <c r="T33" s="30">
        <v>94</v>
      </c>
      <c r="U33" s="30">
        <v>88</v>
      </c>
      <c r="V33" s="30">
        <v>85</v>
      </c>
      <c r="W33" s="30">
        <v>93</v>
      </c>
      <c r="X33" s="30">
        <v>90</v>
      </c>
      <c r="Y33" s="30">
        <v>98</v>
      </c>
      <c r="Z33" s="47">
        <f t="shared" si="0"/>
        <v>84.2857142857143</v>
      </c>
      <c r="AA33" s="48">
        <v>36</v>
      </c>
      <c r="AB33" s="26"/>
      <c r="AC33" s="26" t="s">
        <v>204</v>
      </c>
      <c r="AD33" s="49">
        <f t="shared" si="1"/>
        <v>76.2821428571429</v>
      </c>
      <c r="AE33" s="26">
        <v>27</v>
      </c>
      <c r="AF33" s="26"/>
      <c r="AG33" s="27"/>
    </row>
    <row r="34" ht="22.75" customHeight="1" spans="1:33">
      <c r="A34" s="16">
        <v>28</v>
      </c>
      <c r="B34" s="17" t="s">
        <v>143</v>
      </c>
      <c r="C34" s="18">
        <v>45</v>
      </c>
      <c r="D34" s="19">
        <v>11</v>
      </c>
      <c r="E34" s="20">
        <v>6</v>
      </c>
      <c r="F34" s="19"/>
      <c r="G34" s="19"/>
      <c r="H34" s="20">
        <v>2</v>
      </c>
      <c r="I34" s="27"/>
      <c r="J34" s="28">
        <f t="shared" si="2"/>
        <v>64</v>
      </c>
      <c r="K34" s="29">
        <v>30</v>
      </c>
      <c r="L34" s="30">
        <v>74</v>
      </c>
      <c r="M34" s="30">
        <v>75</v>
      </c>
      <c r="N34" s="30">
        <v>85</v>
      </c>
      <c r="O34" s="30">
        <v>85</v>
      </c>
      <c r="P34" s="30">
        <v>77</v>
      </c>
      <c r="Q34" s="30">
        <v>83</v>
      </c>
      <c r="R34" s="30">
        <v>80</v>
      </c>
      <c r="S34" s="30">
        <v>91</v>
      </c>
      <c r="T34" s="30">
        <v>94</v>
      </c>
      <c r="U34" s="30">
        <v>90</v>
      </c>
      <c r="V34" s="30">
        <v>85</v>
      </c>
      <c r="W34" s="30">
        <v>97</v>
      </c>
      <c r="X34" s="30">
        <v>91</v>
      </c>
      <c r="Y34" s="30">
        <v>98</v>
      </c>
      <c r="Z34" s="47">
        <f t="shared" si="0"/>
        <v>86.0714285714286</v>
      </c>
      <c r="AA34" s="48">
        <v>17</v>
      </c>
      <c r="AB34" s="26"/>
      <c r="AC34" s="26" t="s">
        <v>204</v>
      </c>
      <c r="AD34" s="49">
        <f t="shared" si="1"/>
        <v>76.1392857142857</v>
      </c>
      <c r="AE34" s="26">
        <v>28</v>
      </c>
      <c r="AF34" s="26"/>
      <c r="AG34" s="27"/>
    </row>
    <row r="35" ht="22.75" customHeight="1" spans="1:33">
      <c r="A35" s="16">
        <v>29</v>
      </c>
      <c r="B35" s="18" t="s">
        <v>38</v>
      </c>
      <c r="C35" s="18">
        <v>46.5</v>
      </c>
      <c r="D35" s="19">
        <v>10</v>
      </c>
      <c r="E35" s="20">
        <v>6</v>
      </c>
      <c r="F35" s="19">
        <v>1</v>
      </c>
      <c r="G35" s="19"/>
      <c r="H35" s="20">
        <v>2</v>
      </c>
      <c r="I35" s="27"/>
      <c r="J35" s="28">
        <f t="shared" si="2"/>
        <v>65.5</v>
      </c>
      <c r="K35" s="29">
        <v>27</v>
      </c>
      <c r="L35" s="30">
        <v>78</v>
      </c>
      <c r="M35" s="30">
        <v>60</v>
      </c>
      <c r="N35" s="30">
        <v>88</v>
      </c>
      <c r="O35" s="30">
        <v>80</v>
      </c>
      <c r="P35" s="30">
        <v>80</v>
      </c>
      <c r="Q35" s="30">
        <v>86</v>
      </c>
      <c r="R35" s="30">
        <v>78</v>
      </c>
      <c r="S35" s="30">
        <v>88</v>
      </c>
      <c r="T35" s="30">
        <v>93</v>
      </c>
      <c r="U35" s="30">
        <v>89</v>
      </c>
      <c r="V35" s="30">
        <v>84</v>
      </c>
      <c r="W35" s="30">
        <v>93</v>
      </c>
      <c r="X35" s="30">
        <v>86</v>
      </c>
      <c r="Y35" s="30">
        <v>98</v>
      </c>
      <c r="Z35" s="47">
        <f t="shared" si="0"/>
        <v>84.3571428571429</v>
      </c>
      <c r="AA35" s="48">
        <v>34</v>
      </c>
      <c r="AB35" s="26"/>
      <c r="AC35" s="26" t="s">
        <v>204</v>
      </c>
      <c r="AD35" s="49">
        <f t="shared" si="1"/>
        <v>75.8714285714286</v>
      </c>
      <c r="AE35" s="26">
        <v>29</v>
      </c>
      <c r="AF35" s="26"/>
      <c r="AG35" s="27"/>
    </row>
    <row r="36" ht="22.75" customHeight="1" spans="1:33">
      <c r="A36" s="16">
        <v>30</v>
      </c>
      <c r="B36" s="18" t="s">
        <v>70</v>
      </c>
      <c r="C36" s="18">
        <v>48.5</v>
      </c>
      <c r="D36" s="19">
        <v>4</v>
      </c>
      <c r="E36" s="20">
        <v>6</v>
      </c>
      <c r="F36" s="19"/>
      <c r="G36" s="19">
        <v>2</v>
      </c>
      <c r="H36" s="20">
        <v>2</v>
      </c>
      <c r="I36" s="27"/>
      <c r="J36" s="28">
        <f t="shared" si="2"/>
        <v>62.5</v>
      </c>
      <c r="K36" s="29">
        <v>33</v>
      </c>
      <c r="L36" s="30">
        <v>75</v>
      </c>
      <c r="M36" s="30">
        <v>78</v>
      </c>
      <c r="N36" s="30">
        <v>90</v>
      </c>
      <c r="O36" s="30">
        <v>81</v>
      </c>
      <c r="P36" s="30">
        <v>88</v>
      </c>
      <c r="Q36" s="30">
        <v>86</v>
      </c>
      <c r="R36" s="30">
        <v>76</v>
      </c>
      <c r="S36" s="30">
        <v>87</v>
      </c>
      <c r="T36" s="30">
        <v>94</v>
      </c>
      <c r="U36" s="30">
        <v>89</v>
      </c>
      <c r="V36" s="30">
        <v>88</v>
      </c>
      <c r="W36" s="30">
        <v>94</v>
      </c>
      <c r="X36" s="30">
        <v>87</v>
      </c>
      <c r="Y36" s="30">
        <v>98</v>
      </c>
      <c r="Z36" s="47">
        <f t="shared" si="0"/>
        <v>86.5</v>
      </c>
      <c r="AA36" s="48">
        <v>14</v>
      </c>
      <c r="AB36" s="26"/>
      <c r="AC36" s="26" t="s">
        <v>204</v>
      </c>
      <c r="AD36" s="49">
        <f t="shared" si="1"/>
        <v>75.7</v>
      </c>
      <c r="AE36" s="26">
        <v>30</v>
      </c>
      <c r="AF36" s="26"/>
      <c r="AG36" s="27"/>
    </row>
    <row r="37" ht="22.75" customHeight="1" spans="1:33">
      <c r="A37" s="16">
        <v>31</v>
      </c>
      <c r="B37" s="17" t="s">
        <v>146</v>
      </c>
      <c r="C37" s="18">
        <v>46.5</v>
      </c>
      <c r="D37" s="19">
        <v>8</v>
      </c>
      <c r="E37" s="20">
        <v>6</v>
      </c>
      <c r="F37" s="19"/>
      <c r="G37" s="19"/>
      <c r="H37" s="20">
        <v>2</v>
      </c>
      <c r="I37" s="27"/>
      <c r="J37" s="28">
        <f t="shared" si="2"/>
        <v>62.5</v>
      </c>
      <c r="K37" s="29">
        <v>35</v>
      </c>
      <c r="L37" s="30">
        <v>76</v>
      </c>
      <c r="M37" s="30">
        <v>80</v>
      </c>
      <c r="N37" s="30">
        <v>89</v>
      </c>
      <c r="O37" s="30">
        <v>82</v>
      </c>
      <c r="P37" s="30">
        <v>82</v>
      </c>
      <c r="Q37" s="30">
        <v>85</v>
      </c>
      <c r="R37" s="30">
        <v>83</v>
      </c>
      <c r="S37" s="30">
        <v>90</v>
      </c>
      <c r="T37" s="30">
        <v>93</v>
      </c>
      <c r="U37" s="30">
        <v>88</v>
      </c>
      <c r="V37" s="30">
        <v>86</v>
      </c>
      <c r="W37" s="30">
        <v>86</v>
      </c>
      <c r="X37" s="30">
        <v>91</v>
      </c>
      <c r="Y37" s="30">
        <v>99</v>
      </c>
      <c r="Z37" s="47">
        <f t="shared" si="0"/>
        <v>86.4285714285714</v>
      </c>
      <c r="AA37" s="48">
        <v>15</v>
      </c>
      <c r="AB37" s="26"/>
      <c r="AC37" s="26" t="s">
        <v>204</v>
      </c>
      <c r="AD37" s="49">
        <f t="shared" si="1"/>
        <v>75.6607142857143</v>
      </c>
      <c r="AE37" s="26">
        <v>31</v>
      </c>
      <c r="AF37" s="26"/>
      <c r="AG37" s="27"/>
    </row>
    <row r="38" ht="22.75" customHeight="1" spans="1:33">
      <c r="A38" s="16">
        <v>32</v>
      </c>
      <c r="B38" s="17" t="s">
        <v>92</v>
      </c>
      <c r="C38" s="18">
        <v>43</v>
      </c>
      <c r="D38" s="19">
        <v>9</v>
      </c>
      <c r="E38" s="20">
        <v>6</v>
      </c>
      <c r="F38" s="19">
        <v>1</v>
      </c>
      <c r="G38" s="18"/>
      <c r="H38" s="21">
        <v>2</v>
      </c>
      <c r="I38" s="36"/>
      <c r="J38" s="28">
        <f t="shared" si="2"/>
        <v>61</v>
      </c>
      <c r="K38" s="29">
        <v>40</v>
      </c>
      <c r="L38" s="30">
        <v>76</v>
      </c>
      <c r="M38" s="30">
        <v>85</v>
      </c>
      <c r="N38" s="30">
        <v>98</v>
      </c>
      <c r="O38" s="30">
        <v>79</v>
      </c>
      <c r="P38" s="30">
        <v>88</v>
      </c>
      <c r="Q38" s="30">
        <v>85</v>
      </c>
      <c r="R38" s="30">
        <v>80</v>
      </c>
      <c r="S38" s="30">
        <v>87</v>
      </c>
      <c r="T38" s="30">
        <v>93</v>
      </c>
      <c r="U38" s="30">
        <v>89</v>
      </c>
      <c r="V38" s="30">
        <v>87</v>
      </c>
      <c r="W38" s="30">
        <v>94</v>
      </c>
      <c r="X38" s="30">
        <v>88</v>
      </c>
      <c r="Y38" s="30">
        <v>98</v>
      </c>
      <c r="Z38" s="47">
        <f t="shared" si="0"/>
        <v>87.6428571428571</v>
      </c>
      <c r="AA38" s="48">
        <v>6</v>
      </c>
      <c r="AB38" s="26"/>
      <c r="AC38" s="26" t="s">
        <v>204</v>
      </c>
      <c r="AD38" s="49">
        <f t="shared" si="1"/>
        <v>75.6535714285714</v>
      </c>
      <c r="AE38" s="26">
        <v>32</v>
      </c>
      <c r="AF38" s="26"/>
      <c r="AG38" s="27"/>
    </row>
    <row r="39" ht="22.75" customHeight="1" spans="1:33">
      <c r="A39" s="16">
        <v>33</v>
      </c>
      <c r="B39" s="18" t="s">
        <v>68</v>
      </c>
      <c r="C39" s="18">
        <v>45</v>
      </c>
      <c r="D39" s="19">
        <v>10</v>
      </c>
      <c r="E39" s="20">
        <v>6</v>
      </c>
      <c r="F39" s="19">
        <v>1</v>
      </c>
      <c r="G39" s="19"/>
      <c r="H39" s="20">
        <v>2</v>
      </c>
      <c r="I39" s="27"/>
      <c r="J39" s="28">
        <f t="shared" si="2"/>
        <v>64</v>
      </c>
      <c r="K39" s="29">
        <v>29</v>
      </c>
      <c r="L39" s="30">
        <v>79</v>
      </c>
      <c r="M39" s="30">
        <v>65</v>
      </c>
      <c r="N39" s="30">
        <v>80</v>
      </c>
      <c r="O39" s="30">
        <v>83</v>
      </c>
      <c r="P39" s="30">
        <v>81</v>
      </c>
      <c r="Q39" s="30">
        <v>80</v>
      </c>
      <c r="R39" s="30">
        <v>81</v>
      </c>
      <c r="S39" s="30">
        <v>86</v>
      </c>
      <c r="T39" s="30">
        <v>93</v>
      </c>
      <c r="U39" s="30">
        <v>85</v>
      </c>
      <c r="V39" s="30">
        <v>87</v>
      </c>
      <c r="W39" s="30">
        <v>92</v>
      </c>
      <c r="X39" s="30">
        <v>95</v>
      </c>
      <c r="Y39" s="30">
        <v>98</v>
      </c>
      <c r="Z39" s="47">
        <f t="shared" si="0"/>
        <v>84.6428571428571</v>
      </c>
      <c r="AA39" s="48">
        <v>28</v>
      </c>
      <c r="AB39" s="26"/>
      <c r="AC39" s="26" t="s">
        <v>204</v>
      </c>
      <c r="AD39" s="49">
        <f t="shared" si="1"/>
        <v>75.3535714285714</v>
      </c>
      <c r="AE39" s="26">
        <v>33</v>
      </c>
      <c r="AF39" s="26"/>
      <c r="AG39" s="27"/>
    </row>
    <row r="40" ht="22.75" customHeight="1" spans="1:33">
      <c r="A40" s="16">
        <v>34</v>
      </c>
      <c r="B40" s="18" t="s">
        <v>55</v>
      </c>
      <c r="C40" s="18">
        <v>48</v>
      </c>
      <c r="D40" s="19">
        <v>6</v>
      </c>
      <c r="E40" s="20">
        <v>6</v>
      </c>
      <c r="F40" s="19"/>
      <c r="G40" s="19"/>
      <c r="H40" s="20">
        <v>2</v>
      </c>
      <c r="I40" s="27"/>
      <c r="J40" s="28">
        <f t="shared" si="2"/>
        <v>62</v>
      </c>
      <c r="K40" s="29">
        <v>36</v>
      </c>
      <c r="L40" s="30">
        <v>77</v>
      </c>
      <c r="M40" s="30">
        <v>78</v>
      </c>
      <c r="N40" s="30">
        <v>95</v>
      </c>
      <c r="O40" s="30">
        <v>79</v>
      </c>
      <c r="P40" s="30">
        <v>86</v>
      </c>
      <c r="Q40" s="30">
        <v>86</v>
      </c>
      <c r="R40" s="30">
        <v>76</v>
      </c>
      <c r="S40" s="30">
        <v>78</v>
      </c>
      <c r="T40" s="30">
        <v>94</v>
      </c>
      <c r="U40" s="30">
        <v>83</v>
      </c>
      <c r="V40" s="30">
        <v>90</v>
      </c>
      <c r="W40" s="30">
        <v>99</v>
      </c>
      <c r="X40" s="30">
        <v>84</v>
      </c>
      <c r="Y40" s="30">
        <v>99</v>
      </c>
      <c r="Z40" s="47">
        <f t="shared" si="0"/>
        <v>86</v>
      </c>
      <c r="AA40" s="48">
        <v>18</v>
      </c>
      <c r="AB40" s="26"/>
      <c r="AC40" s="26" t="s">
        <v>204</v>
      </c>
      <c r="AD40" s="49">
        <f t="shared" si="1"/>
        <v>75.2</v>
      </c>
      <c r="AE40" s="26">
        <v>34</v>
      </c>
      <c r="AF40" s="26"/>
      <c r="AG40" s="27"/>
    </row>
    <row r="41" ht="22.75" customHeight="1" spans="1:33">
      <c r="A41" s="16">
        <v>35</v>
      </c>
      <c r="B41" s="17" t="s">
        <v>151</v>
      </c>
      <c r="C41" s="18">
        <v>45.5</v>
      </c>
      <c r="D41" s="19">
        <v>7</v>
      </c>
      <c r="E41" s="20">
        <v>6</v>
      </c>
      <c r="F41" s="19">
        <v>1</v>
      </c>
      <c r="G41" s="19"/>
      <c r="H41" s="21">
        <v>2</v>
      </c>
      <c r="I41" s="36"/>
      <c r="J41" s="28">
        <f t="shared" si="2"/>
        <v>61.5</v>
      </c>
      <c r="K41" s="29">
        <v>39</v>
      </c>
      <c r="L41" s="30">
        <v>75</v>
      </c>
      <c r="M41" s="30">
        <v>84</v>
      </c>
      <c r="N41" s="30">
        <v>84</v>
      </c>
      <c r="O41" s="30">
        <v>84</v>
      </c>
      <c r="P41" s="30">
        <v>83</v>
      </c>
      <c r="Q41" s="30">
        <v>85</v>
      </c>
      <c r="R41" s="30">
        <v>84</v>
      </c>
      <c r="S41" s="30">
        <v>92</v>
      </c>
      <c r="T41" s="30">
        <v>94</v>
      </c>
      <c r="U41" s="30">
        <v>82</v>
      </c>
      <c r="V41" s="30">
        <v>86</v>
      </c>
      <c r="W41" s="30">
        <v>87</v>
      </c>
      <c r="X41" s="30">
        <v>90</v>
      </c>
      <c r="Y41" s="30">
        <v>98</v>
      </c>
      <c r="Z41" s="47">
        <f t="shared" si="0"/>
        <v>86.2857142857143</v>
      </c>
      <c r="AA41" s="48">
        <v>16</v>
      </c>
      <c r="AB41" s="26"/>
      <c r="AC41" s="26" t="s">
        <v>204</v>
      </c>
      <c r="AD41" s="49">
        <f t="shared" si="1"/>
        <v>75.1321428571429</v>
      </c>
      <c r="AE41" s="26">
        <v>35</v>
      </c>
      <c r="AF41" s="26"/>
      <c r="AG41" s="27"/>
    </row>
    <row r="42" ht="22.75" customHeight="1" spans="1:33">
      <c r="A42" s="16">
        <v>36</v>
      </c>
      <c r="B42" s="17" t="s">
        <v>99</v>
      </c>
      <c r="C42" s="18">
        <v>46</v>
      </c>
      <c r="D42" s="19">
        <v>9</v>
      </c>
      <c r="E42" s="20">
        <v>6</v>
      </c>
      <c r="F42" s="19"/>
      <c r="G42" s="19"/>
      <c r="H42" s="20">
        <v>2</v>
      </c>
      <c r="I42" s="27"/>
      <c r="J42" s="28">
        <f t="shared" si="2"/>
        <v>63</v>
      </c>
      <c r="K42" s="29">
        <v>32</v>
      </c>
      <c r="L42" s="30">
        <v>76</v>
      </c>
      <c r="M42" s="30">
        <v>80</v>
      </c>
      <c r="N42" s="30">
        <v>85</v>
      </c>
      <c r="O42" s="30">
        <v>75</v>
      </c>
      <c r="P42" s="30">
        <v>77</v>
      </c>
      <c r="Q42" s="30">
        <v>87</v>
      </c>
      <c r="R42" s="30">
        <v>77</v>
      </c>
      <c r="S42" s="30">
        <v>83</v>
      </c>
      <c r="T42" s="30">
        <v>94</v>
      </c>
      <c r="U42" s="30">
        <v>82</v>
      </c>
      <c r="V42" s="30">
        <v>86</v>
      </c>
      <c r="W42" s="30">
        <v>94</v>
      </c>
      <c r="X42" s="30">
        <v>95</v>
      </c>
      <c r="Y42" s="30">
        <v>99</v>
      </c>
      <c r="Z42" s="47">
        <f t="shared" si="0"/>
        <v>85</v>
      </c>
      <c r="AA42" s="48">
        <v>25</v>
      </c>
      <c r="AB42" s="26"/>
      <c r="AC42" s="26" t="s">
        <v>204</v>
      </c>
      <c r="AD42" s="49">
        <f t="shared" si="1"/>
        <v>75.1</v>
      </c>
      <c r="AE42" s="26">
        <v>36</v>
      </c>
      <c r="AF42" s="26"/>
      <c r="AG42" s="27"/>
    </row>
    <row r="43" ht="22.75" customHeight="1" spans="1:33">
      <c r="A43" s="16">
        <v>37</v>
      </c>
      <c r="B43" s="17" t="s">
        <v>96</v>
      </c>
      <c r="C43" s="18">
        <v>48</v>
      </c>
      <c r="D43" s="19">
        <v>7</v>
      </c>
      <c r="E43" s="20">
        <v>6</v>
      </c>
      <c r="F43" s="19"/>
      <c r="G43" s="19"/>
      <c r="H43" s="21">
        <v>2</v>
      </c>
      <c r="I43" s="36"/>
      <c r="J43" s="28">
        <f t="shared" si="2"/>
        <v>63</v>
      </c>
      <c r="K43" s="29">
        <v>31</v>
      </c>
      <c r="L43" s="30">
        <v>80</v>
      </c>
      <c r="M43" s="30">
        <v>87</v>
      </c>
      <c r="N43" s="30">
        <v>77</v>
      </c>
      <c r="O43" s="30">
        <v>69</v>
      </c>
      <c r="P43" s="30">
        <v>86</v>
      </c>
      <c r="Q43" s="30">
        <v>73</v>
      </c>
      <c r="R43" s="30">
        <v>65</v>
      </c>
      <c r="S43" s="30">
        <v>94</v>
      </c>
      <c r="T43" s="30">
        <v>89</v>
      </c>
      <c r="U43" s="30">
        <v>85</v>
      </c>
      <c r="V43" s="30">
        <v>99</v>
      </c>
      <c r="W43" s="30">
        <v>83</v>
      </c>
      <c r="X43" s="30">
        <v>83</v>
      </c>
      <c r="Y43" s="30">
        <v>98</v>
      </c>
      <c r="Z43" s="47">
        <f t="shared" si="0"/>
        <v>83.4285714285714</v>
      </c>
      <c r="AA43" s="48">
        <v>42</v>
      </c>
      <c r="AB43" s="26"/>
      <c r="AC43" s="26" t="s">
        <v>204</v>
      </c>
      <c r="AD43" s="49">
        <f t="shared" si="1"/>
        <v>74.2357142857143</v>
      </c>
      <c r="AE43" s="26">
        <v>37</v>
      </c>
      <c r="AF43" s="26"/>
      <c r="AG43" s="27"/>
    </row>
    <row r="44" ht="22.75" customHeight="1" spans="1:33">
      <c r="A44" s="16">
        <v>38</v>
      </c>
      <c r="B44" s="18" t="s">
        <v>42</v>
      </c>
      <c r="C44" s="18">
        <v>44.5</v>
      </c>
      <c r="D44" s="19">
        <v>4</v>
      </c>
      <c r="E44" s="20">
        <v>6</v>
      </c>
      <c r="F44" s="19"/>
      <c r="G44" s="19">
        <v>5</v>
      </c>
      <c r="H44" s="20">
        <v>2</v>
      </c>
      <c r="I44" s="36"/>
      <c r="J44" s="28">
        <f t="shared" si="2"/>
        <v>61.5</v>
      </c>
      <c r="K44" s="29">
        <v>37</v>
      </c>
      <c r="L44" s="30">
        <v>79</v>
      </c>
      <c r="M44" s="30">
        <v>72</v>
      </c>
      <c r="N44" s="30">
        <v>90</v>
      </c>
      <c r="O44" s="30">
        <v>74</v>
      </c>
      <c r="P44" s="30">
        <v>81</v>
      </c>
      <c r="Q44" s="30">
        <v>90</v>
      </c>
      <c r="R44" s="30">
        <v>80</v>
      </c>
      <c r="S44" s="30">
        <v>64</v>
      </c>
      <c r="T44" s="30">
        <v>94</v>
      </c>
      <c r="U44" s="30">
        <v>91</v>
      </c>
      <c r="V44" s="30">
        <v>85</v>
      </c>
      <c r="W44" s="30">
        <v>100</v>
      </c>
      <c r="X44" s="30">
        <v>85</v>
      </c>
      <c r="Y44" s="30">
        <v>98</v>
      </c>
      <c r="Z44" s="47">
        <f t="shared" si="0"/>
        <v>84.5</v>
      </c>
      <c r="AA44" s="48">
        <v>31</v>
      </c>
      <c r="AB44" s="26"/>
      <c r="AC44" s="26" t="s">
        <v>204</v>
      </c>
      <c r="AD44" s="49">
        <f t="shared" si="1"/>
        <v>74.15</v>
      </c>
      <c r="AE44" s="26">
        <v>38</v>
      </c>
      <c r="AF44" s="24"/>
      <c r="AG44" s="27"/>
    </row>
    <row r="45" ht="22.75" customHeight="1" spans="1:33">
      <c r="A45" s="16">
        <v>39</v>
      </c>
      <c r="B45" s="18" t="s">
        <v>86</v>
      </c>
      <c r="C45" s="18">
        <v>49.5</v>
      </c>
      <c r="D45" s="19">
        <v>4</v>
      </c>
      <c r="E45" s="20">
        <v>6</v>
      </c>
      <c r="F45" s="19"/>
      <c r="G45" s="19"/>
      <c r="H45" s="20">
        <v>2</v>
      </c>
      <c r="I45" s="27"/>
      <c r="J45" s="28">
        <f t="shared" si="2"/>
        <v>61.5</v>
      </c>
      <c r="K45" s="29">
        <v>38</v>
      </c>
      <c r="L45" s="30">
        <v>78</v>
      </c>
      <c r="M45" s="30">
        <v>75</v>
      </c>
      <c r="N45" s="30">
        <v>89</v>
      </c>
      <c r="O45" s="30">
        <v>68</v>
      </c>
      <c r="P45" s="30">
        <v>82</v>
      </c>
      <c r="Q45" s="30">
        <v>82</v>
      </c>
      <c r="R45" s="30">
        <v>86</v>
      </c>
      <c r="S45" s="30">
        <v>76</v>
      </c>
      <c r="T45" s="30">
        <v>94</v>
      </c>
      <c r="U45" s="30">
        <v>88</v>
      </c>
      <c r="V45" s="30">
        <v>85</v>
      </c>
      <c r="W45" s="30">
        <v>87</v>
      </c>
      <c r="X45" s="30">
        <v>93</v>
      </c>
      <c r="Y45" s="30">
        <v>99</v>
      </c>
      <c r="Z45" s="47">
        <f t="shared" si="0"/>
        <v>84.4285714285714</v>
      </c>
      <c r="AA45" s="48">
        <v>32</v>
      </c>
      <c r="AB45" s="26"/>
      <c r="AC45" s="26" t="s">
        <v>204</v>
      </c>
      <c r="AD45" s="49">
        <f t="shared" si="1"/>
        <v>74.1107142857143</v>
      </c>
      <c r="AE45" s="26">
        <v>39</v>
      </c>
      <c r="AF45" s="26"/>
      <c r="AG45" s="27"/>
    </row>
    <row r="46" ht="22.75" customHeight="1" spans="1:33">
      <c r="A46" s="16">
        <v>40</v>
      </c>
      <c r="B46" s="17" t="s">
        <v>167</v>
      </c>
      <c r="C46" s="18">
        <v>44.5</v>
      </c>
      <c r="D46" s="19">
        <v>5</v>
      </c>
      <c r="E46" s="20">
        <v>6</v>
      </c>
      <c r="F46" s="19"/>
      <c r="G46" s="19"/>
      <c r="H46" s="20">
        <v>2</v>
      </c>
      <c r="I46" s="31"/>
      <c r="J46" s="28">
        <f t="shared" si="2"/>
        <v>57.5</v>
      </c>
      <c r="K46" s="32">
        <v>45</v>
      </c>
      <c r="L46" s="33">
        <v>77</v>
      </c>
      <c r="M46" s="33">
        <v>80</v>
      </c>
      <c r="N46" s="33">
        <v>88</v>
      </c>
      <c r="O46" s="33">
        <v>89</v>
      </c>
      <c r="P46" s="33">
        <v>85</v>
      </c>
      <c r="Q46" s="33">
        <v>86</v>
      </c>
      <c r="R46" s="33">
        <v>87</v>
      </c>
      <c r="S46" s="33">
        <v>91</v>
      </c>
      <c r="T46" s="33">
        <v>95</v>
      </c>
      <c r="U46" s="33">
        <v>83</v>
      </c>
      <c r="V46" s="33">
        <v>86</v>
      </c>
      <c r="W46" s="33">
        <v>90</v>
      </c>
      <c r="X46" s="33">
        <v>89</v>
      </c>
      <c r="Y46" s="33">
        <v>99</v>
      </c>
      <c r="Z46" s="47">
        <f t="shared" si="0"/>
        <v>87.5</v>
      </c>
      <c r="AA46" s="48">
        <v>7</v>
      </c>
      <c r="AB46" s="52"/>
      <c r="AC46" s="26" t="s">
        <v>204</v>
      </c>
      <c r="AD46" s="49">
        <f t="shared" si="1"/>
        <v>74</v>
      </c>
      <c r="AE46" s="26">
        <v>40</v>
      </c>
      <c r="AF46" s="24"/>
      <c r="AG46" s="13"/>
    </row>
    <row r="47" ht="22.75" customHeight="1" spans="1:33">
      <c r="A47" s="16">
        <v>41</v>
      </c>
      <c r="B47" s="18" t="s">
        <v>80</v>
      </c>
      <c r="C47" s="18">
        <v>46.5</v>
      </c>
      <c r="D47" s="19">
        <v>8</v>
      </c>
      <c r="E47" s="20">
        <v>6</v>
      </c>
      <c r="F47" s="19"/>
      <c r="G47" s="19"/>
      <c r="H47" s="20">
        <v>2</v>
      </c>
      <c r="I47" s="27"/>
      <c r="J47" s="28">
        <f t="shared" si="2"/>
        <v>62.5</v>
      </c>
      <c r="K47" s="29">
        <v>34</v>
      </c>
      <c r="L47" s="30">
        <v>73</v>
      </c>
      <c r="M47" s="30">
        <v>65</v>
      </c>
      <c r="N47" s="30">
        <v>82</v>
      </c>
      <c r="O47" s="30">
        <v>65</v>
      </c>
      <c r="P47" s="30">
        <v>80</v>
      </c>
      <c r="Q47" s="30">
        <v>85</v>
      </c>
      <c r="R47" s="30">
        <v>78</v>
      </c>
      <c r="S47" s="30">
        <v>88</v>
      </c>
      <c r="T47" s="30">
        <v>94</v>
      </c>
      <c r="U47" s="30">
        <v>88</v>
      </c>
      <c r="V47" s="30">
        <v>84</v>
      </c>
      <c r="W47" s="30">
        <v>87</v>
      </c>
      <c r="X47" s="30">
        <v>90</v>
      </c>
      <c r="Y47" s="30">
        <v>99</v>
      </c>
      <c r="Z47" s="47">
        <f t="shared" si="0"/>
        <v>82.7142857142857</v>
      </c>
      <c r="AA47" s="48">
        <v>45</v>
      </c>
      <c r="AB47" s="26"/>
      <c r="AC47" s="26" t="s">
        <v>204</v>
      </c>
      <c r="AD47" s="49">
        <f t="shared" si="1"/>
        <v>73.6178571428571</v>
      </c>
      <c r="AE47" s="26">
        <v>41</v>
      </c>
      <c r="AF47" s="26"/>
      <c r="AG47" s="27"/>
    </row>
    <row r="48" ht="22.75" customHeight="1" spans="1:33">
      <c r="A48" s="16">
        <v>42</v>
      </c>
      <c r="B48" s="17" t="s">
        <v>170</v>
      </c>
      <c r="C48" s="18">
        <v>45.5</v>
      </c>
      <c r="D48" s="19">
        <v>4</v>
      </c>
      <c r="E48" s="20">
        <v>6</v>
      </c>
      <c r="F48" s="19">
        <v>1</v>
      </c>
      <c r="G48" s="19"/>
      <c r="H48" s="20">
        <v>2</v>
      </c>
      <c r="I48" s="31"/>
      <c r="J48" s="28">
        <f t="shared" si="2"/>
        <v>58.5</v>
      </c>
      <c r="K48" s="32">
        <v>44</v>
      </c>
      <c r="L48" s="33">
        <v>79</v>
      </c>
      <c r="M48" s="33">
        <v>65</v>
      </c>
      <c r="N48" s="33">
        <v>80</v>
      </c>
      <c r="O48" s="33">
        <v>91</v>
      </c>
      <c r="P48" s="33">
        <v>82</v>
      </c>
      <c r="Q48" s="33">
        <v>85</v>
      </c>
      <c r="R48" s="33">
        <v>84</v>
      </c>
      <c r="S48" s="33">
        <v>93</v>
      </c>
      <c r="T48" s="33">
        <v>94</v>
      </c>
      <c r="U48" s="33">
        <v>82</v>
      </c>
      <c r="V48" s="33">
        <v>87</v>
      </c>
      <c r="W48" s="33">
        <v>92</v>
      </c>
      <c r="X48" s="33">
        <v>89</v>
      </c>
      <c r="Y48" s="33">
        <v>99</v>
      </c>
      <c r="Z48" s="47">
        <f t="shared" si="0"/>
        <v>85.8571428571429</v>
      </c>
      <c r="AA48" s="48">
        <v>21</v>
      </c>
      <c r="AB48" s="52"/>
      <c r="AC48" s="26" t="s">
        <v>204</v>
      </c>
      <c r="AD48" s="49">
        <f t="shared" si="1"/>
        <v>73.5464285714286</v>
      </c>
      <c r="AE48" s="26">
        <v>42</v>
      </c>
      <c r="AF48" s="24"/>
      <c r="AG48" s="13"/>
    </row>
    <row r="49" ht="22.75" customHeight="1" spans="1:33">
      <c r="A49" s="16">
        <v>43</v>
      </c>
      <c r="B49" s="17" t="s">
        <v>131</v>
      </c>
      <c r="C49" s="18">
        <v>41</v>
      </c>
      <c r="D49" s="19">
        <v>10</v>
      </c>
      <c r="E49" s="20">
        <v>6</v>
      </c>
      <c r="F49" s="19"/>
      <c r="G49" s="18"/>
      <c r="H49" s="21">
        <v>2</v>
      </c>
      <c r="I49" s="36"/>
      <c r="J49" s="28">
        <f t="shared" si="2"/>
        <v>59</v>
      </c>
      <c r="K49" s="29">
        <v>41</v>
      </c>
      <c r="L49" s="30">
        <v>82</v>
      </c>
      <c r="M49" s="30">
        <v>76</v>
      </c>
      <c r="N49" s="30">
        <v>82</v>
      </c>
      <c r="O49" s="30">
        <v>76</v>
      </c>
      <c r="P49" s="30">
        <v>69</v>
      </c>
      <c r="Q49" s="30">
        <v>86</v>
      </c>
      <c r="R49" s="30">
        <v>76</v>
      </c>
      <c r="S49" s="30">
        <v>89</v>
      </c>
      <c r="T49" s="30">
        <v>95</v>
      </c>
      <c r="U49" s="30">
        <v>82</v>
      </c>
      <c r="V49" s="30">
        <v>85</v>
      </c>
      <c r="W49" s="30">
        <v>91</v>
      </c>
      <c r="X49" s="30">
        <v>90</v>
      </c>
      <c r="Y49" s="30">
        <v>98</v>
      </c>
      <c r="Z49" s="47">
        <f t="shared" si="0"/>
        <v>84.0714285714286</v>
      </c>
      <c r="AA49" s="48">
        <v>38</v>
      </c>
      <c r="AB49" s="26"/>
      <c r="AC49" s="26" t="s">
        <v>204</v>
      </c>
      <c r="AD49" s="49">
        <f t="shared" si="1"/>
        <v>72.7892857142857</v>
      </c>
      <c r="AE49" s="26">
        <v>43</v>
      </c>
      <c r="AF49" s="26"/>
      <c r="AG49" s="27"/>
    </row>
    <row r="50" ht="22.75" customHeight="1" spans="1:33">
      <c r="A50" s="16">
        <v>44</v>
      </c>
      <c r="B50" s="17" t="s">
        <v>102</v>
      </c>
      <c r="C50" s="18">
        <v>47.5</v>
      </c>
      <c r="D50" s="19">
        <v>1</v>
      </c>
      <c r="E50" s="20">
        <v>6</v>
      </c>
      <c r="F50" s="19"/>
      <c r="G50" s="19">
        <v>2</v>
      </c>
      <c r="H50" s="20">
        <v>2</v>
      </c>
      <c r="I50" s="27"/>
      <c r="J50" s="28">
        <f t="shared" si="2"/>
        <v>58.5</v>
      </c>
      <c r="K50" s="29">
        <v>43</v>
      </c>
      <c r="L50" s="30">
        <v>78</v>
      </c>
      <c r="M50" s="30">
        <v>70</v>
      </c>
      <c r="N50" s="30">
        <v>92</v>
      </c>
      <c r="O50" s="30">
        <v>77</v>
      </c>
      <c r="P50" s="30">
        <v>68</v>
      </c>
      <c r="Q50" s="30">
        <v>86</v>
      </c>
      <c r="R50" s="30">
        <v>77</v>
      </c>
      <c r="S50" s="30">
        <v>80</v>
      </c>
      <c r="T50" s="30">
        <v>94</v>
      </c>
      <c r="U50" s="30">
        <v>90</v>
      </c>
      <c r="V50" s="30">
        <v>86</v>
      </c>
      <c r="W50" s="30">
        <v>95</v>
      </c>
      <c r="X50" s="30">
        <v>90</v>
      </c>
      <c r="Y50" s="30">
        <v>98</v>
      </c>
      <c r="Z50" s="47">
        <f t="shared" si="0"/>
        <v>84.3571428571429</v>
      </c>
      <c r="AA50" s="48">
        <v>35</v>
      </c>
      <c r="AB50" s="26"/>
      <c r="AC50" s="26" t="s">
        <v>204</v>
      </c>
      <c r="AD50" s="49">
        <f t="shared" si="1"/>
        <v>72.7214285714286</v>
      </c>
      <c r="AE50" s="26">
        <v>44</v>
      </c>
      <c r="AF50" s="26"/>
      <c r="AG50" s="27"/>
    </row>
    <row r="51" ht="22.75" customHeight="1" spans="1:33">
      <c r="A51" s="16">
        <v>45</v>
      </c>
      <c r="B51" s="18" t="s">
        <v>19</v>
      </c>
      <c r="C51" s="18">
        <v>43.5</v>
      </c>
      <c r="D51" s="19">
        <v>7</v>
      </c>
      <c r="E51" s="20">
        <v>6</v>
      </c>
      <c r="F51" s="19"/>
      <c r="G51" s="19"/>
      <c r="H51" s="20">
        <v>2</v>
      </c>
      <c r="I51" s="27"/>
      <c r="J51" s="28">
        <f t="shared" si="2"/>
        <v>58.5</v>
      </c>
      <c r="K51" s="29">
        <v>42</v>
      </c>
      <c r="L51" s="30">
        <v>73</v>
      </c>
      <c r="M51" s="30">
        <v>76</v>
      </c>
      <c r="N51" s="30">
        <v>84</v>
      </c>
      <c r="O51" s="30">
        <v>67</v>
      </c>
      <c r="P51" s="30">
        <v>85</v>
      </c>
      <c r="Q51" s="30">
        <v>85</v>
      </c>
      <c r="R51" s="30">
        <v>75</v>
      </c>
      <c r="S51" s="30">
        <v>88</v>
      </c>
      <c r="T51" s="30">
        <v>93</v>
      </c>
      <c r="U51" s="30">
        <v>79</v>
      </c>
      <c r="V51" s="30">
        <v>84</v>
      </c>
      <c r="W51" s="30">
        <v>100</v>
      </c>
      <c r="X51" s="30">
        <v>89</v>
      </c>
      <c r="Y51" s="30">
        <v>98</v>
      </c>
      <c r="Z51" s="47">
        <f t="shared" si="0"/>
        <v>84</v>
      </c>
      <c r="AA51" s="48">
        <v>39</v>
      </c>
      <c r="AB51" s="26"/>
      <c r="AC51" s="26" t="s">
        <v>204</v>
      </c>
      <c r="AD51" s="49">
        <f t="shared" si="1"/>
        <v>72.525</v>
      </c>
      <c r="AE51" s="26">
        <v>45</v>
      </c>
      <c r="AF51" s="26"/>
      <c r="AG51" s="27"/>
    </row>
    <row r="52" ht="22.75" customHeight="1" spans="1:33">
      <c r="A52" s="16">
        <v>46</v>
      </c>
      <c r="B52" s="18" t="s">
        <v>29</v>
      </c>
      <c r="C52" s="18">
        <v>42</v>
      </c>
      <c r="D52" s="19">
        <v>7</v>
      </c>
      <c r="E52" s="20">
        <v>6</v>
      </c>
      <c r="F52" s="19"/>
      <c r="G52" s="19"/>
      <c r="H52" s="20">
        <v>2</v>
      </c>
      <c r="I52" s="27"/>
      <c r="J52" s="28">
        <f t="shared" si="2"/>
        <v>57</v>
      </c>
      <c r="K52" s="29">
        <v>46</v>
      </c>
      <c r="L52" s="30">
        <v>76</v>
      </c>
      <c r="M52" s="30">
        <v>76</v>
      </c>
      <c r="N52" s="30">
        <v>90</v>
      </c>
      <c r="O52" s="30">
        <v>73</v>
      </c>
      <c r="P52" s="30">
        <v>76</v>
      </c>
      <c r="Q52" s="30">
        <v>83</v>
      </c>
      <c r="R52" s="30">
        <v>75</v>
      </c>
      <c r="S52" s="30">
        <v>84</v>
      </c>
      <c r="T52" s="30">
        <v>93</v>
      </c>
      <c r="U52" s="30">
        <v>87</v>
      </c>
      <c r="V52" s="30">
        <v>83</v>
      </c>
      <c r="W52" s="30">
        <v>97.68</v>
      </c>
      <c r="X52" s="30">
        <v>87</v>
      </c>
      <c r="Y52" s="30">
        <v>98</v>
      </c>
      <c r="Z52" s="47">
        <f t="shared" si="0"/>
        <v>84.1914285714286</v>
      </c>
      <c r="AA52" s="48">
        <v>37</v>
      </c>
      <c r="AB52" s="26"/>
      <c r="AC52" s="26" t="s">
        <v>204</v>
      </c>
      <c r="AD52" s="49">
        <f t="shared" si="1"/>
        <v>71.9552857142857</v>
      </c>
      <c r="AE52" s="26">
        <v>46</v>
      </c>
      <c r="AF52" s="26"/>
      <c r="AG52" s="27"/>
    </row>
    <row r="53" ht="22.75" customHeight="1" spans="1:63">
      <c r="A53" s="16">
        <v>47</v>
      </c>
      <c r="B53" s="17" t="s">
        <v>108</v>
      </c>
      <c r="C53" s="18">
        <v>42</v>
      </c>
      <c r="D53" s="19">
        <v>4</v>
      </c>
      <c r="E53" s="20">
        <v>6</v>
      </c>
      <c r="F53" s="19"/>
      <c r="G53" s="19"/>
      <c r="H53" s="20">
        <v>2</v>
      </c>
      <c r="I53" s="27"/>
      <c r="J53" s="28">
        <f t="shared" si="2"/>
        <v>54</v>
      </c>
      <c r="K53" s="29">
        <v>47</v>
      </c>
      <c r="L53" s="30">
        <v>81</v>
      </c>
      <c r="M53" s="30">
        <v>75</v>
      </c>
      <c r="N53" s="30">
        <v>95</v>
      </c>
      <c r="O53" s="30">
        <v>71</v>
      </c>
      <c r="P53" s="30">
        <v>79</v>
      </c>
      <c r="Q53" s="30">
        <v>85</v>
      </c>
      <c r="R53" s="30">
        <v>83</v>
      </c>
      <c r="S53" s="30">
        <v>72</v>
      </c>
      <c r="T53" s="30">
        <v>93</v>
      </c>
      <c r="U53" s="30">
        <v>86</v>
      </c>
      <c r="V53" s="30">
        <v>85</v>
      </c>
      <c r="W53" s="30">
        <v>94</v>
      </c>
      <c r="X53" s="30">
        <v>87</v>
      </c>
      <c r="Y53" s="30">
        <v>98</v>
      </c>
      <c r="Z53" s="47">
        <f t="shared" si="0"/>
        <v>84.5714285714286</v>
      </c>
      <c r="AA53" s="48">
        <v>29</v>
      </c>
      <c r="AB53" s="26"/>
      <c r="AC53" s="26" t="s">
        <v>204</v>
      </c>
      <c r="AD53" s="49">
        <f t="shared" si="1"/>
        <v>70.8142857142857</v>
      </c>
      <c r="AE53" s="26">
        <v>47</v>
      </c>
      <c r="AF53" s="26"/>
      <c r="AG53" s="27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</row>
    <row r="54" spans="33:63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</row>
    <row r="55" spans="33:63">
      <c r="AG55"/>
      <c r="AH55" s="60"/>
      <c r="AI55" s="60"/>
      <c r="AJ55" s="60"/>
      <c r="AK55" s="60"/>
      <c r="AL55" s="60"/>
      <c r="AM55" s="60"/>
      <c r="AN55" s="60"/>
      <c r="AO55" s="62"/>
      <c r="AP55" s="62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5"/>
      <c r="BE55" s="60"/>
      <c r="BF55"/>
      <c r="BG55"/>
      <c r="BH55"/>
      <c r="BI55"/>
      <c r="BJ55"/>
      <c r="BK55"/>
    </row>
    <row r="56" spans="32:63">
      <c r="AF56" s="53"/>
      <c r="AG56" s="61"/>
      <c r="AH56" s="61"/>
      <c r="AI56" s="61"/>
      <c r="AJ56" s="61"/>
      <c r="AK56" s="61"/>
      <c r="AL56" s="61"/>
      <c r="AM56" s="61"/>
      <c r="AN56" s="61"/>
      <c r="AO56" s="63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6"/>
      <c r="BE56" s="61"/>
      <c r="BF56" s="61"/>
      <c r="BG56" s="61"/>
      <c r="BH56" s="66"/>
      <c r="BI56" s="59"/>
      <c r="BJ56" s="61"/>
      <c r="BK56" s="61"/>
    </row>
    <row r="57" s="1" customFormat="1" ht="14.45" customHeight="1" spans="10:63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54"/>
      <c r="AE57" s="37"/>
      <c r="AF57" s="53"/>
      <c r="AG57" s="61"/>
      <c r="AH57" s="61"/>
      <c r="AI57" s="61"/>
      <c r="AJ57" s="61"/>
      <c r="AK57" s="61"/>
      <c r="AL57" s="61"/>
      <c r="AM57" s="61"/>
      <c r="AN57" s="61"/>
      <c r="AO57" s="63"/>
      <c r="AP57" s="61"/>
      <c r="AQ57" s="64"/>
      <c r="AR57" s="61"/>
      <c r="AS57" s="61"/>
      <c r="AT57" s="61"/>
      <c r="AU57" s="61"/>
      <c r="AV57" s="61"/>
      <c r="AW57" s="61"/>
      <c r="AX57" s="61"/>
      <c r="AY57" s="61"/>
      <c r="AZ57" s="64"/>
      <c r="BA57" s="61"/>
      <c r="BB57" s="61"/>
      <c r="BC57" s="61"/>
      <c r="BD57" s="66"/>
      <c r="BE57" s="61"/>
      <c r="BF57" s="61"/>
      <c r="BG57" s="61"/>
      <c r="BH57" s="66"/>
      <c r="BI57" s="59"/>
      <c r="BJ57" s="61"/>
      <c r="BK57" s="61"/>
    </row>
    <row r="58" spans="13:63">
      <c r="M58" s="38"/>
      <c r="N58" s="39"/>
      <c r="O58" s="40"/>
      <c r="P58" s="39"/>
      <c r="Q58" s="39"/>
      <c r="X58" s="41"/>
      <c r="Y58" s="55"/>
      <c r="Z58" s="56"/>
      <c r="AA58" s="56"/>
      <c r="AF58" s="53"/>
      <c r="AG58" s="61"/>
      <c r="AH58" s="61"/>
      <c r="AI58" s="61"/>
      <c r="AJ58" s="61"/>
      <c r="AK58" s="61"/>
      <c r="AL58" s="61"/>
      <c r="AM58" s="61"/>
      <c r="AN58" s="61"/>
      <c r="AO58" s="63"/>
      <c r="AP58" s="61"/>
      <c r="AQ58" s="64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6"/>
      <c r="BE58" s="61"/>
      <c r="BF58" s="61"/>
      <c r="BG58" s="61"/>
      <c r="BH58" s="66"/>
      <c r="BI58" s="59"/>
      <c r="BJ58" s="61"/>
      <c r="BK58" s="61"/>
    </row>
    <row r="59" spans="13:63">
      <c r="M59" s="38"/>
      <c r="N59" s="39"/>
      <c r="O59" s="40"/>
      <c r="P59" s="39"/>
      <c r="Q59" s="39"/>
      <c r="X59" s="41"/>
      <c r="Y59" s="55"/>
      <c r="Z59" s="56"/>
      <c r="AA59" s="56"/>
      <c r="AF59" s="53"/>
      <c r="AG59" s="61"/>
      <c r="AH59" s="61"/>
      <c r="AI59" s="61"/>
      <c r="AJ59" s="61"/>
      <c r="AK59" s="61"/>
      <c r="AL59" s="61"/>
      <c r="AM59" s="61"/>
      <c r="AN59" s="61"/>
      <c r="AO59" s="63"/>
      <c r="AP59" s="61"/>
      <c r="AQ59" s="64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6"/>
      <c r="BE59" s="61"/>
      <c r="BF59" s="61"/>
      <c r="BG59" s="61"/>
      <c r="BH59" s="66"/>
      <c r="BI59" s="59"/>
      <c r="BJ59" s="61"/>
      <c r="BK59" s="61"/>
    </row>
    <row r="60" spans="13:63">
      <c r="M60" s="38"/>
      <c r="N60" s="39"/>
      <c r="O60" s="40"/>
      <c r="P60" s="39"/>
      <c r="Q60" s="39"/>
      <c r="X60" s="41"/>
      <c r="Y60" s="55"/>
      <c r="Z60" s="56"/>
      <c r="AA60" s="56"/>
      <c r="AF60" s="53"/>
      <c r="AG60" s="61"/>
      <c r="AH60" s="61"/>
      <c r="AI60" s="61"/>
      <c r="AJ60" s="61"/>
      <c r="AK60" s="61"/>
      <c r="AL60" s="61"/>
      <c r="AM60" s="61"/>
      <c r="AN60" s="61"/>
      <c r="AO60" s="63"/>
      <c r="AP60" s="61"/>
      <c r="AQ60" s="64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6"/>
      <c r="BE60" s="61"/>
      <c r="BF60" s="61"/>
      <c r="BG60" s="61"/>
      <c r="BH60" s="66"/>
      <c r="BI60" s="59"/>
      <c r="BJ60" s="61"/>
      <c r="BK60" s="61"/>
    </row>
    <row r="61" spans="13:63">
      <c r="M61" s="38"/>
      <c r="N61" s="39"/>
      <c r="O61" s="40"/>
      <c r="P61" s="39"/>
      <c r="Q61" s="39"/>
      <c r="X61" s="41"/>
      <c r="Y61" s="55"/>
      <c r="Z61" s="56"/>
      <c r="AA61" s="56"/>
      <c r="AF61" s="53"/>
      <c r="AG61" s="61"/>
      <c r="AH61" s="61"/>
      <c r="AI61" s="61"/>
      <c r="AJ61" s="61"/>
      <c r="AK61" s="61"/>
      <c r="AL61" s="61"/>
      <c r="AM61" s="61"/>
      <c r="AN61" s="61"/>
      <c r="AO61" s="63"/>
      <c r="AP61" s="61"/>
      <c r="AQ61" s="64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6"/>
      <c r="BE61" s="61"/>
      <c r="BF61" s="61"/>
      <c r="BG61" s="61"/>
      <c r="BH61" s="66"/>
      <c r="BI61" s="59"/>
      <c r="BJ61" s="61"/>
      <c r="BK61" s="61"/>
    </row>
    <row r="62" spans="13:63">
      <c r="M62" s="38"/>
      <c r="N62" s="39"/>
      <c r="O62" s="40"/>
      <c r="P62" s="39"/>
      <c r="Q62" s="39"/>
      <c r="X62" s="41"/>
      <c r="Y62" s="55"/>
      <c r="Z62" s="56"/>
      <c r="AA62" s="56"/>
      <c r="AF62" s="53"/>
      <c r="AG62" s="61"/>
      <c r="AH62" s="61"/>
      <c r="AI62" s="61"/>
      <c r="AJ62" s="61"/>
      <c r="AK62" s="61"/>
      <c r="AL62" s="61"/>
      <c r="AM62" s="61"/>
      <c r="AN62" s="61"/>
      <c r="AO62" s="63"/>
      <c r="AP62" s="61"/>
      <c r="AQ62" s="64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6"/>
      <c r="BE62" s="61"/>
      <c r="BF62" s="61"/>
      <c r="BG62" s="61"/>
      <c r="BH62" s="66"/>
      <c r="BI62" s="59"/>
      <c r="BJ62" s="61"/>
      <c r="BK62" s="61"/>
    </row>
    <row r="63" spans="13:63">
      <c r="M63" s="38"/>
      <c r="N63" s="39"/>
      <c r="O63" s="40"/>
      <c r="P63" s="39"/>
      <c r="Q63" s="39"/>
      <c r="X63" s="41"/>
      <c r="Y63" s="55"/>
      <c r="Z63" s="56"/>
      <c r="AA63" s="56"/>
      <c r="AF63" s="53"/>
      <c r="AG63" s="61"/>
      <c r="AH63" s="61"/>
      <c r="AI63" s="61"/>
      <c r="AJ63" s="61"/>
      <c r="AK63" s="61"/>
      <c r="AL63" s="61"/>
      <c r="AM63" s="61"/>
      <c r="AN63" s="61"/>
      <c r="AO63" s="63"/>
      <c r="AP63" s="61"/>
      <c r="AQ63" s="64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6"/>
      <c r="BE63" s="61"/>
      <c r="BF63" s="61"/>
      <c r="BG63" s="61"/>
      <c r="BH63" s="66"/>
      <c r="BI63" s="59"/>
      <c r="BJ63" s="59"/>
      <c r="BK63" s="61"/>
    </row>
    <row r="64" spans="13:63">
      <c r="M64" s="38"/>
      <c r="N64" s="39"/>
      <c r="O64" s="40"/>
      <c r="P64" s="39"/>
      <c r="Q64" s="39"/>
      <c r="X64" s="41"/>
      <c r="Y64" s="55"/>
      <c r="Z64" s="56"/>
      <c r="AA64" s="56"/>
      <c r="AF64" s="53"/>
      <c r="AG64" s="61"/>
      <c r="AH64" s="61"/>
      <c r="AI64" s="61"/>
      <c r="AJ64" s="61"/>
      <c r="AK64" s="61"/>
      <c r="AL64" s="61"/>
      <c r="AM64" s="61"/>
      <c r="AN64" s="61"/>
      <c r="AO64" s="63"/>
      <c r="AP64" s="61"/>
      <c r="AQ64" s="64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6"/>
      <c r="BE64" s="61"/>
      <c r="BF64" s="61"/>
      <c r="BG64" s="61"/>
      <c r="BH64" s="66"/>
      <c r="BI64" s="59"/>
      <c r="BJ64" s="61"/>
      <c r="BK64" s="61"/>
    </row>
    <row r="65" spans="13:63">
      <c r="M65" s="38"/>
      <c r="N65" s="39"/>
      <c r="O65" s="40"/>
      <c r="P65" s="39"/>
      <c r="Q65" s="39"/>
      <c r="X65" s="41"/>
      <c r="Y65" s="55"/>
      <c r="Z65" s="56"/>
      <c r="AA65" s="56"/>
      <c r="AF65" s="53"/>
      <c r="AG65" s="61"/>
      <c r="AH65" s="61"/>
      <c r="AI65" s="61"/>
      <c r="AJ65" s="61"/>
      <c r="AK65" s="61"/>
      <c r="AL65" s="61"/>
      <c r="AM65" s="61"/>
      <c r="AN65" s="61"/>
      <c r="AO65" s="63"/>
      <c r="AP65" s="61"/>
      <c r="AQ65" s="64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6"/>
      <c r="BE65" s="61"/>
      <c r="BF65" s="61"/>
      <c r="BG65" s="61"/>
      <c r="BH65" s="66"/>
      <c r="BI65" s="59"/>
      <c r="BJ65" s="61"/>
      <c r="BK65" s="61"/>
    </row>
    <row r="66" spans="13:63">
      <c r="M66" s="38"/>
      <c r="N66" s="39"/>
      <c r="O66" s="40"/>
      <c r="P66" s="39"/>
      <c r="Q66" s="39"/>
      <c r="X66" s="41"/>
      <c r="Y66" s="55"/>
      <c r="Z66" s="56"/>
      <c r="AA66" s="56"/>
      <c r="AF66" s="53"/>
      <c r="AG66" s="61"/>
      <c r="AH66" s="61"/>
      <c r="AI66" s="61"/>
      <c r="AJ66" s="61"/>
      <c r="AK66" s="61"/>
      <c r="AL66" s="61"/>
      <c r="AM66" s="61"/>
      <c r="AN66" s="61"/>
      <c r="AO66" s="63"/>
      <c r="AP66" s="61"/>
      <c r="AQ66" s="64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6"/>
      <c r="BE66" s="61"/>
      <c r="BF66" s="61"/>
      <c r="BG66" s="61"/>
      <c r="BH66" s="66"/>
      <c r="BI66" s="59"/>
      <c r="BJ66" s="61"/>
      <c r="BK66" s="61"/>
    </row>
    <row r="67" spans="13:63">
      <c r="M67" s="38"/>
      <c r="N67" s="39"/>
      <c r="O67" s="40"/>
      <c r="P67" s="39"/>
      <c r="Q67" s="39"/>
      <c r="X67" s="41"/>
      <c r="Y67" s="55"/>
      <c r="Z67" s="56"/>
      <c r="AA67" s="56"/>
      <c r="AF67" s="53"/>
      <c r="AG67" s="61"/>
      <c r="AH67" s="61"/>
      <c r="AI67" s="61"/>
      <c r="AJ67" s="61"/>
      <c r="AK67" s="61"/>
      <c r="AL67" s="61"/>
      <c r="AM67" s="61"/>
      <c r="AN67" s="61"/>
      <c r="AO67" s="63"/>
      <c r="AP67" s="61"/>
      <c r="AQ67" s="64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6"/>
      <c r="BE67" s="61"/>
      <c r="BF67" s="61"/>
      <c r="BG67" s="61"/>
      <c r="BH67" s="66"/>
      <c r="BI67" s="59"/>
      <c r="BJ67" s="61"/>
      <c r="BK67" s="61"/>
    </row>
    <row r="68" spans="13:63">
      <c r="M68" s="38"/>
      <c r="N68" s="39"/>
      <c r="O68" s="40"/>
      <c r="P68" s="39"/>
      <c r="Q68" s="39"/>
      <c r="X68" s="41"/>
      <c r="Y68" s="55"/>
      <c r="Z68" s="56"/>
      <c r="AA68" s="56"/>
      <c r="AF68" s="53"/>
      <c r="AG68" s="61"/>
      <c r="AH68" s="61"/>
      <c r="AI68" s="61"/>
      <c r="AJ68" s="61"/>
      <c r="AK68" s="61"/>
      <c r="AL68" s="61"/>
      <c r="AM68" s="61"/>
      <c r="AN68" s="61"/>
      <c r="AO68" s="63"/>
      <c r="AP68" s="61"/>
      <c r="AQ68" s="64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6"/>
      <c r="BE68" s="61"/>
      <c r="BF68" s="61"/>
      <c r="BG68" s="61"/>
      <c r="BH68" s="66"/>
      <c r="BI68" s="59"/>
      <c r="BJ68" s="61"/>
      <c r="BK68" s="61"/>
    </row>
    <row r="69" spans="13:63">
      <c r="M69" s="38"/>
      <c r="N69" s="39"/>
      <c r="O69" s="40"/>
      <c r="P69" s="39"/>
      <c r="Q69" s="39"/>
      <c r="X69" s="41"/>
      <c r="Y69" s="55"/>
      <c r="Z69" s="56"/>
      <c r="AA69" s="56"/>
      <c r="AF69" s="53"/>
      <c r="AG69" s="61"/>
      <c r="AH69" s="61"/>
      <c r="AI69" s="61"/>
      <c r="AJ69" s="61"/>
      <c r="AK69" s="61"/>
      <c r="AL69" s="61"/>
      <c r="AM69" s="61"/>
      <c r="AN69" s="61"/>
      <c r="AO69" s="63"/>
      <c r="AP69" s="61"/>
      <c r="AQ69" s="64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6"/>
      <c r="BE69" s="61"/>
      <c r="BF69" s="61"/>
      <c r="BG69" s="61"/>
      <c r="BH69" s="66"/>
      <c r="BI69" s="59"/>
      <c r="BJ69" s="59"/>
      <c r="BK69" s="61"/>
    </row>
    <row r="70" spans="13:63">
      <c r="M70" s="38"/>
      <c r="N70" s="39"/>
      <c r="O70" s="40"/>
      <c r="P70" s="39"/>
      <c r="Q70" s="39"/>
      <c r="X70" s="41"/>
      <c r="Y70" s="55"/>
      <c r="Z70" s="56"/>
      <c r="AA70" s="56"/>
      <c r="AF70" s="53"/>
      <c r="AG70" s="61"/>
      <c r="AH70" s="61"/>
      <c r="AI70" s="61"/>
      <c r="AJ70" s="61"/>
      <c r="AK70" s="61"/>
      <c r="AL70" s="61"/>
      <c r="AM70" s="61"/>
      <c r="AN70" s="61"/>
      <c r="AO70" s="63"/>
      <c r="AP70" s="61"/>
      <c r="AQ70" s="64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6"/>
      <c r="BE70" s="61"/>
      <c r="BF70" s="61"/>
      <c r="BG70" s="61"/>
      <c r="BH70" s="66"/>
      <c r="BI70" s="59"/>
      <c r="BJ70" s="61"/>
      <c r="BK70" s="61"/>
    </row>
    <row r="71" spans="13:63">
      <c r="M71" s="38"/>
      <c r="N71" s="39"/>
      <c r="O71" s="40"/>
      <c r="P71" s="39"/>
      <c r="Q71" s="39"/>
      <c r="X71" s="41"/>
      <c r="Y71" s="55"/>
      <c r="Z71" s="56"/>
      <c r="AA71" s="56"/>
      <c r="AF71" s="53"/>
      <c r="AG71" s="61"/>
      <c r="AH71" s="61"/>
      <c r="AI71" s="61"/>
      <c r="AJ71" s="61"/>
      <c r="AK71" s="61"/>
      <c r="AL71" s="61"/>
      <c r="AM71" s="61"/>
      <c r="AN71" s="61"/>
      <c r="AO71" s="63"/>
      <c r="AP71" s="61"/>
      <c r="AQ71" s="64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6"/>
      <c r="BE71" s="61"/>
      <c r="BF71" s="61"/>
      <c r="BG71" s="61"/>
      <c r="BH71" s="66"/>
      <c r="BI71" s="59"/>
      <c r="BJ71" s="61"/>
      <c r="BK71" s="61"/>
    </row>
    <row r="72" spans="13:63">
      <c r="M72" s="38"/>
      <c r="N72" s="39"/>
      <c r="O72" s="40"/>
      <c r="P72" s="39"/>
      <c r="Q72" s="39"/>
      <c r="X72" s="41"/>
      <c r="Y72" s="55"/>
      <c r="Z72" s="56"/>
      <c r="AA72" s="56"/>
      <c r="AF72" s="53"/>
      <c r="AG72" s="61"/>
      <c r="AH72" s="61"/>
      <c r="AI72" s="61"/>
      <c r="AJ72" s="61"/>
      <c r="AK72" s="61"/>
      <c r="AL72" s="61"/>
      <c r="AM72" s="61"/>
      <c r="AN72" s="61"/>
      <c r="AO72" s="63"/>
      <c r="AP72" s="61"/>
      <c r="AQ72" s="64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6"/>
      <c r="BE72" s="61"/>
      <c r="BF72" s="61"/>
      <c r="BG72" s="61"/>
      <c r="BH72" s="66"/>
      <c r="BI72" s="59"/>
      <c r="BJ72" s="61"/>
      <c r="BK72" s="61"/>
    </row>
    <row r="73" spans="13:63">
      <c r="M73" s="38"/>
      <c r="N73" s="39"/>
      <c r="O73" s="40"/>
      <c r="P73" s="39"/>
      <c r="Q73" s="39"/>
      <c r="X73" s="41"/>
      <c r="Y73" s="55"/>
      <c r="Z73" s="56"/>
      <c r="AA73" s="56"/>
      <c r="AF73" s="53"/>
      <c r="AG73" s="61"/>
      <c r="AH73" s="61"/>
      <c r="AI73" s="61"/>
      <c r="AJ73" s="61"/>
      <c r="AK73" s="61"/>
      <c r="AL73" s="61"/>
      <c r="AM73" s="61"/>
      <c r="AN73" s="61"/>
      <c r="AO73" s="63"/>
      <c r="AP73" s="61"/>
      <c r="AQ73" s="64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6"/>
      <c r="BE73" s="61"/>
      <c r="BF73" s="61"/>
      <c r="BG73" s="61"/>
      <c r="BH73" s="66"/>
      <c r="BI73" s="59"/>
      <c r="BJ73" s="61"/>
      <c r="BK73" s="61"/>
    </row>
    <row r="74" spans="13:63">
      <c r="M74" s="38"/>
      <c r="N74" s="39"/>
      <c r="O74" s="40"/>
      <c r="P74" s="39"/>
      <c r="Q74" s="39"/>
      <c r="X74" s="41"/>
      <c r="Y74" s="55"/>
      <c r="Z74" s="56"/>
      <c r="AA74" s="56"/>
      <c r="AF74" s="53"/>
      <c r="AG74" s="61"/>
      <c r="AH74" s="61"/>
      <c r="AI74" s="63"/>
      <c r="AJ74" s="61"/>
      <c r="AK74" s="67"/>
      <c r="AL74" s="61"/>
      <c r="AM74" s="61"/>
      <c r="AN74" s="67"/>
      <c r="AO74" s="63"/>
      <c r="AP74" s="61"/>
      <c r="AQ74" s="64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</row>
    <row r="75" spans="13:63">
      <c r="M75" s="38"/>
      <c r="N75" s="39"/>
      <c r="O75" s="40"/>
      <c r="P75" s="39"/>
      <c r="Q75" s="39"/>
      <c r="X75" s="41"/>
      <c r="Y75" s="55"/>
      <c r="Z75" s="56"/>
      <c r="AA75" s="56"/>
      <c r="AF75" s="53"/>
      <c r="AG75" s="61"/>
      <c r="AH75" s="61"/>
      <c r="AI75" s="61"/>
      <c r="AJ75" s="61"/>
      <c r="AK75" s="61"/>
      <c r="AL75" s="61"/>
      <c r="AM75" s="61"/>
      <c r="AN75" s="61"/>
      <c r="AO75" s="63"/>
      <c r="AP75" s="61"/>
      <c r="AQ75" s="64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</row>
    <row r="76" spans="13:63">
      <c r="M76" s="38"/>
      <c r="N76" s="39"/>
      <c r="O76" s="40"/>
      <c r="P76" s="39"/>
      <c r="Q76" s="39"/>
      <c r="X76" s="41"/>
      <c r="Y76" s="55"/>
      <c r="Z76" s="56"/>
      <c r="AA76" s="56"/>
      <c r="AF76" s="53"/>
      <c r="AG76" s="61"/>
      <c r="AH76" s="61"/>
      <c r="AI76" s="61"/>
      <c r="AJ76" s="61"/>
      <c r="AK76" s="61"/>
      <c r="AL76" s="61"/>
      <c r="AM76" s="61"/>
      <c r="AN76" s="61"/>
      <c r="AO76" s="63"/>
      <c r="AP76" s="61"/>
      <c r="AQ76" s="64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</row>
    <row r="77" spans="13:63">
      <c r="M77" s="38"/>
      <c r="N77" s="39"/>
      <c r="O77" s="40"/>
      <c r="P77" s="39"/>
      <c r="Q77" s="39"/>
      <c r="X77" s="41"/>
      <c r="Y77" s="55"/>
      <c r="Z77" s="56"/>
      <c r="AA77" s="56"/>
      <c r="AF77" s="53"/>
      <c r="AG77" s="61"/>
      <c r="AH77" s="61"/>
      <c r="AI77" s="61"/>
      <c r="AJ77" s="61"/>
      <c r="AK77" s="61"/>
      <c r="AL77" s="61"/>
      <c r="AM77" s="61"/>
      <c r="AN77" s="61"/>
      <c r="AO77" s="63"/>
      <c r="AP77" s="61"/>
      <c r="AQ77" s="64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</row>
    <row r="78" spans="13:63">
      <c r="M78" s="38"/>
      <c r="N78" s="39"/>
      <c r="O78" s="40"/>
      <c r="P78" s="39"/>
      <c r="Q78" s="39"/>
      <c r="X78" s="41"/>
      <c r="Y78" s="55"/>
      <c r="Z78" s="56"/>
      <c r="AA78" s="56"/>
      <c r="AF78" s="53"/>
      <c r="AG78" s="61"/>
      <c r="AH78" s="61"/>
      <c r="AI78" s="61"/>
      <c r="AJ78" s="61"/>
      <c r="AK78" s="61"/>
      <c r="AL78" s="61"/>
      <c r="AM78" s="61"/>
      <c r="AN78" s="61"/>
      <c r="AO78" s="63"/>
      <c r="AP78" s="61"/>
      <c r="AQ78" s="64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</row>
    <row r="79" spans="13:63">
      <c r="M79" s="38"/>
      <c r="N79" s="39"/>
      <c r="O79" s="40"/>
      <c r="P79" s="39"/>
      <c r="Q79" s="39"/>
      <c r="X79" s="41"/>
      <c r="Y79" s="55"/>
      <c r="Z79" s="56"/>
      <c r="AA79" s="56"/>
      <c r="AF79" s="53"/>
      <c r="AG79" s="61"/>
      <c r="AH79" s="61"/>
      <c r="AI79" s="61"/>
      <c r="AJ79" s="61"/>
      <c r="AK79" s="61"/>
      <c r="AL79" s="61"/>
      <c r="AM79" s="61"/>
      <c r="AN79" s="61"/>
      <c r="AO79" s="63"/>
      <c r="AP79" s="61"/>
      <c r="AQ79" s="64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</row>
    <row r="80" spans="13:63">
      <c r="M80" s="38"/>
      <c r="N80" s="39"/>
      <c r="O80" s="40"/>
      <c r="P80" s="39"/>
      <c r="Q80" s="39"/>
      <c r="X80" s="41"/>
      <c r="Y80" s="55"/>
      <c r="Z80" s="56"/>
      <c r="AA80" s="56"/>
      <c r="AF80" s="53"/>
      <c r="AG80" s="61"/>
      <c r="AH80" s="61"/>
      <c r="AI80" s="61"/>
      <c r="AJ80" s="61"/>
      <c r="AK80" s="61"/>
      <c r="AL80" s="61"/>
      <c r="AM80" s="61"/>
      <c r="AN80" s="61"/>
      <c r="AO80" s="63"/>
      <c r="AP80" s="61"/>
      <c r="AQ80" s="64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</row>
    <row r="81" spans="13:63">
      <c r="M81" s="38"/>
      <c r="N81" s="39"/>
      <c r="O81" s="40"/>
      <c r="P81" s="39"/>
      <c r="Q81" s="39"/>
      <c r="X81" s="41"/>
      <c r="Y81" s="55"/>
      <c r="Z81" s="56"/>
      <c r="AA81" s="56"/>
      <c r="AF81" s="53"/>
      <c r="AG81" s="61"/>
      <c r="AH81" s="61"/>
      <c r="AI81" s="61"/>
      <c r="AJ81" s="61"/>
      <c r="AK81" s="61"/>
      <c r="AL81" s="61"/>
      <c r="AM81" s="61"/>
      <c r="AN81" s="61"/>
      <c r="AO81" s="63"/>
      <c r="AP81" s="61"/>
      <c r="AQ81" s="64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</row>
    <row r="82" spans="13:63">
      <c r="M82" s="38"/>
      <c r="N82" s="39"/>
      <c r="O82" s="40"/>
      <c r="P82" s="39"/>
      <c r="Q82" s="39"/>
      <c r="X82" s="41"/>
      <c r="Y82" s="55"/>
      <c r="Z82" s="56"/>
      <c r="AA82" s="56"/>
      <c r="AF82" s="53"/>
      <c r="AG82" s="61"/>
      <c r="AH82" s="61"/>
      <c r="AI82" s="61"/>
      <c r="AJ82" s="61"/>
      <c r="AK82" s="61"/>
      <c r="AL82" s="61"/>
      <c r="AM82" s="61"/>
      <c r="AN82" s="61"/>
      <c r="AO82" s="63"/>
      <c r="AP82" s="61"/>
      <c r="AQ82" s="64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</row>
    <row r="83" spans="13:63">
      <c r="M83" s="38"/>
      <c r="N83" s="39"/>
      <c r="O83" s="40"/>
      <c r="P83" s="39"/>
      <c r="Q83" s="39"/>
      <c r="X83" s="41"/>
      <c r="Y83" s="55"/>
      <c r="Z83" s="56"/>
      <c r="AA83" s="56"/>
      <c r="AF83" s="53"/>
      <c r="AG83" s="61"/>
      <c r="AH83" s="61"/>
      <c r="AI83" s="61"/>
      <c r="AJ83" s="61"/>
      <c r="AK83" s="61"/>
      <c r="AL83" s="61"/>
      <c r="AM83" s="61"/>
      <c r="AN83" s="61"/>
      <c r="AO83" s="63"/>
      <c r="AP83" s="61"/>
      <c r="AQ83" s="64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</row>
    <row r="84" spans="13:63">
      <c r="M84" s="38"/>
      <c r="N84" s="39"/>
      <c r="O84" s="40"/>
      <c r="P84" s="39"/>
      <c r="Q84" s="39"/>
      <c r="X84" s="41"/>
      <c r="Y84" s="55"/>
      <c r="Z84" s="56"/>
      <c r="AA84" s="56"/>
      <c r="AF84" s="53"/>
      <c r="AG84" s="61"/>
      <c r="AH84" s="61"/>
      <c r="AI84" s="61"/>
      <c r="AJ84" s="61"/>
      <c r="AK84" s="61"/>
      <c r="AL84" s="61"/>
      <c r="AM84" s="61"/>
      <c r="AN84" s="61"/>
      <c r="AO84" s="63"/>
      <c r="AP84" s="61"/>
      <c r="AQ84" s="64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</row>
    <row r="85" spans="32:63">
      <c r="AF85" s="53"/>
      <c r="AG85" s="61"/>
      <c r="AH85" s="61"/>
      <c r="AI85" s="61"/>
      <c r="AJ85" s="61"/>
      <c r="AK85" s="61"/>
      <c r="AL85" s="61"/>
      <c r="AM85" s="61"/>
      <c r="AN85" s="61"/>
      <c r="AO85" s="63"/>
      <c r="AP85" s="61"/>
      <c r="AQ85" s="64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</row>
    <row r="86" spans="32:63">
      <c r="AF86" s="53"/>
      <c r="AG86" s="61"/>
      <c r="AH86" s="61"/>
      <c r="AI86" s="61"/>
      <c r="AJ86" s="61"/>
      <c r="AK86" s="61"/>
      <c r="AL86" s="61"/>
      <c r="AM86" s="61"/>
      <c r="AN86" s="61"/>
      <c r="AO86" s="63"/>
      <c r="AP86" s="61"/>
      <c r="AQ86" s="64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</row>
    <row r="87" spans="32:63">
      <c r="AF87" s="53"/>
      <c r="AG87" s="61"/>
      <c r="AH87" s="61"/>
      <c r="AI87" s="61"/>
      <c r="AJ87" s="61"/>
      <c r="AK87" s="61"/>
      <c r="AL87" s="61"/>
      <c r="AM87" s="61"/>
      <c r="AN87" s="61"/>
      <c r="AO87" s="63"/>
      <c r="AP87" s="61"/>
      <c r="AQ87" s="64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</row>
    <row r="88" spans="32:63">
      <c r="AF88" s="53"/>
      <c r="AG88" s="61"/>
      <c r="AH88" s="61"/>
      <c r="AI88" s="61"/>
      <c r="AJ88" s="61"/>
      <c r="AK88" s="61"/>
      <c r="AL88" s="61"/>
      <c r="AM88" s="61"/>
      <c r="AN88" s="61"/>
      <c r="AO88" s="63"/>
      <c r="AP88" s="61"/>
      <c r="AQ88" s="64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</row>
    <row r="89" spans="32:63">
      <c r="AF89" s="53"/>
      <c r="AG89" s="61"/>
      <c r="AH89" s="61"/>
      <c r="AI89" s="61"/>
      <c r="AJ89" s="61"/>
      <c r="AK89" s="61"/>
      <c r="AL89" s="61"/>
      <c r="AM89" s="61"/>
      <c r="AN89" s="61"/>
      <c r="AO89" s="63"/>
      <c r="AP89" s="61"/>
      <c r="AQ89" s="64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</row>
    <row r="90" spans="32:63">
      <c r="AF90" s="53"/>
      <c r="AG90" s="61"/>
      <c r="AH90" s="61"/>
      <c r="AI90" s="61"/>
      <c r="AJ90" s="61"/>
      <c r="AK90" s="61"/>
      <c r="AL90" s="61"/>
      <c r="AM90" s="61"/>
      <c r="AN90" s="61"/>
      <c r="AO90" s="63"/>
      <c r="AP90" s="61"/>
      <c r="AQ90" s="64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</row>
    <row r="91" spans="32:63">
      <c r="AF91" s="53"/>
      <c r="AG91" s="61"/>
      <c r="AH91" s="61"/>
      <c r="AI91" s="61"/>
      <c r="AJ91" s="61"/>
      <c r="AK91" s="61"/>
      <c r="AL91" s="61"/>
      <c r="AM91" s="61"/>
      <c r="AN91" s="61"/>
      <c r="AO91" s="63"/>
      <c r="AP91" s="61"/>
      <c r="AQ91" s="64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</row>
    <row r="92" spans="32:63">
      <c r="AF92" s="53"/>
      <c r="AG92" s="61"/>
      <c r="AH92" s="61"/>
      <c r="AI92" s="61"/>
      <c r="AJ92" s="61"/>
      <c r="AK92" s="61"/>
      <c r="AL92" s="61"/>
      <c r="AM92" s="61"/>
      <c r="AN92" s="61"/>
      <c r="AO92" s="63"/>
      <c r="AP92" s="61"/>
      <c r="AQ92" s="64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</row>
    <row r="93" spans="32:63">
      <c r="AF93" s="53"/>
      <c r="AG93" s="61"/>
      <c r="AH93" s="61"/>
      <c r="AI93" s="61"/>
      <c r="AJ93" s="61"/>
      <c r="AK93" s="61"/>
      <c r="AL93" s="61"/>
      <c r="AM93" s="61"/>
      <c r="AN93" s="61"/>
      <c r="AO93" s="63"/>
      <c r="AP93" s="61"/>
      <c r="AQ93" s="64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</row>
    <row r="94" spans="32:63">
      <c r="AF94" s="53"/>
      <c r="AG94" s="61"/>
      <c r="AH94" s="61"/>
      <c r="AI94" s="61"/>
      <c r="AJ94" s="61"/>
      <c r="AK94" s="61"/>
      <c r="AL94" s="61"/>
      <c r="AM94" s="61"/>
      <c r="AN94" s="61"/>
      <c r="AO94" s="63"/>
      <c r="AP94" s="61"/>
      <c r="AQ94" s="64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</row>
    <row r="95" spans="32:63">
      <c r="AF95" s="53"/>
      <c r="AG95" s="61"/>
      <c r="AH95" s="61"/>
      <c r="AI95" s="61"/>
      <c r="AJ95" s="61"/>
      <c r="AK95" s="61"/>
      <c r="AL95" s="61"/>
      <c r="AM95" s="61"/>
      <c r="AN95" s="61"/>
      <c r="AO95" s="63"/>
      <c r="AP95" s="61"/>
      <c r="AQ95" s="64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</row>
    <row r="96" spans="32:63">
      <c r="AF96" s="53"/>
      <c r="AG96" s="61"/>
      <c r="AH96" s="61"/>
      <c r="AI96" s="61"/>
      <c r="AJ96" s="61"/>
      <c r="AK96" s="61"/>
      <c r="AL96" s="61"/>
      <c r="AM96" s="61"/>
      <c r="AN96" s="61"/>
      <c r="AO96" s="63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</row>
    <row r="97" spans="32:63">
      <c r="AF97" s="53"/>
      <c r="AG97" s="61"/>
      <c r="AH97" s="61"/>
      <c r="AI97" s="61"/>
      <c r="AJ97" s="61"/>
      <c r="AK97" s="61"/>
      <c r="AL97" s="61"/>
      <c r="AM97" s="61"/>
      <c r="AN97" s="61"/>
      <c r="AO97" s="63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</row>
    <row r="98" spans="32:63">
      <c r="AF98" s="53"/>
      <c r="AG98" s="61"/>
      <c r="AH98" s="61"/>
      <c r="AI98" s="61"/>
      <c r="AJ98" s="61"/>
      <c r="AK98" s="61"/>
      <c r="AL98" s="61"/>
      <c r="AM98" s="61"/>
      <c r="AN98" s="61"/>
      <c r="AO98" s="63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</row>
    <row r="99" spans="32:63">
      <c r="AF99" s="53"/>
      <c r="AG99" s="61"/>
      <c r="AH99" s="61"/>
      <c r="AI99" s="61"/>
      <c r="AJ99" s="61"/>
      <c r="AK99" s="61"/>
      <c r="AL99" s="61"/>
      <c r="AM99" s="61"/>
      <c r="AN99" s="61"/>
      <c r="AO99" s="63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</row>
    <row r="100" spans="32:63">
      <c r="AF100" s="53"/>
      <c r="AG100" s="61"/>
      <c r="AH100" s="61"/>
      <c r="AI100" s="61"/>
      <c r="AJ100" s="61"/>
      <c r="AK100" s="61"/>
      <c r="AL100" s="61"/>
      <c r="AM100" s="61"/>
      <c r="AN100" s="61"/>
      <c r="AO100" s="63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</row>
    <row r="101" spans="32:63">
      <c r="AF101" s="53"/>
      <c r="AG101" s="61"/>
      <c r="AH101" s="61"/>
      <c r="AI101" s="61"/>
      <c r="AJ101" s="61"/>
      <c r="AK101" s="61"/>
      <c r="AL101" s="61"/>
      <c r="AM101" s="61"/>
      <c r="AN101" s="61"/>
      <c r="AO101" s="63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</row>
    <row r="102" spans="32:63">
      <c r="AF102" s="53"/>
      <c r="AG102" s="61"/>
      <c r="AH102" s="61"/>
      <c r="AI102" s="61"/>
      <c r="AJ102" s="61"/>
      <c r="AK102" s="61"/>
      <c r="AL102" s="61"/>
      <c r="AM102" s="61"/>
      <c r="AN102" s="61"/>
      <c r="AO102" s="63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</row>
    <row r="103" spans="32:63">
      <c r="AF103" s="53"/>
      <c r="AG103" s="61"/>
      <c r="AH103" s="61"/>
      <c r="AI103" s="61"/>
      <c r="AJ103" s="61"/>
      <c r="AK103" s="61"/>
      <c r="AL103" s="61"/>
      <c r="AM103" s="61"/>
      <c r="AN103" s="61"/>
      <c r="AO103" s="63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</row>
    <row r="104" spans="32:63">
      <c r="AF104" s="53"/>
      <c r="AG104" s="61"/>
      <c r="AH104" s="61"/>
      <c r="AI104" s="61"/>
      <c r="AJ104" s="61"/>
      <c r="AK104" s="61"/>
      <c r="AL104" s="61"/>
      <c r="AM104" s="61"/>
      <c r="AN104" s="61"/>
      <c r="AO104" s="63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</row>
    <row r="105" spans="32:63">
      <c r="AF105" s="53"/>
      <c r="AG105" s="61"/>
      <c r="AH105" s="61"/>
      <c r="AI105" s="61"/>
      <c r="AJ105" s="61"/>
      <c r="AK105" s="61"/>
      <c r="AL105" s="61"/>
      <c r="AM105" s="61"/>
      <c r="AN105" s="61"/>
      <c r="AO105" s="63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</row>
    <row r="106" spans="32:63">
      <c r="AF106" s="53"/>
      <c r="AG106" s="61"/>
      <c r="AH106" s="61"/>
      <c r="AI106" s="61"/>
      <c r="AJ106" s="61"/>
      <c r="AK106" s="61"/>
      <c r="AL106" s="61"/>
      <c r="AM106" s="61"/>
      <c r="AN106" s="61"/>
      <c r="AO106" s="63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</row>
    <row r="107" spans="32:63">
      <c r="AF107" s="53"/>
      <c r="AG107" s="61"/>
      <c r="AH107" s="61"/>
      <c r="AI107" s="61"/>
      <c r="AJ107" s="61"/>
      <c r="AK107" s="61"/>
      <c r="AL107" s="61"/>
      <c r="AM107" s="61"/>
      <c r="AN107" s="61"/>
      <c r="AO107" s="63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</row>
  </sheetData>
  <sortState ref="A7:AG53">
    <sortCondition ref="AE7:AE53"/>
  </sortState>
  <mergeCells count="23">
    <mergeCell ref="A1:AG1"/>
    <mergeCell ref="A2:AG2"/>
    <mergeCell ref="A3:AG3"/>
    <mergeCell ref="AH54:AP54"/>
    <mergeCell ref="AQ54:BE54"/>
    <mergeCell ref="A4:A6"/>
    <mergeCell ref="B4:B6"/>
    <mergeCell ref="AB4:AB6"/>
    <mergeCell ref="AC4:AC6"/>
    <mergeCell ref="AD4:AD6"/>
    <mergeCell ref="AE4:AE6"/>
    <mergeCell ref="AF4:AF6"/>
    <mergeCell ref="AF54:AF55"/>
    <mergeCell ref="AG4:AG6"/>
    <mergeCell ref="AG54:AG55"/>
    <mergeCell ref="BF54:BF55"/>
    <mergeCell ref="BG54:BG55"/>
    <mergeCell ref="BH54:BH55"/>
    <mergeCell ref="BI54:BI55"/>
    <mergeCell ref="BJ54:BJ55"/>
    <mergeCell ref="BK54:BK55"/>
    <mergeCell ref="C4:K5"/>
    <mergeCell ref="L4:AA5"/>
  </mergeCells>
  <pageMargins left="0.11875" right="0" top="0.21875" bottom="0" header="0.21875" footer="0.509027777777778"/>
  <pageSetup paperSize="9" orientation="landscape"/>
  <headerFooter alignWithMargins="0" scaleWithDoc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9.075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品行表</vt:lpstr>
      <vt:lpstr>素质表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刘萍</cp:lastModifiedBy>
  <dcterms:created xsi:type="dcterms:W3CDTF">2020-09-06T15:31:00Z</dcterms:created>
  <dcterms:modified xsi:type="dcterms:W3CDTF">2022-03-11T02:57:13Z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81CB4CC34933410E8BBF3F7B6EE7E4ED</vt:lpwstr>
  </property>
</Properties>
</file>