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素质表" sheetId="1" r:id="rId1"/>
    <sheet name="品行表" sheetId="2" r:id="rId2"/>
    <sheet name="成绩单" sheetId="3" r:id="rId3"/>
  </sheets>
  <definedNames>
    <definedName name="_xlnm._FilterDatabase" localSheetId="0" hidden="1">素质表!$A$1:$AH$43</definedName>
  </definedNames>
  <calcPr calcId="144525"/>
</workbook>
</file>

<file path=xl/sharedStrings.xml><?xml version="1.0" encoding="utf-8"?>
<sst xmlns="http://schemas.openxmlformats.org/spreadsheetml/2006/main" count="420" uniqueCount="221">
  <si>
    <t>旅游商务系 2021-2022学年上学期 2021级酒店管理数字运营班学生综合素质测评表</t>
  </si>
  <si>
    <t>总人数:38  人,可评  一等奖: 1人,二等奖: 2人,三等奖: 3人,三好学生: 2人,优秀学生干部: 1人,级班等级: 乙  辅导员：姜瑜 班主任签名：姜瑜</t>
  </si>
  <si>
    <t>总人数: 38人,实评:综合素质奖: 1人,一等奖: 0人,二等奖: 2人,三等奖: 3人,三好学生: 2人,优秀学生干部: 1人,级班等级: 乙  辅导员（班主任）签名：姜瑜</t>
  </si>
  <si>
    <t>序号</t>
  </si>
  <si>
    <t>姓名</t>
  </si>
  <si>
    <t>品行诚信与素质（45%）</t>
  </si>
  <si>
    <t>学习成绩（55%）</t>
  </si>
  <si>
    <t>平均分</t>
  </si>
  <si>
    <t>排名</t>
  </si>
  <si>
    <t>特殊贡献</t>
  </si>
  <si>
    <t>宿舍（达标与不达标）</t>
  </si>
  <si>
    <t>综合测评总分</t>
  </si>
  <si>
    <t>评优情况</t>
  </si>
  <si>
    <t>备注</t>
  </si>
  <si>
    <t>班级操行分（60分）</t>
  </si>
  <si>
    <t>社会实践与志愿服务</t>
  </si>
  <si>
    <t>体育锻炼及出勤</t>
  </si>
  <si>
    <t>参加各级合类比赛</t>
  </si>
  <si>
    <t>其他获奖或表彰</t>
  </si>
  <si>
    <t>测评小组评价</t>
  </si>
  <si>
    <t>违纪</t>
  </si>
  <si>
    <t>品行诚信与素质总分</t>
  </si>
  <si>
    <t>军事训练</t>
  </si>
  <si>
    <t>职业素质修炼I</t>
  </si>
  <si>
    <t>大学生创新创业基础</t>
  </si>
  <si>
    <t>劳动教育</t>
  </si>
  <si>
    <t>职业形象塑造与服务礼仪训练I</t>
  </si>
  <si>
    <t>企业运营认知</t>
  </si>
  <si>
    <t>中餐服务</t>
  </si>
  <si>
    <t>前厅客房服务</t>
  </si>
  <si>
    <t>实用大学语文</t>
  </si>
  <si>
    <t>综合英语I</t>
  </si>
  <si>
    <t>计算机应用基础</t>
  </si>
  <si>
    <t>体育与健康I</t>
  </si>
  <si>
    <t>大学生安全教育</t>
  </si>
  <si>
    <t>大学生心理健康教育</t>
  </si>
  <si>
    <t>思想道德与法治</t>
  </si>
  <si>
    <t>丁静</t>
  </si>
  <si>
    <t>达标</t>
  </si>
  <si>
    <t>综合素质奖，三好学生</t>
  </si>
  <si>
    <t>俞卜尹</t>
  </si>
  <si>
    <t>二等奖学金，三好学生</t>
  </si>
  <si>
    <t>虞玉骄</t>
  </si>
  <si>
    <t>二等奖学金，优秀学生干部</t>
  </si>
  <si>
    <t>陈雨倩</t>
  </si>
  <si>
    <t>三等奖学金</t>
  </si>
  <si>
    <t>曾奂翾</t>
  </si>
  <si>
    <t>曾庆阳</t>
  </si>
  <si>
    <t>李钟扬</t>
  </si>
  <si>
    <t>吴江涛</t>
  </si>
  <si>
    <t>贺超</t>
  </si>
  <si>
    <t>李思贝</t>
  </si>
  <si>
    <t>章焱琴</t>
  </si>
  <si>
    <t>宋依玲</t>
  </si>
  <si>
    <t>吴柳欣</t>
  </si>
  <si>
    <t>徐诗颖</t>
  </si>
  <si>
    <t>皮勋爵</t>
  </si>
  <si>
    <t>沈硕萍</t>
  </si>
  <si>
    <t>周婧</t>
  </si>
  <si>
    <t>杜嘉怡</t>
  </si>
  <si>
    <t>刘宇峰</t>
  </si>
  <si>
    <t>梁新帅</t>
  </si>
  <si>
    <t>黄美怡</t>
  </si>
  <si>
    <t>谢婷婷</t>
  </si>
  <si>
    <t>黄健伟</t>
  </si>
  <si>
    <t>周阳</t>
  </si>
  <si>
    <t>曹文宇</t>
  </si>
  <si>
    <t>梁佳玉</t>
  </si>
  <si>
    <t>钟志彬</t>
  </si>
  <si>
    <t>董芳璐</t>
  </si>
  <si>
    <t>陈以根</t>
  </si>
  <si>
    <t>王聪</t>
  </si>
  <si>
    <t>周新天</t>
  </si>
  <si>
    <t>王鑫辉</t>
  </si>
  <si>
    <t>张智</t>
  </si>
  <si>
    <t>杨珊珊</t>
  </si>
  <si>
    <t>魏梦聪</t>
  </si>
  <si>
    <t>刘天美</t>
  </si>
  <si>
    <t>熊孝娟</t>
  </si>
  <si>
    <t>黄龙</t>
  </si>
  <si>
    <t>2021—2022学年第一学期  学生品行诚信与素质加减分综合评议一览表</t>
  </si>
  <si>
    <t>学号</t>
  </si>
  <si>
    <t>操行分（本学期到梦空间所有加分及其班级活动加分）</t>
  </si>
  <si>
    <t>参加各级各类比赛</t>
  </si>
  <si>
    <t>违纪违规</t>
  </si>
  <si>
    <t>合计</t>
  </si>
  <si>
    <t>项目</t>
  </si>
  <si>
    <t>加分</t>
  </si>
  <si>
    <t>扣分</t>
  </si>
  <si>
    <t>总计</t>
  </si>
  <si>
    <t>实际分</t>
  </si>
  <si>
    <t>减分</t>
  </si>
  <si>
    <t>T2021503137</t>
  </si>
  <si>
    <t>青年大学习+6 摄影讲座+2 播音任务+2 茶馆新老生交流+2茶馆社团活动+4 棋牌社社团活动+2 棋牌社新生见面会+2 通讯社换届大会+2 微团课大赛+2 通讯社值班任务+2 到梦空间培训会+2、 团日总结整理+2分 爱国主义答题+10</t>
  </si>
  <si>
    <t>团支书+7、通讯社+7、茶艺馆+3，支付宝打卡+10</t>
  </si>
  <si>
    <t>棋牌社晨跑+2 全员运动+4分</t>
  </si>
  <si>
    <t>微团课三等奖</t>
  </si>
  <si>
    <t>T2021503135</t>
  </si>
  <si>
    <t>青年大学习+6，系自律委员会换届大会+2，系征文比赛+2，系法制教育比赛+2，实训+8，实训室整理+5，十九届六中全会演讲比赛观众+2，到梦空间培训会+2，微团课+2，爱国主义答题+10，</t>
  </si>
  <si>
    <t>班长+8，支付宝打卡+10，每周例会+7分</t>
  </si>
  <si>
    <t>全员运动+6分</t>
  </si>
  <si>
    <t>T20215O3133</t>
  </si>
  <si>
    <t>青年大学习+6 ，新媒体选题大会+6， 摄影讲座+2 ，新媒体欢送会+2，征文比赛+2 ，新媒体辩论赛+2 ，实训室整理+5分 消防知识竞赛答题+2 ，文编部培训+2 ，爱国主义答题+10，学习委员会议+2</t>
  </si>
  <si>
    <t xml:space="preserve">学习委员+7,新媒体+6，支付宝打卡+10， </t>
  </si>
  <si>
    <t>新媒体晚训+2、全员运动+4</t>
  </si>
  <si>
    <t>T2021503132</t>
  </si>
  <si>
    <t>青年大学习+6 ，征文比赛+2 ，拔河比赛+2 ，岗前培训+2 卫生大检+2 茶艺馆服务+4 ，、院宿管换届大会+2、院宿管新生见面会+2、宿管欢送会+2，爱国主义答题+10</t>
  </si>
  <si>
    <t>未扫地-1，晚自习睡觉-2</t>
  </si>
  <si>
    <t>回乡调研+5，寝室长+6 吉他社+2 茶艺馆+3 院宿管+6，支付宝打卡+10</t>
  </si>
  <si>
    <t>宿管晨练+2、全员运动+4</t>
  </si>
  <si>
    <t>T2021503119</t>
  </si>
  <si>
    <t>旅游商务系青年大学习+6、云溪花园志愿义扫+2、社团联谊活动+2、学院第十八次学生代表大会+2、旅游商务系问卷调查+2、旅游商务系三联志愿者+2、旅游商务系系服测量志愿者+2、、实训+8，爱国主义答题+10</t>
  </si>
  <si>
    <t>青志协+5.5,寝室长+6，支付宝打卡+10</t>
  </si>
  <si>
    <t>T2021503107</t>
  </si>
  <si>
    <t>青年大学习+6，，院心协“为你解忧”主题恋爱+2，心理委员结业考试补录+2，院心理协会为你解忧见面会+2，茗馨阁茶艺馆服务+2，院心协第十三周例会+2，心理危机预防讲座+2，心协整理场地+2，心协指导老师开会+2，院心协第十二周例会+2,院心协成员培训+2，院心协第八周例会+2，爱国主义答题+10</t>
  </si>
  <si>
    <t>心理委员+4，茶艺社+3,支付宝打卡+10</t>
  </si>
  <si>
    <t>T2021503128</t>
  </si>
  <si>
    <t>旅游商务系青年大学习+6、心协主题恋爱心理组+2、云溪花园志愿义扫+2、院心协指导老师上课+2、院心协见面会+2、为你解忧场地整理+2、心协指导老师线上开会+2、心协例会+4、心协线上培训+2、、实训+8，爱国主义答题+10</t>
  </si>
  <si>
    <t>青志协+5.5,支付宝打卡+10</t>
  </si>
  <si>
    <t>T2021503108</t>
  </si>
  <si>
    <t>心理委员结业考试+2，青年大学习+6，，志愿者义扫+2，院第十八次学生代表大会+2，打扫图书馆+2，系问卷调查+2，三联志愿者+2，心理危机预防讲座+2,系服测量志愿者+2，爱国主义答题+10、实训+6</t>
  </si>
  <si>
    <t>心理委员+4，青志协+5.5,支付宝打卡+10</t>
  </si>
  <si>
    <t>全员动员+6</t>
  </si>
  <si>
    <t>T2021503131</t>
  </si>
  <si>
    <t>青年大学习+6 ，云溪花园志愿义扫+2 ，演讲比赛观众+2， 问卷调查+2， 三联志愿者+2， 系服测量志愿者+2， 校园歌手大赛+2 ，，新生慰问会+2，爱国主义答题+10</t>
  </si>
  <si>
    <t>晚自习纪律-0.5</t>
  </si>
  <si>
    <t>劳动委员+7 吉他社+2 青志协+6,支付宝大卡+10</t>
  </si>
  <si>
    <t>学生会优秀干事</t>
  </si>
  <si>
    <t>T2021503134</t>
  </si>
  <si>
    <t>青年大学习+6 ，， 新媒体选题大会+6， 摄影讲座+2， 新媒体欢送会+2，征文比赛+2， 新媒体辩论赛+2 ，文编部培训+2 ，校歌发布会拍摄+2 ，银杏叶拍摄+2 ，爱国主义答题+10</t>
  </si>
  <si>
    <t>新媒体+6,支付宝打卡+10</t>
  </si>
  <si>
    <t>新媒体晚训+2，全员动员+4</t>
  </si>
  <si>
    <t>T2021503139</t>
  </si>
  <si>
    <t>青年大学习+6，，系自律委员会换届大会+2，系演讲比赛（选手，观众）+2，系征文比赛+2,学院第十八次学生代表大会+2，系问卷调查+2，消费知识竞赛+2，系歌手大赛观众+2、爱国主义答题+10</t>
  </si>
  <si>
    <t>副班长+7 组织部+5,支付宝打卡+10</t>
  </si>
  <si>
    <t>组织部晚训+2、全员运动+4</t>
  </si>
  <si>
    <t>军训标兵</t>
  </si>
  <si>
    <t>T2021503125</t>
  </si>
  <si>
    <t>旅游商务系青年大学习+6、云溪花园志愿义扫+2、旅游商务系问卷调查+2、三联志愿者+2、系服测量志愿者+2、实训室整理+5、歌手大赛观众+2、、爱国主义答题+10</t>
  </si>
  <si>
    <t>晚自习戴帽子-2，晚自习纪律-0.5</t>
  </si>
  <si>
    <t>生活委员（寝室长）+7、青志协+5.5、支付宝打卡+10</t>
  </si>
  <si>
    <t>T2021503127</t>
  </si>
  <si>
    <t>旅游商务系青年大学习+2、心理危机预防与干预讲座+2、心理社辩论赛+2、歌手大赛观众+2、心理委员结业考试补录+2、学院第十八次代表大会+2、旅游商务系问卷调查+2、、青年大学习+6爱国主义答题+10</t>
  </si>
  <si>
    <t>生活委员+7、学生会+6,支付宝打卡+10</t>
  </si>
  <si>
    <t>T2021503136</t>
  </si>
  <si>
    <t>青年大学习+6,，院新媒体选题大会+6，院新媒体辩论赛+2，摄影讲座+2,网络安全讲座+2 ，院新媒体欢送会+2,爱国主义答题+10，演讲比赛+1</t>
  </si>
  <si>
    <t>晚自习喝奶茶</t>
  </si>
  <si>
    <t>副班（寝室长）+7，新媒体+6,支付宝打卡+10</t>
  </si>
  <si>
    <t>T2021503138</t>
  </si>
  <si>
    <t>青年大学习+6  茶艺馆服务+2 问卷调查+2 三联志愿者+2 系服测量志愿者+2 省赛志愿者+2 云溪花园志愿义扫+2 参与学院第十八届学生代表大会+2，爱国主义答题+10</t>
  </si>
  <si>
    <t xml:space="preserve"> 纪律委员+5 茶艺馆+3 青志协+5.5,支付宝打卡+10</t>
  </si>
  <si>
    <t>T2021503118</t>
  </si>
  <si>
    <t>旅游商务系青年大学习+6、院自律欢送会彩排+2、创客汇第一团建+2、小平小道参观学习+2、创客汇核酸志愿者+2、爱国主义答题+10，院自律新生见面会+2，自律宿管拔河+2，入驻分享会+2</t>
  </si>
  <si>
    <t>自律委员会+8、创客汇+3,支付宝打卡+10、</t>
  </si>
  <si>
    <t>院自律晨训+2，全员运动+4</t>
  </si>
  <si>
    <t>T2021503117</t>
  </si>
  <si>
    <t>院新媒体中心选题大会+4、院新媒体中心校歌发布会拍摄+2、旅游商务系青年大学习+6、《银杏叶》抖音拍摄+2、《大自然的精彩》摄影专题讲座+2、院新媒体中心19级欢送会+2、消防知识竞赛答题+2、，爱国主义答题+10</t>
  </si>
  <si>
    <t>创新创业联络员+5 新媒体+6 ,支付宝打卡+10</t>
  </si>
  <si>
    <t>新媒体中心晚训+2、全员运动+4</t>
  </si>
  <si>
    <t>T2021503116</t>
  </si>
  <si>
    <t>青年大学习+6，，院宿管卫生大检+2，院宿管换届大会+2，系法制教育演讲比赛+2，院宿管拔河比赛+2，院宿管岗前培训+2，院宿管新生见面会+2、宿管欢送会+2，爱国主义答题+10</t>
  </si>
  <si>
    <t>院宿管协会+6，吉他社+2,支付宝打卡+10</t>
  </si>
  <si>
    <t>全员运动+4、宿管晨训+2</t>
  </si>
  <si>
    <t>T2021503126</t>
  </si>
  <si>
    <t>旅游商务系青年大学习+6、、英语协会讲述社团心得+2、英语协会晨读+4、英语协会晚学+4、英语协会见面会+2，爱国主义答题+10</t>
  </si>
  <si>
    <t>寝室长+6、英语协会+2,支付宝打卡+10</t>
  </si>
  <si>
    <t>英语协会晨跑+2、全员运动+4</t>
  </si>
  <si>
    <t>T2021503124</t>
  </si>
  <si>
    <t>旅游商务系青年大学习+6、演讲比赛（观众、选手）+2、学院第十八次学生代表大会+2、打扫图书馆+2、旅游商务系问卷调查+2、旅游商务系系服测量志愿者+2、旅游商务系三联志愿者+2、，志愿者义扫+2，爱国主义答题+10</t>
  </si>
  <si>
    <t>旷课-4</t>
  </si>
  <si>
    <t>寝室长（组织委员）+6、青志协+5.5,支付宝打卡+10</t>
  </si>
  <si>
    <t>T2021503140</t>
  </si>
  <si>
    <t>青年大学习+6  参与学院第十八届学生代表大会+2 问卷调查+2  微团课+2 ，爱国主义答题+10</t>
  </si>
  <si>
    <t>副团+3 组织部+4.5,支付宝打卡+10</t>
  </si>
  <si>
    <t>组织部晚训 +2全员运动＋4</t>
  </si>
  <si>
    <t>T2021503109</t>
  </si>
  <si>
    <t>青年大学习+6，,系双选会+2，茗馨阁茶艺馆+4，系省赛茶水组+4，系双选会志愿者+2，爱国主义答题+10</t>
  </si>
  <si>
    <t>茶艺社+3,支付宝打卡+10</t>
  </si>
  <si>
    <t>全员运动＋6</t>
  </si>
  <si>
    <t>T2021503130</t>
  </si>
  <si>
    <t>青年大学习+6，参与学院第十八次学生代表大会+2 ，问卷调查+2 ，爱国主义答题+10</t>
  </si>
  <si>
    <t>宣传委员+3 组织部+5、支付宝打卡+10分</t>
  </si>
  <si>
    <t>组织部晚训+2全员运动＋4</t>
  </si>
  <si>
    <t>T2021503104</t>
  </si>
  <si>
    <t>青年大学习+6，打扫图书馆+2，旅游商务系演讲比赛(选手、观众)+2，爱国主义答题+10，实训+6</t>
  </si>
  <si>
    <t>支付宝打卡+10分</t>
  </si>
  <si>
    <t>T2021503122</t>
  </si>
  <si>
    <t>青年大学习+6、打扫图书馆+2、实训+6，爱国主义答题+10</t>
  </si>
  <si>
    <t>T2021503112</t>
  </si>
  <si>
    <t>青年大学习+6，打扫图书馆+2，爱国主义答题+10</t>
  </si>
  <si>
    <t>体育委员（寝室长）+6、支付宝打卡+10分</t>
  </si>
  <si>
    <t>T2021503103</t>
  </si>
  <si>
    <t>青年大学习+10，打扫图书馆+2，旅游商务系演讲比赛(选手、观众)+2，爱国主义答题+10，实训+6</t>
  </si>
  <si>
    <t>T2021503102</t>
  </si>
  <si>
    <t>青年大学习+6，打扫图书馆+2，旅游商务系演讲比赛(选手、观众)+2，爱国主义答题+10</t>
  </si>
  <si>
    <t>T2021503106</t>
  </si>
  <si>
    <t>T2021503141</t>
  </si>
  <si>
    <t>青年大学习+6，打扫图书馆+2、演讲比赛观众+2，爱国主义答题+10</t>
  </si>
  <si>
    <t>T2021503123</t>
  </si>
  <si>
    <t>旅游商务系青年大学习+6、爱国主义答题+10，演讲比赛观众+2</t>
  </si>
  <si>
    <t>吉他社+2支付宝打卡+10分</t>
  </si>
  <si>
    <t>T2021503120</t>
  </si>
  <si>
    <t>青年大学习+6、打扫图书馆+2、爱国主义答题+10，演讲比赛+1</t>
  </si>
  <si>
    <t>T2021503129</t>
  </si>
  <si>
    <t>旅游商务系青年大学习+6、打扫图书馆+2、爱国主义答题+10</t>
  </si>
  <si>
    <t>T2021503121</t>
  </si>
  <si>
    <t>旅游商务系青年大学习+6、爱国主义答题+10</t>
  </si>
  <si>
    <t>跆拳道社+2 支付宝打卡+10分</t>
  </si>
  <si>
    <t>T2021503101</t>
  </si>
  <si>
    <t>青年大学习+6，爱国主义答题+10</t>
  </si>
  <si>
    <t>晚自习睡觉-1</t>
  </si>
  <si>
    <t>文艺委员+3，支付宝打卡+10分</t>
  </si>
  <si>
    <t>T2021503114</t>
  </si>
  <si>
    <t>支付宝打卡+10</t>
  </si>
  <si>
    <t>T2021503113</t>
  </si>
  <si>
    <t>青年大学习+6，，爱国主义答题+10</t>
  </si>
  <si>
    <t>T2021503111</t>
  </si>
  <si>
    <t>旷课-4，晚自习玩手机-6</t>
  </si>
  <si>
    <t>支付宝打卡+10，轮滑社+2</t>
  </si>
  <si>
    <t>2021级酒店管理数字化运营班课程成绩一览表</t>
  </si>
  <si>
    <t>总分</t>
  </si>
</sst>
</file>

<file path=xl/styles.xml><?xml version="1.0" encoding="utf-8"?>
<styleSheet xmlns="http://schemas.openxmlformats.org/spreadsheetml/2006/main">
  <numFmts count="7">
    <numFmt numFmtId="44" formatCode="_ &quot;￥&quot;* #,##0.00_ ;_ &quot;￥&quot;* \-#,##0.00_ ;_ &quot;￥&quot;* &quot;-&quot;??_ ;_ @_ "/>
    <numFmt numFmtId="176" formatCode="0.00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7" formatCode="0.00_);[Red]\(0.00\)"/>
    <numFmt numFmtId="178" formatCode="0_);[Red]\(0\)"/>
  </numFmts>
  <fonts count="47">
    <font>
      <sz val="11"/>
      <name val="宋体"/>
      <charset val="134"/>
    </font>
    <font>
      <b/>
      <sz val="20"/>
      <color rgb="FF000000"/>
      <name val="宋体"/>
      <charset val="134"/>
    </font>
    <font>
      <sz val="10"/>
      <color rgb="FF000000"/>
      <name val="宋体"/>
      <charset val="134"/>
    </font>
    <font>
      <sz val="11"/>
      <color rgb="FF000000"/>
      <name val="宋体"/>
      <charset val="134"/>
    </font>
    <font>
      <b/>
      <sz val="20"/>
      <name val="宋体"/>
      <charset val="134"/>
    </font>
    <font>
      <b/>
      <sz val="12"/>
      <name val="宋体"/>
      <charset val="134"/>
    </font>
    <font>
      <b/>
      <sz val="12"/>
      <color rgb="FF000000"/>
      <name val="宋体"/>
      <charset val="134"/>
    </font>
    <font>
      <sz val="12"/>
      <name val="宋体"/>
      <charset val="134"/>
    </font>
    <font>
      <sz val="12"/>
      <color rgb="FF1F2D3D"/>
      <name val="宋体"/>
      <charset val="134"/>
    </font>
    <font>
      <sz val="12"/>
      <color rgb="FF000000"/>
      <name val="宋体"/>
      <charset val="134"/>
    </font>
    <font>
      <b/>
      <sz val="12"/>
      <color rgb="FF36363D"/>
      <name val="微软雅黑"/>
      <charset val="134"/>
    </font>
    <font>
      <sz val="18"/>
      <color rgb="FF000000"/>
      <name val="宋体"/>
      <charset val="134"/>
    </font>
    <font>
      <sz val="14"/>
      <color rgb="FF000000"/>
      <name val="宋体"/>
      <charset val="134"/>
    </font>
    <font>
      <b/>
      <sz val="18"/>
      <color indexed="8"/>
      <name val="宋体"/>
      <charset val="134"/>
    </font>
    <font>
      <b/>
      <sz val="14"/>
      <color indexed="8"/>
      <name val="宋体"/>
      <charset val="134"/>
    </font>
    <font>
      <sz val="16"/>
      <color rgb="FF000000"/>
      <name val="宋体"/>
      <charset val="134"/>
    </font>
    <font>
      <sz val="16"/>
      <name val="宋体"/>
      <charset val="134"/>
    </font>
    <font>
      <sz val="14"/>
      <name val="宋体"/>
      <charset val="134"/>
    </font>
    <font>
      <b/>
      <sz val="18"/>
      <name val="宋体"/>
      <charset val="134"/>
    </font>
    <font>
      <b/>
      <sz val="14"/>
      <color rgb="FF000000"/>
      <name val="宋体"/>
      <charset val="134"/>
    </font>
    <font>
      <b/>
      <sz val="20"/>
      <color indexed="8"/>
      <name val="宋体"/>
      <charset val="134"/>
    </font>
    <font>
      <b/>
      <sz val="16"/>
      <color indexed="8"/>
      <name val="宋体"/>
      <charset val="134"/>
    </font>
    <font>
      <b/>
      <sz val="16"/>
      <color rgb="FF000000"/>
      <name val="宋体"/>
      <charset val="134"/>
    </font>
    <font>
      <b/>
      <sz val="16"/>
      <name val="宋体"/>
      <charset val="134"/>
    </font>
    <font>
      <b/>
      <sz val="14"/>
      <color rgb="FF1F2D3D"/>
      <name val="宋体"/>
      <charset val="134"/>
    </font>
    <font>
      <b/>
      <sz val="14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0"/>
      <name val="Arial"/>
      <charset val="134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</fills>
  <borders count="2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4">
    <xf numFmtId="0" fontId="0" fillId="0" borderId="0">
      <alignment vertical="center"/>
    </xf>
    <xf numFmtId="0" fontId="7" fillId="0" borderId="0">
      <protection locked="0"/>
    </xf>
    <xf numFmtId="42" fontId="28" fillId="0" borderId="0" applyFont="0" applyFill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4" borderId="14" applyNumberFormat="0" applyAlignment="0" applyProtection="0">
      <alignment vertical="center"/>
    </xf>
    <xf numFmtId="44" fontId="28" fillId="0" borderId="0" applyFont="0" applyFill="0" applyBorder="0" applyAlignment="0" applyProtection="0">
      <alignment vertical="center"/>
    </xf>
    <xf numFmtId="41" fontId="28" fillId="0" borderId="0" applyFont="0" applyFill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43" fontId="28" fillId="0" borderId="0" applyFont="0" applyFill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8" fillId="11" borderId="17" applyNumberFormat="0" applyFont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7" fillId="0" borderId="0"/>
    <xf numFmtId="0" fontId="38" fillId="0" borderId="0" applyNumberFormat="0" applyFill="0" applyBorder="0" applyAlignment="0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42" fillId="0" borderId="18" applyNumberFormat="0" applyFill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4" fillId="0" borderId="16" applyNumberFormat="0" applyFill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41" fillId="17" borderId="19" applyNumberFormat="0" applyAlignment="0" applyProtection="0">
      <alignment vertical="center"/>
    </xf>
    <xf numFmtId="0" fontId="44" fillId="17" borderId="14" applyNumberFormat="0" applyAlignment="0" applyProtection="0">
      <alignment vertical="center"/>
    </xf>
    <xf numFmtId="0" fontId="43" fillId="24" borderId="20" applyNumberFormat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45" fillId="0" borderId="21" applyNumberFormat="0" applyFill="0" applyAlignment="0" applyProtection="0">
      <alignment vertical="center"/>
    </xf>
    <xf numFmtId="0" fontId="29" fillId="0" borderId="15" applyNumberFormat="0" applyFill="0" applyAlignment="0" applyProtection="0">
      <alignment vertical="center"/>
    </xf>
    <xf numFmtId="0" fontId="7" fillId="0" borderId="0">
      <protection locked="0"/>
    </xf>
    <xf numFmtId="0" fontId="46" fillId="2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7" fillId="0" borderId="0">
      <protection locked="0"/>
    </xf>
    <xf numFmtId="0" fontId="32" fillId="32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7" fillId="0" borderId="0">
      <protection locked="0"/>
    </xf>
  </cellStyleXfs>
  <cellXfs count="95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1" fillId="2" borderId="1" xfId="19" applyFont="1" applyFill="1" applyBorder="1" applyAlignment="1">
      <alignment horizontal="center" vertical="center" wrapText="1"/>
    </xf>
    <xf numFmtId="0" fontId="4" fillId="2" borderId="1" xfId="19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5" fillId="2" borderId="3" xfId="19" applyFont="1" applyFill="1" applyBorder="1" applyAlignment="1">
      <alignment horizontal="center" vertical="center" wrapText="1"/>
    </xf>
    <xf numFmtId="0" fontId="6" fillId="2" borderId="4" xfId="0" applyNumberFormat="1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8" fillId="0" borderId="1" xfId="0" applyNumberFormat="1" applyFont="1" applyBorder="1" applyAlignment="1">
      <alignment horizontal="center" vertical="center"/>
    </xf>
    <xf numFmtId="0" fontId="9" fillId="0" borderId="1" xfId="0" applyNumberFormat="1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176" fontId="8" fillId="0" borderId="5" xfId="0" applyNumberFormat="1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4" fillId="0" borderId="5" xfId="33" applyFont="1" applyFill="1" applyBorder="1" applyAlignment="1" applyProtection="1">
      <alignment horizontal="center" vertical="center" wrapText="1"/>
    </xf>
    <xf numFmtId="0" fontId="13" fillId="0" borderId="5" xfId="53" applyNumberFormat="1" applyFont="1" applyFill="1" applyBorder="1" applyAlignment="1" applyProtection="1">
      <alignment horizontal="center" vertical="center" textRotation="255" wrapText="1"/>
    </xf>
    <xf numFmtId="0" fontId="13" fillId="0" borderId="6" xfId="53" applyNumberFormat="1" applyFont="1" applyFill="1" applyBorder="1" applyAlignment="1" applyProtection="1">
      <alignment horizontal="center" vertical="center" textRotation="255" wrapText="1"/>
    </xf>
    <xf numFmtId="0" fontId="13" fillId="0" borderId="7" xfId="53" applyNumberFormat="1" applyFont="1" applyFill="1" applyBorder="1" applyAlignment="1" applyProtection="1">
      <alignment horizontal="center" vertical="center" textRotation="255" wrapText="1"/>
    </xf>
    <xf numFmtId="0" fontId="14" fillId="0" borderId="5" xfId="53" applyNumberFormat="1" applyFont="1" applyFill="1" applyBorder="1" applyAlignment="1" applyProtection="1">
      <alignment horizontal="center" vertical="center" textRotation="255" wrapText="1"/>
    </xf>
    <xf numFmtId="0" fontId="14" fillId="0" borderId="8" xfId="53" applyNumberFormat="1" applyFont="1" applyFill="1" applyBorder="1" applyAlignment="1" applyProtection="1">
      <alignment horizontal="center" vertical="center" textRotation="255" wrapText="1"/>
    </xf>
    <xf numFmtId="0" fontId="14" fillId="0" borderId="1" xfId="53" applyNumberFormat="1" applyFont="1" applyFill="1" applyBorder="1" applyAlignment="1" applyProtection="1">
      <alignment horizontal="center" vertical="center" textRotation="255" wrapText="1"/>
    </xf>
    <xf numFmtId="0" fontId="14" fillId="0" borderId="9" xfId="53" applyNumberFormat="1" applyFont="1" applyFill="1" applyBorder="1" applyAlignment="1" applyProtection="1">
      <alignment horizontal="center" vertical="center" textRotation="255" wrapText="1"/>
    </xf>
    <xf numFmtId="0" fontId="15" fillId="0" borderId="5" xfId="0" applyFont="1" applyFill="1" applyBorder="1" applyAlignment="1">
      <alignment horizontal="center" vertical="center"/>
    </xf>
    <xf numFmtId="0" fontId="15" fillId="0" borderId="5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6" fillId="0" borderId="5" xfId="0" applyFont="1" applyFill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 wrapText="1"/>
    </xf>
    <xf numFmtId="0" fontId="15" fillId="0" borderId="10" xfId="0" applyFont="1" applyFill="1" applyBorder="1" applyAlignment="1">
      <alignment horizontal="center" vertical="center" wrapText="1"/>
    </xf>
    <xf numFmtId="0" fontId="15" fillId="0" borderId="11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3" fillId="0" borderId="9" xfId="53" applyNumberFormat="1" applyFont="1" applyFill="1" applyBorder="1" applyAlignment="1" applyProtection="1">
      <alignment horizontal="center" vertical="center" textRotation="255" wrapText="1"/>
    </xf>
    <xf numFmtId="0" fontId="18" fillId="0" borderId="5" xfId="33" applyFont="1" applyFill="1" applyBorder="1" applyAlignment="1" applyProtection="1">
      <alignment horizontal="center" vertical="center" wrapText="1"/>
    </xf>
    <xf numFmtId="0" fontId="14" fillId="0" borderId="12" xfId="53" applyNumberFormat="1" applyFont="1" applyFill="1" applyBorder="1" applyAlignment="1" applyProtection="1">
      <alignment horizontal="center" vertical="center" textRotation="255" wrapText="1"/>
    </xf>
    <xf numFmtId="0" fontId="19" fillId="0" borderId="5" xfId="53" applyNumberFormat="1" applyFont="1" applyFill="1" applyBorder="1" applyAlignment="1" applyProtection="1">
      <alignment horizontal="center" vertical="center" textRotation="255" wrapText="1"/>
    </xf>
    <xf numFmtId="0" fontId="16" fillId="0" borderId="1" xfId="0" applyFont="1" applyBorder="1" applyAlignment="1">
      <alignment horizontal="center" vertical="center"/>
    </xf>
    <xf numFmtId="9" fontId="15" fillId="0" borderId="5" xfId="0" applyNumberFormat="1" applyFont="1" applyBorder="1" applyAlignment="1">
      <alignment horizontal="center" vertical="center" wrapText="1"/>
    </xf>
    <xf numFmtId="9" fontId="15" fillId="0" borderId="5" xfId="0" applyNumberFormat="1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9" fontId="15" fillId="0" borderId="12" xfId="0" applyNumberFormat="1" applyFont="1" applyBorder="1" applyAlignment="1">
      <alignment horizontal="center" vertical="center"/>
    </xf>
    <xf numFmtId="9" fontId="15" fillId="0" borderId="1" xfId="0" applyNumberFormat="1" applyFont="1" applyBorder="1" applyAlignment="1">
      <alignment horizontal="center" vertical="center" wrapText="1"/>
    </xf>
    <xf numFmtId="9" fontId="15" fillId="0" borderId="3" xfId="0" applyNumberFormat="1" applyFont="1" applyBorder="1" applyAlignment="1">
      <alignment horizontal="center" vertical="center" wrapText="1"/>
    </xf>
    <xf numFmtId="9" fontId="12" fillId="0" borderId="0" xfId="0" applyNumberFormat="1" applyFont="1" applyBorder="1" applyAlignment="1">
      <alignment horizontal="center" vertical="center"/>
    </xf>
    <xf numFmtId="0" fontId="7" fillId="0" borderId="0" xfId="0" applyFont="1">
      <alignment vertical="center"/>
    </xf>
    <xf numFmtId="0" fontId="16" fillId="0" borderId="0" xfId="0" applyFont="1">
      <alignment vertical="center"/>
    </xf>
    <xf numFmtId="0" fontId="16" fillId="0" borderId="0" xfId="0" applyFont="1" applyAlignment="1">
      <alignment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0" fillId="0" borderId="5" xfId="53" applyNumberFormat="1" applyFont="1" applyFill="1" applyBorder="1" applyAlignment="1" applyProtection="1">
      <alignment horizontal="center" vertical="center"/>
    </xf>
    <xf numFmtId="0" fontId="19" fillId="0" borderId="5" xfId="53" applyNumberFormat="1" applyFont="1" applyFill="1" applyBorder="1" applyAlignment="1" applyProtection="1">
      <alignment horizontal="center" vertical="center"/>
    </xf>
    <xf numFmtId="0" fontId="14" fillId="0" borderId="5" xfId="53" applyNumberFormat="1" applyFont="1" applyFill="1" applyBorder="1" applyAlignment="1" applyProtection="1">
      <alignment horizontal="center" vertical="center"/>
    </xf>
    <xf numFmtId="0" fontId="21" fillId="0" borderId="5" xfId="53" applyNumberFormat="1" applyFont="1" applyFill="1" applyBorder="1" applyAlignment="1" applyProtection="1">
      <alignment horizontal="center" vertical="center" textRotation="255" wrapText="1"/>
    </xf>
    <xf numFmtId="0" fontId="22" fillId="0" borderId="5" xfId="0" applyFont="1" applyBorder="1" applyAlignment="1">
      <alignment horizontal="center" vertical="center"/>
    </xf>
    <xf numFmtId="0" fontId="23" fillId="0" borderId="5" xfId="43" applyNumberFormat="1" applyFont="1" applyFill="1" applyBorder="1" applyAlignment="1" applyProtection="1">
      <alignment horizontal="center" vertical="center" textRotation="255" wrapText="1"/>
    </xf>
    <xf numFmtId="0" fontId="23" fillId="0" borderId="12" xfId="43" applyNumberFormat="1" applyFont="1" applyFill="1" applyBorder="1" applyAlignment="1" applyProtection="1">
      <alignment horizontal="center" vertical="center" textRotation="255" wrapText="1"/>
    </xf>
    <xf numFmtId="0" fontId="23" fillId="0" borderId="5" xfId="1" applyNumberFormat="1" applyFont="1" applyFill="1" applyBorder="1" applyAlignment="1" applyProtection="1">
      <alignment horizontal="center" vertical="center" textRotation="255" wrapText="1"/>
    </xf>
    <xf numFmtId="0" fontId="12" fillId="0" borderId="5" xfId="0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7" fillId="0" borderId="5" xfId="0" applyFont="1" applyFill="1" applyBorder="1" applyAlignment="1">
      <alignment horizontal="center" vertical="center" wrapText="1"/>
    </xf>
    <xf numFmtId="0" fontId="17" fillId="0" borderId="12" xfId="0" applyFont="1" applyFill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17" fillId="0" borderId="13" xfId="0" applyFont="1" applyBorder="1" applyAlignment="1">
      <alignment horizontal="center" vertical="center"/>
    </xf>
    <xf numFmtId="0" fontId="22" fillId="0" borderId="8" xfId="0" applyFont="1" applyBorder="1" applyAlignment="1">
      <alignment horizontal="center" vertical="center"/>
    </xf>
    <xf numFmtId="0" fontId="22" fillId="0" borderId="7" xfId="0" applyFont="1" applyBorder="1" applyAlignment="1">
      <alignment horizontal="center" vertical="center"/>
    </xf>
    <xf numFmtId="0" fontId="19" fillId="0" borderId="5" xfId="0" applyFont="1" applyBorder="1" applyAlignment="1">
      <alignment horizontal="center" vertical="center"/>
    </xf>
    <xf numFmtId="0" fontId="12" fillId="0" borderId="1" xfId="0" applyNumberFormat="1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22" fillId="0" borderId="9" xfId="0" applyFont="1" applyBorder="1" applyAlignment="1">
      <alignment horizontal="center" vertical="center"/>
    </xf>
    <xf numFmtId="0" fontId="22" fillId="0" borderId="12" xfId="53" applyNumberFormat="1" applyFont="1" applyFill="1" applyBorder="1" applyAlignment="1" applyProtection="1">
      <alignment horizontal="center" vertical="center" textRotation="255" wrapText="1"/>
    </xf>
    <xf numFmtId="0" fontId="21" fillId="0" borderId="12" xfId="53" applyNumberFormat="1" applyFont="1" applyFill="1" applyBorder="1" applyAlignment="1" applyProtection="1">
      <alignment horizontal="center" vertical="center" textRotation="255" wrapText="1"/>
    </xf>
    <xf numFmtId="177" fontId="21" fillId="0" borderId="5" xfId="53" applyNumberFormat="1" applyFont="1" applyFill="1" applyBorder="1" applyAlignment="1" applyProtection="1">
      <alignment horizontal="center" vertical="center" textRotation="255" wrapText="1"/>
    </xf>
    <xf numFmtId="178" fontId="21" fillId="0" borderId="5" xfId="53" applyNumberFormat="1" applyFont="1" applyFill="1" applyBorder="1" applyAlignment="1" applyProtection="1">
      <alignment horizontal="center" vertical="center" textRotation="255" wrapText="1"/>
    </xf>
    <xf numFmtId="0" fontId="22" fillId="0" borderId="3" xfId="53" applyNumberFormat="1" applyFont="1" applyFill="1" applyBorder="1" applyAlignment="1" applyProtection="1">
      <alignment horizontal="center" vertical="center" textRotation="255" wrapText="1"/>
    </xf>
    <xf numFmtId="0" fontId="21" fillId="0" borderId="3" xfId="53" applyNumberFormat="1" applyFont="1" applyFill="1" applyBorder="1" applyAlignment="1" applyProtection="1">
      <alignment horizontal="center" vertical="center" textRotation="255" wrapText="1"/>
    </xf>
    <xf numFmtId="176" fontId="24" fillId="0" borderId="5" xfId="0" applyNumberFormat="1" applyFont="1" applyBorder="1" applyAlignment="1">
      <alignment horizontal="center" vertical="center"/>
    </xf>
    <xf numFmtId="176" fontId="19" fillId="0" borderId="5" xfId="0" applyNumberFormat="1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25" fillId="0" borderId="1" xfId="0" applyFont="1" applyBorder="1" applyAlignment="1">
      <alignment horizontal="center" vertical="center"/>
    </xf>
    <xf numFmtId="177" fontId="23" fillId="0" borderId="5" xfId="53" applyNumberFormat="1" applyFont="1" applyFill="1" applyBorder="1" applyAlignment="1" applyProtection="1">
      <alignment horizontal="center" vertical="center" textRotation="255" wrapText="1"/>
    </xf>
    <xf numFmtId="0" fontId="6" fillId="0" borderId="5" xfId="0" applyFont="1" applyBorder="1" applyAlignment="1">
      <alignment horizontal="center" vertical="center" wrapText="1"/>
    </xf>
  </cellXfs>
  <cellStyles count="54">
    <cellStyle name="常规" xfId="0" builtinId="0"/>
    <cellStyle name="常规_Sheet1_33 2" xfId="1"/>
    <cellStyle name="货币[0]" xfId="2" builtinId="7"/>
    <cellStyle name="20% - 强调文字颜色 3" xfId="3" builtinId="38"/>
    <cellStyle name="输入" xfId="4" builtinId="20"/>
    <cellStyle name="货币" xfId="5" builtinId="4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常规 12" xfId="19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常规_双证_2" xfId="33"/>
    <cellStyle name="好" xfId="34" builtinId="26"/>
    <cellStyle name="适中" xfId="35" builtinId="28"/>
    <cellStyle name="20% - 强调文字颜色 5" xfId="36" builtinId="46"/>
    <cellStyle name="强调文字颜色 1" xfId="37" builtinId="29"/>
    <cellStyle name="20% - 强调文字颜色 1" xfId="38" builtinId="30"/>
    <cellStyle name="40% - 强调文字颜色 1" xfId="39" builtinId="31"/>
    <cellStyle name="20% - 强调文字颜色 2" xfId="40" builtinId="34"/>
    <cellStyle name="40% - 强调文字颜色 2" xfId="41" builtinId="35"/>
    <cellStyle name="强调文字颜色 3" xfId="42" builtinId="37"/>
    <cellStyle name="常规 3 2" xfId="43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60% - 强调文字颜色 6" xfId="52" builtinId="52"/>
    <cellStyle name="常规_Sheet1_1" xfId="53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H43"/>
  <sheetViews>
    <sheetView tabSelected="1" view="pageLayout" zoomScaleNormal="100" topLeftCell="A3" workbookViewId="0">
      <selection activeCell="B4" sqref="B$1:B$1048576"/>
    </sheetView>
  </sheetViews>
  <sheetFormatPr defaultColWidth="10" defaultRowHeight="13.5"/>
  <cols>
    <col min="1" max="1" width="6.44166666666667" customWidth="1"/>
    <col min="2" max="2" width="10" customWidth="1"/>
    <col min="3" max="3" width="7.5" customWidth="1"/>
    <col min="4" max="4" width="7.66666666666667" customWidth="1"/>
    <col min="5" max="5" width="6.40833333333333" customWidth="1"/>
    <col min="6" max="6" width="7.5" customWidth="1"/>
    <col min="7" max="7" width="6.775" customWidth="1"/>
    <col min="8" max="8" width="6.6" customWidth="1"/>
    <col min="9" max="9" width="5.69166666666667" customWidth="1"/>
    <col min="10" max="10" width="7.75833333333333" style="58" customWidth="1"/>
    <col min="11" max="11" width="6.25" style="58" customWidth="1"/>
    <col min="12" max="12" width="6.78333333333333" customWidth="1"/>
    <col min="13" max="13" width="6.6" customWidth="1"/>
    <col min="14" max="14" width="8.575" customWidth="1"/>
    <col min="15" max="15" width="7.5" customWidth="1"/>
    <col min="16" max="16" width="7.675" customWidth="1"/>
    <col min="17" max="17" width="6.96666666666667" customWidth="1"/>
    <col min="18" max="18" width="7.31666666666667" customWidth="1"/>
    <col min="19" max="19" width="7.5" customWidth="1"/>
    <col min="20" max="21" width="6.96666666666667" customWidth="1"/>
    <col min="22" max="22" width="8.44166666666667" customWidth="1"/>
    <col min="23" max="23" width="7.5" customWidth="1"/>
    <col min="24" max="24" width="7.49166666666667" customWidth="1"/>
    <col min="25" max="25" width="8.03333333333333" customWidth="1"/>
    <col min="26" max="26" width="6.6" customWidth="1"/>
    <col min="27" max="27" width="9.45" customWidth="1"/>
    <col min="28" max="28" width="6.78333333333333" customWidth="1"/>
    <col min="29" max="29" width="5.88333333333333" customWidth="1"/>
    <col min="30" max="30" width="8.75833333333333" customWidth="1"/>
    <col min="31" max="31" width="9.53333333333333" customWidth="1"/>
    <col min="32" max="32" width="6.60833333333333" customWidth="1"/>
    <col min="33" max="33" width="25.8916666666667" customWidth="1"/>
    <col min="34" max="34" width="12.275" customWidth="1"/>
  </cols>
  <sheetData>
    <row r="1" ht="31" customHeight="1" spans="1:34">
      <c r="A1" s="59" t="s">
        <v>0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59"/>
      <c r="V1" s="59"/>
      <c r="W1" s="59"/>
      <c r="X1" s="59"/>
      <c r="Y1" s="59"/>
      <c r="Z1" s="59"/>
      <c r="AA1" s="59"/>
      <c r="AB1" s="59"/>
      <c r="AC1" s="59"/>
      <c r="AD1" s="59"/>
      <c r="AE1" s="59"/>
      <c r="AF1" s="59"/>
      <c r="AG1" s="59"/>
      <c r="AH1" s="59"/>
    </row>
    <row r="2" s="54" customFormat="1" ht="24" customHeight="1" spans="1:34">
      <c r="A2" s="60" t="s">
        <v>1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  <c r="S2" s="61"/>
      <c r="T2" s="61"/>
      <c r="U2" s="61"/>
      <c r="V2" s="61"/>
      <c r="W2" s="61"/>
      <c r="X2" s="61"/>
      <c r="Y2" s="61"/>
      <c r="Z2" s="61"/>
      <c r="AA2" s="61"/>
      <c r="AB2" s="61"/>
      <c r="AC2" s="61"/>
      <c r="AD2" s="61"/>
      <c r="AE2" s="61"/>
      <c r="AF2" s="61"/>
      <c r="AG2" s="61"/>
      <c r="AH2" s="61"/>
    </row>
    <row r="3" ht="23" customHeight="1" spans="1:34">
      <c r="A3" s="60" t="s">
        <v>2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  <c r="Q3" s="61"/>
      <c r="R3" s="61"/>
      <c r="S3" s="61"/>
      <c r="T3" s="61"/>
      <c r="U3" s="61"/>
      <c r="V3" s="61"/>
      <c r="W3" s="61"/>
      <c r="X3" s="61"/>
      <c r="Y3" s="61"/>
      <c r="Z3" s="61"/>
      <c r="AA3" s="61"/>
      <c r="AB3" s="61"/>
      <c r="AC3" s="61"/>
      <c r="AD3" s="61"/>
      <c r="AE3" s="61"/>
      <c r="AF3" s="61"/>
      <c r="AG3" s="61"/>
      <c r="AH3" s="61"/>
    </row>
    <row r="4" s="55" customFormat="1" ht="27" customHeight="1" spans="1:34">
      <c r="A4" s="62" t="s">
        <v>3</v>
      </c>
      <c r="B4" s="62" t="s">
        <v>4</v>
      </c>
      <c r="C4" s="63" t="s">
        <v>5</v>
      </c>
      <c r="D4" s="63"/>
      <c r="E4" s="63"/>
      <c r="F4" s="63"/>
      <c r="G4" s="63"/>
      <c r="H4" s="63"/>
      <c r="I4" s="63"/>
      <c r="J4" s="63"/>
      <c r="K4" s="63"/>
      <c r="L4" s="76" t="s">
        <v>6</v>
      </c>
      <c r="M4" s="77"/>
      <c r="N4" s="77"/>
      <c r="O4" s="77"/>
      <c r="P4" s="77"/>
      <c r="Q4" s="77"/>
      <c r="R4" s="77"/>
      <c r="S4" s="77"/>
      <c r="T4" s="77"/>
      <c r="U4" s="77"/>
      <c r="V4" s="77"/>
      <c r="W4" s="77"/>
      <c r="X4" s="77"/>
      <c r="Y4" s="77"/>
      <c r="Z4" s="82"/>
      <c r="AA4" s="83" t="s">
        <v>7</v>
      </c>
      <c r="AB4" s="84" t="s">
        <v>8</v>
      </c>
      <c r="AC4" s="62" t="s">
        <v>9</v>
      </c>
      <c r="AD4" s="62" t="s">
        <v>10</v>
      </c>
      <c r="AE4" s="85" t="s">
        <v>11</v>
      </c>
      <c r="AF4" s="86" t="s">
        <v>8</v>
      </c>
      <c r="AG4" s="93" t="s">
        <v>12</v>
      </c>
      <c r="AH4" s="62" t="s">
        <v>13</v>
      </c>
    </row>
    <row r="5" s="56" customFormat="1" ht="153.45" customHeight="1" spans="1:34">
      <c r="A5" s="62"/>
      <c r="B5" s="62"/>
      <c r="C5" s="64" t="s">
        <v>14</v>
      </c>
      <c r="D5" s="65" t="s">
        <v>15</v>
      </c>
      <c r="E5" s="64" t="s">
        <v>16</v>
      </c>
      <c r="F5" s="64" t="s">
        <v>17</v>
      </c>
      <c r="G5" s="66" t="s">
        <v>18</v>
      </c>
      <c r="H5" s="64" t="s">
        <v>19</v>
      </c>
      <c r="I5" s="64" t="s">
        <v>20</v>
      </c>
      <c r="J5" s="62" t="s">
        <v>21</v>
      </c>
      <c r="K5" s="62" t="s">
        <v>8</v>
      </c>
      <c r="L5" s="64" t="s">
        <v>22</v>
      </c>
      <c r="M5" s="64" t="s">
        <v>23</v>
      </c>
      <c r="N5" s="64" t="s">
        <v>24</v>
      </c>
      <c r="O5" s="64" t="s">
        <v>25</v>
      </c>
      <c r="P5" s="64" t="s">
        <v>26</v>
      </c>
      <c r="Q5" s="64" t="s">
        <v>27</v>
      </c>
      <c r="R5" s="64" t="s">
        <v>28</v>
      </c>
      <c r="S5" s="64" t="s">
        <v>29</v>
      </c>
      <c r="T5" s="64" t="s">
        <v>30</v>
      </c>
      <c r="U5" s="64" t="s">
        <v>31</v>
      </c>
      <c r="V5" s="64" t="s">
        <v>32</v>
      </c>
      <c r="W5" s="64" t="s">
        <v>33</v>
      </c>
      <c r="X5" s="64" t="s">
        <v>34</v>
      </c>
      <c r="Y5" s="64" t="s">
        <v>35</v>
      </c>
      <c r="Z5" s="62" t="s">
        <v>36</v>
      </c>
      <c r="AA5" s="87"/>
      <c r="AB5" s="88"/>
      <c r="AC5" s="62"/>
      <c r="AD5" s="62"/>
      <c r="AE5" s="85"/>
      <c r="AF5" s="86"/>
      <c r="AG5" s="93"/>
      <c r="AH5" s="62"/>
    </row>
    <row r="6" ht="50" customHeight="1" spans="1:34">
      <c r="A6" s="67">
        <v>1</v>
      </c>
      <c r="B6" s="68" t="s">
        <v>37</v>
      </c>
      <c r="C6" s="69">
        <v>60</v>
      </c>
      <c r="D6" s="70">
        <v>25</v>
      </c>
      <c r="E6" s="70">
        <v>6</v>
      </c>
      <c r="F6" s="70">
        <v>2</v>
      </c>
      <c r="G6" s="70"/>
      <c r="H6" s="70">
        <v>5</v>
      </c>
      <c r="I6" s="70"/>
      <c r="J6" s="78">
        <f t="shared" ref="J6:J43" si="0">SUM(C6+D6+E6+F6+G6+H6+I6)</f>
        <v>98</v>
      </c>
      <c r="K6" s="78">
        <f t="shared" ref="K6:K43" si="1">RANK(J6,$J$6:$J$43)</f>
        <v>2</v>
      </c>
      <c r="L6" s="79">
        <v>80</v>
      </c>
      <c r="M6" s="79">
        <v>90</v>
      </c>
      <c r="N6" s="79">
        <v>92</v>
      </c>
      <c r="O6" s="79">
        <v>96</v>
      </c>
      <c r="P6" s="79">
        <v>86</v>
      </c>
      <c r="Q6" s="79">
        <v>93</v>
      </c>
      <c r="R6" s="79">
        <v>92</v>
      </c>
      <c r="S6" s="79">
        <v>94</v>
      </c>
      <c r="T6" s="79">
        <v>93</v>
      </c>
      <c r="U6" s="79">
        <v>82</v>
      </c>
      <c r="V6" s="79">
        <v>94</v>
      </c>
      <c r="W6" s="79">
        <v>92</v>
      </c>
      <c r="X6" s="79">
        <v>95</v>
      </c>
      <c r="Y6" s="79">
        <v>92</v>
      </c>
      <c r="Z6" s="79">
        <v>90</v>
      </c>
      <c r="AA6" s="89">
        <f t="shared" ref="AA6:AA43" si="2">SUM(L6+M6+N6+O6+P6+Q6+R6+S6+T6+U6+V6+W6+X6+Y6+Z6)/15</f>
        <v>90.7333333333333</v>
      </c>
      <c r="AB6" s="78">
        <f t="shared" ref="AB6:AB40" si="3">RANK(AA6,$AA$6:$AA$41)</f>
        <v>1</v>
      </c>
      <c r="AC6" s="70"/>
      <c r="AD6" s="70" t="s">
        <v>38</v>
      </c>
      <c r="AE6" s="90">
        <f t="shared" ref="AE6:AE43" si="4">SUM(J6*0.45+AA6*0.55)</f>
        <v>94.0033333333333</v>
      </c>
      <c r="AF6" s="78">
        <f t="shared" ref="AF6:AF43" si="5">RANK(AE6,$AE$6:$AE$43)</f>
        <v>1</v>
      </c>
      <c r="AG6" s="94" t="s">
        <v>39</v>
      </c>
      <c r="AH6" s="70"/>
    </row>
    <row r="7" ht="49" customHeight="1" spans="1:34">
      <c r="A7" s="67">
        <v>2</v>
      </c>
      <c r="B7" s="68" t="s">
        <v>40</v>
      </c>
      <c r="C7" s="69">
        <v>60</v>
      </c>
      <c r="D7" s="70">
        <v>27</v>
      </c>
      <c r="E7" s="70">
        <v>6</v>
      </c>
      <c r="F7" s="70">
        <v>2</v>
      </c>
      <c r="G7" s="70"/>
      <c r="H7" s="70">
        <v>5</v>
      </c>
      <c r="I7" s="70"/>
      <c r="J7" s="78">
        <f t="shared" si="0"/>
        <v>100</v>
      </c>
      <c r="K7" s="78">
        <f t="shared" si="1"/>
        <v>1</v>
      </c>
      <c r="L7" s="79">
        <v>85</v>
      </c>
      <c r="M7" s="79">
        <v>80</v>
      </c>
      <c r="N7" s="79">
        <v>81</v>
      </c>
      <c r="O7" s="79">
        <v>95</v>
      </c>
      <c r="P7" s="79">
        <v>82</v>
      </c>
      <c r="Q7" s="79">
        <v>86</v>
      </c>
      <c r="R7" s="79">
        <v>79</v>
      </c>
      <c r="S7" s="79">
        <v>86</v>
      </c>
      <c r="T7" s="79">
        <v>96</v>
      </c>
      <c r="U7" s="79">
        <v>85</v>
      </c>
      <c r="V7" s="79">
        <v>93</v>
      </c>
      <c r="W7" s="79">
        <v>94</v>
      </c>
      <c r="X7" s="79">
        <v>99</v>
      </c>
      <c r="Y7" s="79">
        <v>85</v>
      </c>
      <c r="Z7" s="79">
        <v>85</v>
      </c>
      <c r="AA7" s="89">
        <f t="shared" si="2"/>
        <v>87.4</v>
      </c>
      <c r="AB7" s="78">
        <f t="shared" si="3"/>
        <v>4</v>
      </c>
      <c r="AC7" s="70"/>
      <c r="AD7" s="70" t="s">
        <v>38</v>
      </c>
      <c r="AE7" s="90">
        <f t="shared" si="4"/>
        <v>93.07</v>
      </c>
      <c r="AF7" s="78">
        <f t="shared" si="5"/>
        <v>2</v>
      </c>
      <c r="AG7" s="94" t="s">
        <v>41</v>
      </c>
      <c r="AH7" s="70"/>
    </row>
    <row r="8" ht="54" customHeight="1" spans="1:34">
      <c r="A8" s="67">
        <v>3</v>
      </c>
      <c r="B8" s="68" t="s">
        <v>42</v>
      </c>
      <c r="C8" s="69">
        <v>60</v>
      </c>
      <c r="D8" s="70">
        <v>23</v>
      </c>
      <c r="E8" s="70">
        <v>6</v>
      </c>
      <c r="F8" s="70"/>
      <c r="G8" s="70"/>
      <c r="H8" s="70">
        <v>5</v>
      </c>
      <c r="I8" s="70"/>
      <c r="J8" s="78">
        <f t="shared" si="0"/>
        <v>94</v>
      </c>
      <c r="K8" s="78">
        <f t="shared" si="1"/>
        <v>3</v>
      </c>
      <c r="L8" s="79">
        <v>80</v>
      </c>
      <c r="M8" s="79">
        <v>85</v>
      </c>
      <c r="N8" s="79">
        <v>86</v>
      </c>
      <c r="O8" s="79">
        <v>95</v>
      </c>
      <c r="P8" s="79">
        <v>86</v>
      </c>
      <c r="Q8" s="79">
        <v>80</v>
      </c>
      <c r="R8" s="79">
        <v>87</v>
      </c>
      <c r="S8" s="79">
        <v>91</v>
      </c>
      <c r="T8" s="79">
        <v>88</v>
      </c>
      <c r="U8" s="79">
        <v>90</v>
      </c>
      <c r="V8" s="79">
        <v>79</v>
      </c>
      <c r="W8" s="79">
        <v>90</v>
      </c>
      <c r="X8" s="79">
        <v>95</v>
      </c>
      <c r="Y8" s="79">
        <v>87</v>
      </c>
      <c r="Z8" s="79">
        <v>82</v>
      </c>
      <c r="AA8" s="89">
        <f t="shared" si="2"/>
        <v>86.7333333333333</v>
      </c>
      <c r="AB8" s="78">
        <f t="shared" si="3"/>
        <v>5</v>
      </c>
      <c r="AC8" s="70"/>
      <c r="AD8" s="70" t="s">
        <v>38</v>
      </c>
      <c r="AE8" s="90">
        <f t="shared" si="4"/>
        <v>90.0033333333333</v>
      </c>
      <c r="AF8" s="78">
        <f t="shared" si="5"/>
        <v>3</v>
      </c>
      <c r="AG8" s="94" t="s">
        <v>43</v>
      </c>
      <c r="AH8" s="70"/>
    </row>
    <row r="9" ht="54" customHeight="1" spans="1:34">
      <c r="A9" s="67">
        <v>4</v>
      </c>
      <c r="B9" s="68" t="s">
        <v>44</v>
      </c>
      <c r="C9" s="69">
        <v>60</v>
      </c>
      <c r="D9" s="49">
        <v>21.5</v>
      </c>
      <c r="E9" s="70">
        <v>6</v>
      </c>
      <c r="F9" s="70"/>
      <c r="G9" s="70"/>
      <c r="H9" s="70"/>
      <c r="I9" s="70"/>
      <c r="J9" s="78">
        <f t="shared" si="0"/>
        <v>87.5</v>
      </c>
      <c r="K9" s="78">
        <f t="shared" si="1"/>
        <v>5</v>
      </c>
      <c r="L9" s="79">
        <v>80</v>
      </c>
      <c r="M9" s="79">
        <v>75</v>
      </c>
      <c r="N9" s="79">
        <v>90</v>
      </c>
      <c r="O9" s="79">
        <v>93</v>
      </c>
      <c r="P9" s="79">
        <v>82</v>
      </c>
      <c r="Q9" s="79">
        <v>84</v>
      </c>
      <c r="R9" s="79">
        <v>90</v>
      </c>
      <c r="S9" s="79">
        <v>84</v>
      </c>
      <c r="T9" s="79">
        <v>85</v>
      </c>
      <c r="U9" s="79">
        <v>76</v>
      </c>
      <c r="V9" s="79">
        <v>84</v>
      </c>
      <c r="W9" s="79">
        <v>91</v>
      </c>
      <c r="X9" s="79">
        <v>99</v>
      </c>
      <c r="Y9" s="79">
        <v>93</v>
      </c>
      <c r="Z9" s="79">
        <v>67</v>
      </c>
      <c r="AA9" s="89">
        <f t="shared" si="2"/>
        <v>84.8666666666667</v>
      </c>
      <c r="AB9" s="78">
        <f t="shared" si="3"/>
        <v>12</v>
      </c>
      <c r="AC9" s="70"/>
      <c r="AD9" s="70" t="s">
        <v>38</v>
      </c>
      <c r="AE9" s="90">
        <f t="shared" si="4"/>
        <v>86.0516666666667</v>
      </c>
      <c r="AF9" s="78">
        <f t="shared" si="5"/>
        <v>4</v>
      </c>
      <c r="AG9" s="94" t="s">
        <v>45</v>
      </c>
      <c r="AH9" s="70"/>
    </row>
    <row r="10" ht="47" customHeight="1" spans="1:34">
      <c r="A10" s="67">
        <v>5</v>
      </c>
      <c r="B10" s="68" t="s">
        <v>46</v>
      </c>
      <c r="C10" s="69">
        <v>50</v>
      </c>
      <c r="D10" s="70">
        <v>32</v>
      </c>
      <c r="E10" s="70">
        <v>6</v>
      </c>
      <c r="F10" s="70"/>
      <c r="G10" s="70"/>
      <c r="H10" s="70"/>
      <c r="I10" s="70"/>
      <c r="J10" s="78">
        <f t="shared" si="0"/>
        <v>88</v>
      </c>
      <c r="K10" s="78">
        <f t="shared" si="1"/>
        <v>4</v>
      </c>
      <c r="L10" s="79">
        <v>82</v>
      </c>
      <c r="M10" s="79">
        <v>75</v>
      </c>
      <c r="N10" s="79">
        <v>79</v>
      </c>
      <c r="O10" s="79">
        <v>93</v>
      </c>
      <c r="P10" s="79">
        <v>77</v>
      </c>
      <c r="Q10" s="79">
        <v>70</v>
      </c>
      <c r="R10" s="79">
        <v>74</v>
      </c>
      <c r="S10" s="79">
        <v>80</v>
      </c>
      <c r="T10" s="79">
        <v>85</v>
      </c>
      <c r="U10" s="79">
        <v>88</v>
      </c>
      <c r="V10" s="79">
        <v>87</v>
      </c>
      <c r="W10" s="79">
        <v>93</v>
      </c>
      <c r="X10" s="79">
        <v>98</v>
      </c>
      <c r="Y10" s="79">
        <v>67</v>
      </c>
      <c r="Z10" s="79">
        <v>74</v>
      </c>
      <c r="AA10" s="89">
        <f t="shared" si="2"/>
        <v>81.4666666666667</v>
      </c>
      <c r="AB10" s="78">
        <f t="shared" si="3"/>
        <v>25</v>
      </c>
      <c r="AC10" s="70"/>
      <c r="AD10" s="70" t="s">
        <v>38</v>
      </c>
      <c r="AE10" s="90">
        <f t="shared" si="4"/>
        <v>84.4066666666667</v>
      </c>
      <c r="AF10" s="78">
        <f t="shared" si="5"/>
        <v>5</v>
      </c>
      <c r="AG10" s="94" t="s">
        <v>45</v>
      </c>
      <c r="AH10" s="70"/>
    </row>
    <row r="11" ht="41" customHeight="1" spans="1:34">
      <c r="A11" s="67">
        <v>6</v>
      </c>
      <c r="B11" s="68" t="s">
        <v>47</v>
      </c>
      <c r="C11" s="69">
        <v>46</v>
      </c>
      <c r="D11" s="70">
        <v>22.5</v>
      </c>
      <c r="E11" s="70">
        <v>6</v>
      </c>
      <c r="F11" s="70"/>
      <c r="G11" s="70"/>
      <c r="H11" s="70">
        <v>5</v>
      </c>
      <c r="I11" s="70"/>
      <c r="J11" s="78">
        <f t="shared" si="0"/>
        <v>79.5</v>
      </c>
      <c r="K11" s="78">
        <f t="shared" si="1"/>
        <v>11</v>
      </c>
      <c r="L11" s="79">
        <v>85</v>
      </c>
      <c r="M11" s="79">
        <v>90</v>
      </c>
      <c r="N11" s="79">
        <v>84</v>
      </c>
      <c r="O11" s="79">
        <v>92</v>
      </c>
      <c r="P11" s="79">
        <v>86</v>
      </c>
      <c r="Q11" s="79">
        <v>86</v>
      </c>
      <c r="R11" s="79">
        <v>83</v>
      </c>
      <c r="S11" s="79">
        <v>88</v>
      </c>
      <c r="T11" s="79">
        <v>88</v>
      </c>
      <c r="U11" s="79">
        <v>83</v>
      </c>
      <c r="V11" s="79">
        <v>99</v>
      </c>
      <c r="W11" s="79">
        <v>89</v>
      </c>
      <c r="X11" s="79">
        <v>100</v>
      </c>
      <c r="Y11" s="79">
        <v>91</v>
      </c>
      <c r="Z11" s="79">
        <v>81</v>
      </c>
      <c r="AA11" s="89">
        <f t="shared" si="2"/>
        <v>88.3333333333333</v>
      </c>
      <c r="AB11" s="78">
        <f t="shared" si="3"/>
        <v>2</v>
      </c>
      <c r="AC11" s="70"/>
      <c r="AD11" s="70" t="s">
        <v>38</v>
      </c>
      <c r="AE11" s="90">
        <f t="shared" si="4"/>
        <v>84.3583333333333</v>
      </c>
      <c r="AF11" s="78">
        <f t="shared" si="5"/>
        <v>6</v>
      </c>
      <c r="AG11" s="94" t="s">
        <v>45</v>
      </c>
      <c r="AH11" s="70"/>
    </row>
    <row r="12" ht="21" customHeight="1" spans="1:34">
      <c r="A12" s="67">
        <v>7</v>
      </c>
      <c r="B12" s="68" t="s">
        <v>48</v>
      </c>
      <c r="C12" s="69">
        <v>60</v>
      </c>
      <c r="D12" s="70">
        <v>15.5</v>
      </c>
      <c r="E12" s="70">
        <v>6</v>
      </c>
      <c r="F12" s="70"/>
      <c r="G12" s="70"/>
      <c r="H12" s="70"/>
      <c r="I12" s="70"/>
      <c r="J12" s="78">
        <f t="shared" si="0"/>
        <v>81.5</v>
      </c>
      <c r="K12" s="78">
        <f t="shared" si="1"/>
        <v>8</v>
      </c>
      <c r="L12" s="79">
        <v>80</v>
      </c>
      <c r="M12" s="79">
        <v>81</v>
      </c>
      <c r="N12" s="79">
        <v>89</v>
      </c>
      <c r="O12" s="79">
        <v>91</v>
      </c>
      <c r="P12" s="79">
        <v>82</v>
      </c>
      <c r="Q12" s="79">
        <v>84</v>
      </c>
      <c r="R12" s="79">
        <v>88</v>
      </c>
      <c r="S12" s="79">
        <v>83</v>
      </c>
      <c r="T12" s="79">
        <v>89</v>
      </c>
      <c r="U12" s="79">
        <v>81</v>
      </c>
      <c r="V12" s="79">
        <v>83</v>
      </c>
      <c r="W12" s="79">
        <v>91</v>
      </c>
      <c r="X12" s="79">
        <v>99</v>
      </c>
      <c r="Y12" s="79">
        <v>89</v>
      </c>
      <c r="Z12" s="79">
        <v>78</v>
      </c>
      <c r="AA12" s="89">
        <f t="shared" si="2"/>
        <v>85.8666666666667</v>
      </c>
      <c r="AB12" s="78">
        <f t="shared" si="3"/>
        <v>8</v>
      </c>
      <c r="AC12" s="70"/>
      <c r="AD12" s="70" t="s">
        <v>38</v>
      </c>
      <c r="AE12" s="90">
        <f t="shared" si="4"/>
        <v>83.9016666666667</v>
      </c>
      <c r="AF12" s="78">
        <f t="shared" si="5"/>
        <v>7</v>
      </c>
      <c r="AG12" s="70"/>
      <c r="AH12" s="70"/>
    </row>
    <row r="13" ht="21" customHeight="1" spans="1:34">
      <c r="A13" s="67">
        <v>8</v>
      </c>
      <c r="B13" s="68" t="s">
        <v>49</v>
      </c>
      <c r="C13" s="69">
        <v>48</v>
      </c>
      <c r="D13" s="70">
        <v>25</v>
      </c>
      <c r="E13" s="70">
        <v>6</v>
      </c>
      <c r="F13" s="70"/>
      <c r="G13" s="70">
        <v>2</v>
      </c>
      <c r="H13" s="70"/>
      <c r="I13" s="70"/>
      <c r="J13" s="78">
        <f t="shared" si="0"/>
        <v>81</v>
      </c>
      <c r="K13" s="78">
        <f t="shared" si="1"/>
        <v>10</v>
      </c>
      <c r="L13" s="79">
        <v>85</v>
      </c>
      <c r="M13" s="79">
        <v>88</v>
      </c>
      <c r="N13" s="79">
        <v>74</v>
      </c>
      <c r="O13" s="79">
        <v>93</v>
      </c>
      <c r="P13" s="79">
        <v>80</v>
      </c>
      <c r="Q13" s="79">
        <v>86</v>
      </c>
      <c r="R13" s="79">
        <v>87</v>
      </c>
      <c r="S13" s="79">
        <v>78</v>
      </c>
      <c r="T13" s="79">
        <v>88</v>
      </c>
      <c r="U13" s="79">
        <v>89</v>
      </c>
      <c r="V13" s="79">
        <v>94</v>
      </c>
      <c r="W13" s="79">
        <v>89</v>
      </c>
      <c r="X13" s="79">
        <v>100</v>
      </c>
      <c r="Y13" s="79">
        <v>71</v>
      </c>
      <c r="Z13" s="79">
        <v>83</v>
      </c>
      <c r="AA13" s="89">
        <f t="shared" si="2"/>
        <v>85.6666666666667</v>
      </c>
      <c r="AB13" s="78">
        <f t="shared" si="3"/>
        <v>9</v>
      </c>
      <c r="AC13" s="70"/>
      <c r="AD13" s="70" t="s">
        <v>38</v>
      </c>
      <c r="AE13" s="90">
        <f t="shared" si="4"/>
        <v>83.5666666666667</v>
      </c>
      <c r="AF13" s="78">
        <f t="shared" si="5"/>
        <v>8</v>
      </c>
      <c r="AG13" s="70"/>
      <c r="AH13" s="70"/>
    </row>
    <row r="14" ht="21" customHeight="1" spans="1:34">
      <c r="A14" s="67">
        <v>9</v>
      </c>
      <c r="B14" s="68" t="s">
        <v>50</v>
      </c>
      <c r="C14" s="69">
        <v>56</v>
      </c>
      <c r="D14" s="70">
        <v>19.5</v>
      </c>
      <c r="E14" s="70">
        <v>6</v>
      </c>
      <c r="F14" s="70"/>
      <c r="G14" s="70"/>
      <c r="H14" s="70"/>
      <c r="I14" s="70"/>
      <c r="J14" s="78">
        <f t="shared" si="0"/>
        <v>81.5</v>
      </c>
      <c r="K14" s="78">
        <f t="shared" si="1"/>
        <v>8</v>
      </c>
      <c r="L14" s="79">
        <v>83</v>
      </c>
      <c r="M14" s="79">
        <v>83</v>
      </c>
      <c r="N14" s="79">
        <v>85</v>
      </c>
      <c r="O14" s="79">
        <v>91</v>
      </c>
      <c r="P14" s="79">
        <v>82</v>
      </c>
      <c r="Q14" s="79">
        <v>83</v>
      </c>
      <c r="R14" s="79">
        <v>85</v>
      </c>
      <c r="S14" s="79">
        <v>80</v>
      </c>
      <c r="T14" s="79">
        <v>89</v>
      </c>
      <c r="U14" s="79">
        <v>79</v>
      </c>
      <c r="V14" s="79">
        <v>82</v>
      </c>
      <c r="W14" s="79">
        <v>94</v>
      </c>
      <c r="X14" s="79">
        <v>96</v>
      </c>
      <c r="Y14" s="79">
        <v>77</v>
      </c>
      <c r="Z14" s="79">
        <v>81</v>
      </c>
      <c r="AA14" s="89">
        <f t="shared" si="2"/>
        <v>84.6666666666667</v>
      </c>
      <c r="AB14" s="78">
        <f t="shared" si="3"/>
        <v>14</v>
      </c>
      <c r="AC14" s="70"/>
      <c r="AD14" s="70" t="s">
        <v>38</v>
      </c>
      <c r="AE14" s="90">
        <f t="shared" si="4"/>
        <v>83.2416666666667</v>
      </c>
      <c r="AF14" s="78">
        <f t="shared" si="5"/>
        <v>9</v>
      </c>
      <c r="AG14" s="70"/>
      <c r="AH14" s="70"/>
    </row>
    <row r="15" ht="21" customHeight="1" spans="1:34">
      <c r="A15" s="67">
        <v>10</v>
      </c>
      <c r="B15" s="68" t="s">
        <v>51</v>
      </c>
      <c r="C15" s="69">
        <v>48</v>
      </c>
      <c r="D15" s="70">
        <v>23</v>
      </c>
      <c r="E15" s="70">
        <v>6</v>
      </c>
      <c r="F15" s="70"/>
      <c r="G15" s="70"/>
      <c r="H15" s="70"/>
      <c r="I15" s="70"/>
      <c r="J15" s="78">
        <f t="shared" si="0"/>
        <v>77</v>
      </c>
      <c r="K15" s="78">
        <f t="shared" si="1"/>
        <v>14</v>
      </c>
      <c r="L15" s="79">
        <v>70</v>
      </c>
      <c r="M15" s="79">
        <v>83</v>
      </c>
      <c r="N15" s="79">
        <v>89</v>
      </c>
      <c r="O15" s="79">
        <v>94</v>
      </c>
      <c r="P15" s="79">
        <v>85</v>
      </c>
      <c r="Q15" s="79">
        <v>95</v>
      </c>
      <c r="R15" s="79">
        <v>85</v>
      </c>
      <c r="S15" s="79">
        <v>88</v>
      </c>
      <c r="T15" s="79">
        <v>91</v>
      </c>
      <c r="U15" s="79">
        <v>85</v>
      </c>
      <c r="V15" s="79">
        <v>86</v>
      </c>
      <c r="W15" s="79">
        <v>91</v>
      </c>
      <c r="X15" s="79">
        <v>97</v>
      </c>
      <c r="Y15" s="79">
        <v>88</v>
      </c>
      <c r="Z15" s="79">
        <v>85</v>
      </c>
      <c r="AA15" s="89">
        <f t="shared" si="2"/>
        <v>87.4666666666667</v>
      </c>
      <c r="AB15" s="78">
        <f t="shared" si="3"/>
        <v>3</v>
      </c>
      <c r="AC15" s="70"/>
      <c r="AD15" s="70" t="s">
        <v>38</v>
      </c>
      <c r="AE15" s="90">
        <f t="shared" si="4"/>
        <v>82.7566666666667</v>
      </c>
      <c r="AF15" s="78">
        <f t="shared" si="5"/>
        <v>10</v>
      </c>
      <c r="AG15" s="70"/>
      <c r="AH15" s="70"/>
    </row>
    <row r="16" ht="21" customHeight="1" spans="1:34">
      <c r="A16" s="67">
        <v>11</v>
      </c>
      <c r="B16" s="71" t="s">
        <v>52</v>
      </c>
      <c r="C16" s="69">
        <v>60</v>
      </c>
      <c r="D16" s="70">
        <v>17</v>
      </c>
      <c r="E16" s="70">
        <v>6</v>
      </c>
      <c r="F16" s="70"/>
      <c r="G16" s="70"/>
      <c r="H16" s="70"/>
      <c r="I16" s="70"/>
      <c r="J16" s="78">
        <f t="shared" si="0"/>
        <v>83</v>
      </c>
      <c r="K16" s="78">
        <f t="shared" si="1"/>
        <v>7</v>
      </c>
      <c r="L16" s="79">
        <v>80</v>
      </c>
      <c r="M16" s="79">
        <v>78</v>
      </c>
      <c r="N16" s="79">
        <v>79</v>
      </c>
      <c r="O16" s="79">
        <v>90</v>
      </c>
      <c r="P16" s="79">
        <v>77</v>
      </c>
      <c r="Q16" s="79">
        <v>76</v>
      </c>
      <c r="R16" s="79">
        <v>81</v>
      </c>
      <c r="S16" s="79">
        <v>81</v>
      </c>
      <c r="T16" s="79">
        <v>77</v>
      </c>
      <c r="U16" s="79">
        <v>72</v>
      </c>
      <c r="V16" s="79">
        <v>94</v>
      </c>
      <c r="W16" s="79">
        <v>91</v>
      </c>
      <c r="X16" s="79">
        <v>98</v>
      </c>
      <c r="Y16" s="79">
        <v>81</v>
      </c>
      <c r="Z16" s="79">
        <v>71</v>
      </c>
      <c r="AA16" s="89">
        <f t="shared" si="2"/>
        <v>81.7333333333333</v>
      </c>
      <c r="AB16" s="78">
        <f t="shared" si="3"/>
        <v>24</v>
      </c>
      <c r="AC16" s="70"/>
      <c r="AD16" s="70" t="s">
        <v>38</v>
      </c>
      <c r="AE16" s="90">
        <f t="shared" si="4"/>
        <v>82.3033333333333</v>
      </c>
      <c r="AF16" s="78">
        <f t="shared" si="5"/>
        <v>11</v>
      </c>
      <c r="AG16" s="70"/>
      <c r="AH16" s="70"/>
    </row>
    <row r="17" ht="21" customHeight="1" spans="1:34">
      <c r="A17" s="67">
        <v>12</v>
      </c>
      <c r="B17" s="68" t="s">
        <v>53</v>
      </c>
      <c r="C17" s="69">
        <v>48</v>
      </c>
      <c r="D17" s="70">
        <v>22</v>
      </c>
      <c r="E17" s="70">
        <v>6</v>
      </c>
      <c r="F17" s="70"/>
      <c r="G17" s="70"/>
      <c r="H17" s="70"/>
      <c r="I17" s="70"/>
      <c r="J17" s="78">
        <f t="shared" si="0"/>
        <v>76</v>
      </c>
      <c r="K17" s="78">
        <f t="shared" si="1"/>
        <v>15</v>
      </c>
      <c r="L17" s="79">
        <v>84</v>
      </c>
      <c r="M17" s="79">
        <v>91</v>
      </c>
      <c r="N17" s="79">
        <v>81</v>
      </c>
      <c r="O17" s="79">
        <v>92</v>
      </c>
      <c r="P17" s="79">
        <v>85</v>
      </c>
      <c r="Q17" s="79">
        <v>79</v>
      </c>
      <c r="R17" s="79">
        <v>86</v>
      </c>
      <c r="S17" s="79">
        <v>83</v>
      </c>
      <c r="T17" s="79">
        <v>87</v>
      </c>
      <c r="U17" s="79">
        <v>83</v>
      </c>
      <c r="V17" s="79">
        <v>80</v>
      </c>
      <c r="W17" s="79">
        <v>89</v>
      </c>
      <c r="X17" s="79">
        <v>99</v>
      </c>
      <c r="Y17" s="79">
        <v>86</v>
      </c>
      <c r="Z17" s="79">
        <v>86</v>
      </c>
      <c r="AA17" s="89">
        <f t="shared" si="2"/>
        <v>86.0666666666667</v>
      </c>
      <c r="AB17" s="78">
        <f t="shared" si="3"/>
        <v>6</v>
      </c>
      <c r="AC17" s="70"/>
      <c r="AD17" s="70" t="s">
        <v>38</v>
      </c>
      <c r="AE17" s="90">
        <f t="shared" si="4"/>
        <v>81.5366666666667</v>
      </c>
      <c r="AF17" s="78">
        <f t="shared" si="5"/>
        <v>12</v>
      </c>
      <c r="AG17" s="70"/>
      <c r="AH17" s="70"/>
    </row>
    <row r="18" ht="21" customHeight="1" spans="1:34">
      <c r="A18" s="67">
        <v>13</v>
      </c>
      <c r="B18" s="68" t="s">
        <v>54</v>
      </c>
      <c r="C18" s="69">
        <v>56</v>
      </c>
      <c r="D18" s="70">
        <v>22</v>
      </c>
      <c r="E18" s="70">
        <v>6</v>
      </c>
      <c r="F18" s="70"/>
      <c r="G18" s="70"/>
      <c r="H18" s="70"/>
      <c r="I18" s="70"/>
      <c r="J18" s="78">
        <f t="shared" si="0"/>
        <v>84</v>
      </c>
      <c r="K18" s="78">
        <f t="shared" si="1"/>
        <v>6</v>
      </c>
      <c r="L18" s="79">
        <v>80</v>
      </c>
      <c r="M18" s="79">
        <v>80</v>
      </c>
      <c r="N18" s="79">
        <v>62</v>
      </c>
      <c r="O18" s="79">
        <v>91</v>
      </c>
      <c r="P18" s="79">
        <v>77</v>
      </c>
      <c r="Q18" s="79">
        <v>81</v>
      </c>
      <c r="R18" s="79">
        <v>59</v>
      </c>
      <c r="S18" s="79">
        <v>76</v>
      </c>
      <c r="T18" s="79">
        <v>84</v>
      </c>
      <c r="U18" s="79">
        <v>81</v>
      </c>
      <c r="V18" s="79">
        <v>95</v>
      </c>
      <c r="W18" s="79">
        <v>86</v>
      </c>
      <c r="X18" s="79">
        <v>92</v>
      </c>
      <c r="Y18" s="79">
        <v>67</v>
      </c>
      <c r="Z18" s="79">
        <v>73</v>
      </c>
      <c r="AA18" s="89">
        <f t="shared" si="2"/>
        <v>78.9333333333333</v>
      </c>
      <c r="AB18" s="78">
        <f t="shared" si="3"/>
        <v>35</v>
      </c>
      <c r="AC18" s="70"/>
      <c r="AD18" s="70" t="s">
        <v>38</v>
      </c>
      <c r="AE18" s="90">
        <f t="shared" si="4"/>
        <v>81.2133333333333</v>
      </c>
      <c r="AF18" s="78">
        <f t="shared" si="5"/>
        <v>13</v>
      </c>
      <c r="AG18" s="70"/>
      <c r="AH18" s="70"/>
    </row>
    <row r="19" ht="21" customHeight="1" spans="1:34">
      <c r="A19" s="67">
        <v>14</v>
      </c>
      <c r="B19" s="68" t="s">
        <v>55</v>
      </c>
      <c r="C19" s="69">
        <v>48</v>
      </c>
      <c r="D19" s="69">
        <v>23.5</v>
      </c>
      <c r="E19" s="70">
        <v>6</v>
      </c>
      <c r="F19" s="70"/>
      <c r="G19" s="70"/>
      <c r="H19" s="70"/>
      <c r="I19" s="70"/>
      <c r="J19" s="78">
        <f t="shared" si="0"/>
        <v>77.5</v>
      </c>
      <c r="K19" s="78">
        <f t="shared" si="1"/>
        <v>13</v>
      </c>
      <c r="L19" s="79">
        <v>72</v>
      </c>
      <c r="M19" s="79">
        <v>68</v>
      </c>
      <c r="N19" s="79">
        <v>90</v>
      </c>
      <c r="O19" s="79">
        <v>92</v>
      </c>
      <c r="P19" s="79">
        <v>79</v>
      </c>
      <c r="Q19" s="79">
        <v>77</v>
      </c>
      <c r="R19" s="79">
        <v>82</v>
      </c>
      <c r="S19" s="79">
        <v>85</v>
      </c>
      <c r="T19" s="79">
        <v>85</v>
      </c>
      <c r="U19" s="79">
        <v>88</v>
      </c>
      <c r="V19" s="79">
        <v>90</v>
      </c>
      <c r="W19" s="79">
        <v>90</v>
      </c>
      <c r="X19" s="79">
        <v>99</v>
      </c>
      <c r="Y19" s="79">
        <v>86</v>
      </c>
      <c r="Z19" s="79">
        <v>74</v>
      </c>
      <c r="AA19" s="89">
        <f t="shared" si="2"/>
        <v>83.8</v>
      </c>
      <c r="AB19" s="78">
        <f t="shared" si="3"/>
        <v>15</v>
      </c>
      <c r="AC19" s="70"/>
      <c r="AD19" s="70" t="s">
        <v>38</v>
      </c>
      <c r="AE19" s="90">
        <f t="shared" si="4"/>
        <v>80.965</v>
      </c>
      <c r="AF19" s="78">
        <f t="shared" si="5"/>
        <v>14</v>
      </c>
      <c r="AG19" s="70"/>
      <c r="AH19" s="70"/>
    </row>
    <row r="20" ht="21" customHeight="1" spans="1:34">
      <c r="A20" s="67">
        <v>15</v>
      </c>
      <c r="B20" s="68" t="s">
        <v>56</v>
      </c>
      <c r="C20" s="69">
        <v>48</v>
      </c>
      <c r="D20" s="70">
        <v>21</v>
      </c>
      <c r="E20" s="70">
        <v>6</v>
      </c>
      <c r="F20" s="70"/>
      <c r="G20" s="70"/>
      <c r="H20" s="70"/>
      <c r="I20" s="70"/>
      <c r="J20" s="78">
        <f t="shared" si="0"/>
        <v>75</v>
      </c>
      <c r="K20" s="78">
        <f t="shared" si="1"/>
        <v>16</v>
      </c>
      <c r="L20" s="79">
        <v>79</v>
      </c>
      <c r="M20" s="79">
        <v>75</v>
      </c>
      <c r="N20" s="79">
        <v>72</v>
      </c>
      <c r="O20" s="79">
        <v>93</v>
      </c>
      <c r="P20" s="79">
        <v>85</v>
      </c>
      <c r="Q20" s="79">
        <v>80</v>
      </c>
      <c r="R20" s="79">
        <v>85</v>
      </c>
      <c r="S20" s="79">
        <v>80</v>
      </c>
      <c r="T20" s="79">
        <v>79</v>
      </c>
      <c r="U20" s="79">
        <v>72</v>
      </c>
      <c r="V20" s="79">
        <v>97</v>
      </c>
      <c r="W20" s="79">
        <v>91</v>
      </c>
      <c r="X20" s="79">
        <v>100</v>
      </c>
      <c r="Y20" s="79">
        <v>84</v>
      </c>
      <c r="Z20" s="79">
        <v>73</v>
      </c>
      <c r="AA20" s="89">
        <f t="shared" si="2"/>
        <v>83</v>
      </c>
      <c r="AB20" s="78">
        <f t="shared" si="3"/>
        <v>20</v>
      </c>
      <c r="AC20" s="70"/>
      <c r="AD20" s="70" t="s">
        <v>38</v>
      </c>
      <c r="AE20" s="90">
        <f t="shared" si="4"/>
        <v>79.4</v>
      </c>
      <c r="AF20" s="78">
        <f t="shared" si="5"/>
        <v>15</v>
      </c>
      <c r="AG20" s="70"/>
      <c r="AH20" s="70"/>
    </row>
    <row r="21" ht="21" customHeight="1" spans="1:34">
      <c r="A21" s="67">
        <v>16</v>
      </c>
      <c r="B21" s="68" t="s">
        <v>57</v>
      </c>
      <c r="C21" s="69">
        <v>48</v>
      </c>
      <c r="D21" s="70">
        <v>23</v>
      </c>
      <c r="E21" s="70">
        <v>6</v>
      </c>
      <c r="F21" s="70"/>
      <c r="G21" s="70">
        <v>2</v>
      </c>
      <c r="H21" s="70"/>
      <c r="I21" s="70"/>
      <c r="J21" s="78">
        <f t="shared" si="0"/>
        <v>79</v>
      </c>
      <c r="K21" s="78">
        <f t="shared" si="1"/>
        <v>12</v>
      </c>
      <c r="L21" s="79">
        <v>80</v>
      </c>
      <c r="M21" s="79">
        <v>82</v>
      </c>
      <c r="N21" s="79">
        <v>76</v>
      </c>
      <c r="O21" s="79">
        <v>92</v>
      </c>
      <c r="P21" s="79">
        <v>75</v>
      </c>
      <c r="Q21" s="79">
        <v>91</v>
      </c>
      <c r="R21" s="79">
        <v>85</v>
      </c>
      <c r="S21" s="79">
        <v>91</v>
      </c>
      <c r="T21" s="79">
        <v>90</v>
      </c>
      <c r="U21" s="79">
        <v>74</v>
      </c>
      <c r="V21" s="79">
        <v>85</v>
      </c>
      <c r="W21" s="79">
        <v>89</v>
      </c>
      <c r="X21" s="79">
        <v>5</v>
      </c>
      <c r="Y21" s="79">
        <v>88</v>
      </c>
      <c r="Z21" s="79">
        <v>84</v>
      </c>
      <c r="AA21" s="89">
        <f t="shared" si="2"/>
        <v>79.1333333333333</v>
      </c>
      <c r="AB21" s="78">
        <f t="shared" si="3"/>
        <v>34</v>
      </c>
      <c r="AC21" s="70"/>
      <c r="AD21" s="70" t="s">
        <v>38</v>
      </c>
      <c r="AE21" s="90">
        <f t="shared" si="4"/>
        <v>79.0733333333333</v>
      </c>
      <c r="AF21" s="78">
        <f t="shared" si="5"/>
        <v>16</v>
      </c>
      <c r="AG21" s="70"/>
      <c r="AH21" s="70"/>
    </row>
    <row r="22" ht="21" customHeight="1" spans="1:34">
      <c r="A22" s="67">
        <v>17</v>
      </c>
      <c r="B22" s="68" t="s">
        <v>58</v>
      </c>
      <c r="C22" s="69">
        <v>46</v>
      </c>
      <c r="D22" s="70">
        <v>18</v>
      </c>
      <c r="E22" s="70">
        <v>6</v>
      </c>
      <c r="F22" s="70"/>
      <c r="G22" s="70"/>
      <c r="H22" s="70"/>
      <c r="I22" s="70"/>
      <c r="J22" s="78">
        <f t="shared" si="0"/>
        <v>70</v>
      </c>
      <c r="K22" s="78">
        <f t="shared" si="1"/>
        <v>20</v>
      </c>
      <c r="L22" s="79">
        <v>85</v>
      </c>
      <c r="M22" s="79">
        <v>87</v>
      </c>
      <c r="N22" s="79">
        <v>85</v>
      </c>
      <c r="O22" s="79">
        <v>91</v>
      </c>
      <c r="P22" s="79">
        <v>71</v>
      </c>
      <c r="Q22" s="79">
        <v>90</v>
      </c>
      <c r="R22" s="79">
        <v>70</v>
      </c>
      <c r="S22" s="79">
        <v>83</v>
      </c>
      <c r="T22" s="79">
        <v>86</v>
      </c>
      <c r="U22" s="79">
        <v>89</v>
      </c>
      <c r="V22" s="79">
        <v>95</v>
      </c>
      <c r="W22" s="79">
        <v>89</v>
      </c>
      <c r="X22" s="79">
        <v>96</v>
      </c>
      <c r="Y22" s="79">
        <v>89</v>
      </c>
      <c r="Z22" s="79">
        <v>83</v>
      </c>
      <c r="AA22" s="89">
        <f t="shared" si="2"/>
        <v>85.9333333333333</v>
      </c>
      <c r="AB22" s="78">
        <f t="shared" si="3"/>
        <v>7</v>
      </c>
      <c r="AC22" s="70"/>
      <c r="AD22" s="70" t="s">
        <v>38</v>
      </c>
      <c r="AE22" s="90">
        <f t="shared" si="4"/>
        <v>78.7633333333333</v>
      </c>
      <c r="AF22" s="78">
        <f t="shared" si="5"/>
        <v>17</v>
      </c>
      <c r="AG22" s="70"/>
      <c r="AH22" s="70"/>
    </row>
    <row r="23" ht="21" customHeight="1" spans="1:34">
      <c r="A23" s="67">
        <v>18</v>
      </c>
      <c r="B23" s="71" t="s">
        <v>59</v>
      </c>
      <c r="C23" s="69">
        <v>48</v>
      </c>
      <c r="D23" s="70">
        <v>18</v>
      </c>
      <c r="E23" s="70">
        <v>6</v>
      </c>
      <c r="F23" s="70"/>
      <c r="G23" s="70"/>
      <c r="H23" s="70"/>
      <c r="I23" s="70"/>
      <c r="J23" s="78">
        <f t="shared" si="0"/>
        <v>72</v>
      </c>
      <c r="K23" s="78">
        <f t="shared" si="1"/>
        <v>17</v>
      </c>
      <c r="L23" s="79">
        <v>83</v>
      </c>
      <c r="M23" s="79">
        <v>80</v>
      </c>
      <c r="N23" s="79">
        <v>89</v>
      </c>
      <c r="O23" s="79">
        <v>92</v>
      </c>
      <c r="P23" s="79">
        <v>81</v>
      </c>
      <c r="Q23" s="79">
        <v>78</v>
      </c>
      <c r="R23" s="79">
        <v>85</v>
      </c>
      <c r="S23" s="79">
        <v>76</v>
      </c>
      <c r="T23" s="79">
        <v>83</v>
      </c>
      <c r="U23" s="79">
        <v>74</v>
      </c>
      <c r="V23" s="79">
        <v>80</v>
      </c>
      <c r="W23" s="79">
        <v>93</v>
      </c>
      <c r="X23" s="79">
        <v>93</v>
      </c>
      <c r="Y23" s="79">
        <v>90</v>
      </c>
      <c r="Z23" s="79">
        <v>76</v>
      </c>
      <c r="AA23" s="89">
        <f t="shared" si="2"/>
        <v>83.5333333333333</v>
      </c>
      <c r="AB23" s="78">
        <f t="shared" si="3"/>
        <v>18</v>
      </c>
      <c r="AC23" s="70"/>
      <c r="AD23" s="70" t="s">
        <v>38</v>
      </c>
      <c r="AE23" s="90">
        <f t="shared" si="4"/>
        <v>78.3433333333333</v>
      </c>
      <c r="AF23" s="78">
        <f t="shared" si="5"/>
        <v>18</v>
      </c>
      <c r="AG23" s="70"/>
      <c r="AH23" s="70"/>
    </row>
    <row r="24" ht="21" customHeight="1" spans="1:34">
      <c r="A24" s="67">
        <v>19</v>
      </c>
      <c r="B24" s="68" t="s">
        <v>60</v>
      </c>
      <c r="C24" s="69">
        <v>43</v>
      </c>
      <c r="D24" s="70">
        <v>21.5</v>
      </c>
      <c r="E24" s="70">
        <v>6</v>
      </c>
      <c r="F24" s="70"/>
      <c r="G24" s="70"/>
      <c r="H24" s="70"/>
      <c r="I24" s="70"/>
      <c r="J24" s="78">
        <f t="shared" si="0"/>
        <v>70.5</v>
      </c>
      <c r="K24" s="78">
        <f t="shared" si="1"/>
        <v>19</v>
      </c>
      <c r="L24" s="79">
        <v>84</v>
      </c>
      <c r="M24" s="79">
        <v>80</v>
      </c>
      <c r="N24" s="79">
        <v>79</v>
      </c>
      <c r="O24" s="79">
        <v>92</v>
      </c>
      <c r="P24" s="79">
        <v>85</v>
      </c>
      <c r="Q24" s="79">
        <v>74</v>
      </c>
      <c r="R24" s="79">
        <v>84</v>
      </c>
      <c r="S24" s="79">
        <v>84</v>
      </c>
      <c r="T24" s="79">
        <v>95</v>
      </c>
      <c r="U24" s="79">
        <v>86</v>
      </c>
      <c r="V24" s="79">
        <v>87</v>
      </c>
      <c r="W24" s="79">
        <v>94</v>
      </c>
      <c r="X24" s="79">
        <v>93</v>
      </c>
      <c r="Y24" s="79">
        <v>77</v>
      </c>
      <c r="Z24" s="79">
        <v>63</v>
      </c>
      <c r="AA24" s="89">
        <f t="shared" si="2"/>
        <v>83.8</v>
      </c>
      <c r="AB24" s="78">
        <f t="shared" si="3"/>
        <v>15</v>
      </c>
      <c r="AC24" s="70"/>
      <c r="AD24" s="70" t="s">
        <v>38</v>
      </c>
      <c r="AE24" s="90">
        <f t="shared" si="4"/>
        <v>77.815</v>
      </c>
      <c r="AF24" s="78">
        <f t="shared" si="5"/>
        <v>19</v>
      </c>
      <c r="AG24" s="70"/>
      <c r="AH24" s="70"/>
    </row>
    <row r="25" ht="21" customHeight="1" spans="1:34">
      <c r="A25" s="67">
        <v>20</v>
      </c>
      <c r="B25" s="68" t="s">
        <v>61</v>
      </c>
      <c r="C25" s="69">
        <v>48</v>
      </c>
      <c r="D25" s="70">
        <v>16</v>
      </c>
      <c r="E25" s="70">
        <v>6</v>
      </c>
      <c r="F25" s="70"/>
      <c r="G25" s="70">
        <v>2</v>
      </c>
      <c r="H25" s="70"/>
      <c r="I25" s="70"/>
      <c r="J25" s="78">
        <f t="shared" si="0"/>
        <v>72</v>
      </c>
      <c r="K25" s="78">
        <f t="shared" si="1"/>
        <v>17</v>
      </c>
      <c r="L25" s="79">
        <v>90</v>
      </c>
      <c r="M25" s="79">
        <v>75</v>
      </c>
      <c r="N25" s="79">
        <v>89</v>
      </c>
      <c r="O25" s="79">
        <v>93</v>
      </c>
      <c r="P25" s="79">
        <v>79</v>
      </c>
      <c r="Q25" s="79">
        <v>71</v>
      </c>
      <c r="R25" s="79">
        <v>80</v>
      </c>
      <c r="S25" s="79">
        <v>81</v>
      </c>
      <c r="T25" s="79">
        <v>73</v>
      </c>
      <c r="U25" s="79">
        <v>68</v>
      </c>
      <c r="V25" s="79">
        <v>89</v>
      </c>
      <c r="W25" s="79">
        <v>93</v>
      </c>
      <c r="X25" s="79">
        <v>99</v>
      </c>
      <c r="Y25" s="79">
        <v>82</v>
      </c>
      <c r="Z25" s="79">
        <v>60</v>
      </c>
      <c r="AA25" s="89">
        <f t="shared" si="2"/>
        <v>81.4666666666667</v>
      </c>
      <c r="AB25" s="78">
        <f t="shared" si="3"/>
        <v>25</v>
      </c>
      <c r="AC25" s="70"/>
      <c r="AD25" s="70" t="s">
        <v>38</v>
      </c>
      <c r="AE25" s="90">
        <f t="shared" si="4"/>
        <v>77.2066666666667</v>
      </c>
      <c r="AF25" s="78">
        <f t="shared" si="5"/>
        <v>20</v>
      </c>
      <c r="AG25" s="70"/>
      <c r="AH25" s="70"/>
    </row>
    <row r="26" ht="21" customHeight="1" spans="1:34">
      <c r="A26" s="67">
        <v>21</v>
      </c>
      <c r="B26" s="68" t="s">
        <v>62</v>
      </c>
      <c r="C26" s="69">
        <v>39</v>
      </c>
      <c r="D26" s="70">
        <v>17.5</v>
      </c>
      <c r="E26" s="70">
        <v>6</v>
      </c>
      <c r="F26" s="70">
        <v>2</v>
      </c>
      <c r="G26" s="70"/>
      <c r="H26" s="70"/>
      <c r="I26" s="70"/>
      <c r="J26" s="78">
        <f t="shared" si="0"/>
        <v>64.5</v>
      </c>
      <c r="K26" s="78">
        <f t="shared" si="1"/>
        <v>21</v>
      </c>
      <c r="L26" s="79">
        <v>70</v>
      </c>
      <c r="M26" s="79">
        <v>78</v>
      </c>
      <c r="N26" s="79">
        <v>81</v>
      </c>
      <c r="O26" s="79">
        <v>91</v>
      </c>
      <c r="P26" s="79">
        <v>76</v>
      </c>
      <c r="Q26" s="79">
        <v>86</v>
      </c>
      <c r="R26" s="79">
        <v>79</v>
      </c>
      <c r="S26" s="79">
        <v>80</v>
      </c>
      <c r="T26" s="79">
        <v>78</v>
      </c>
      <c r="U26" s="79">
        <v>83</v>
      </c>
      <c r="V26" s="79">
        <v>93</v>
      </c>
      <c r="W26" s="79">
        <v>89</v>
      </c>
      <c r="X26" s="79">
        <v>95</v>
      </c>
      <c r="Y26" s="79">
        <v>74</v>
      </c>
      <c r="Z26" s="79">
        <v>80</v>
      </c>
      <c r="AA26" s="89">
        <f t="shared" si="2"/>
        <v>82.2</v>
      </c>
      <c r="AB26" s="78">
        <f t="shared" si="3"/>
        <v>22</v>
      </c>
      <c r="AC26" s="70"/>
      <c r="AD26" s="70" t="s">
        <v>38</v>
      </c>
      <c r="AE26" s="90">
        <f t="shared" si="4"/>
        <v>74.235</v>
      </c>
      <c r="AF26" s="78">
        <f t="shared" si="5"/>
        <v>21</v>
      </c>
      <c r="AG26" s="70"/>
      <c r="AH26" s="70"/>
    </row>
    <row r="27" ht="21" customHeight="1" spans="1:34">
      <c r="A27" s="67">
        <v>22</v>
      </c>
      <c r="B27" s="68" t="s">
        <v>63</v>
      </c>
      <c r="C27" s="69">
        <v>36</v>
      </c>
      <c r="D27" s="70">
        <v>18</v>
      </c>
      <c r="E27" s="70">
        <v>6</v>
      </c>
      <c r="F27" s="70"/>
      <c r="G27" s="70"/>
      <c r="H27" s="70"/>
      <c r="I27" s="70"/>
      <c r="J27" s="78">
        <f t="shared" si="0"/>
        <v>60</v>
      </c>
      <c r="K27" s="78">
        <f t="shared" si="1"/>
        <v>23</v>
      </c>
      <c r="L27" s="79">
        <v>75</v>
      </c>
      <c r="M27" s="79">
        <v>76</v>
      </c>
      <c r="N27" s="79">
        <v>81</v>
      </c>
      <c r="O27" s="79">
        <v>90</v>
      </c>
      <c r="P27" s="79">
        <v>81</v>
      </c>
      <c r="Q27" s="79">
        <v>81</v>
      </c>
      <c r="R27" s="79">
        <v>79</v>
      </c>
      <c r="S27" s="79">
        <v>90</v>
      </c>
      <c r="T27" s="79">
        <v>87</v>
      </c>
      <c r="U27" s="79">
        <v>91</v>
      </c>
      <c r="V27" s="79">
        <v>89</v>
      </c>
      <c r="W27" s="79">
        <v>90</v>
      </c>
      <c r="X27" s="79">
        <v>99</v>
      </c>
      <c r="Y27" s="79">
        <v>90</v>
      </c>
      <c r="Z27" s="79">
        <v>81</v>
      </c>
      <c r="AA27" s="89">
        <f t="shared" si="2"/>
        <v>85.3333333333333</v>
      </c>
      <c r="AB27" s="78">
        <f t="shared" si="3"/>
        <v>10</v>
      </c>
      <c r="AC27" s="70"/>
      <c r="AD27" s="70" t="s">
        <v>38</v>
      </c>
      <c r="AE27" s="90">
        <f t="shared" si="4"/>
        <v>73.9333333333333</v>
      </c>
      <c r="AF27" s="78">
        <f t="shared" si="5"/>
        <v>22</v>
      </c>
      <c r="AG27" s="70"/>
      <c r="AH27" s="70"/>
    </row>
    <row r="28" ht="21" customHeight="1" spans="1:34">
      <c r="A28" s="67">
        <v>23</v>
      </c>
      <c r="B28" s="68" t="s">
        <v>64</v>
      </c>
      <c r="C28" s="69">
        <v>34</v>
      </c>
      <c r="D28" s="70">
        <v>16</v>
      </c>
      <c r="E28" s="70">
        <v>6</v>
      </c>
      <c r="F28" s="70"/>
      <c r="G28" s="70"/>
      <c r="H28" s="70"/>
      <c r="I28" s="70"/>
      <c r="J28" s="78">
        <f t="shared" si="0"/>
        <v>56</v>
      </c>
      <c r="K28" s="78">
        <f t="shared" si="1"/>
        <v>26</v>
      </c>
      <c r="L28" s="79">
        <v>80</v>
      </c>
      <c r="M28" s="79">
        <v>82</v>
      </c>
      <c r="N28" s="79">
        <v>75</v>
      </c>
      <c r="O28" s="79">
        <v>93</v>
      </c>
      <c r="P28" s="79">
        <v>82</v>
      </c>
      <c r="Q28" s="79">
        <v>85</v>
      </c>
      <c r="R28" s="79">
        <v>82</v>
      </c>
      <c r="S28" s="79">
        <v>82</v>
      </c>
      <c r="T28" s="79">
        <v>85</v>
      </c>
      <c r="U28" s="79">
        <v>72</v>
      </c>
      <c r="V28" s="79">
        <v>97</v>
      </c>
      <c r="W28" s="79">
        <v>95</v>
      </c>
      <c r="X28" s="79">
        <v>99</v>
      </c>
      <c r="Y28" s="79">
        <v>86</v>
      </c>
      <c r="Z28" s="79">
        <v>78</v>
      </c>
      <c r="AA28" s="89">
        <f t="shared" si="2"/>
        <v>84.8666666666667</v>
      </c>
      <c r="AB28" s="78">
        <f t="shared" si="3"/>
        <v>12</v>
      </c>
      <c r="AC28" s="70"/>
      <c r="AD28" s="70" t="s">
        <v>38</v>
      </c>
      <c r="AE28" s="90">
        <f t="shared" si="4"/>
        <v>71.8766666666667</v>
      </c>
      <c r="AF28" s="78">
        <f t="shared" si="5"/>
        <v>23</v>
      </c>
      <c r="AG28" s="70"/>
      <c r="AH28" s="70"/>
    </row>
    <row r="29" ht="21" customHeight="1" spans="1:34">
      <c r="A29" s="67">
        <v>24</v>
      </c>
      <c r="B29" s="71" t="s">
        <v>65</v>
      </c>
      <c r="C29" s="69">
        <v>43</v>
      </c>
      <c r="D29" s="70">
        <v>10</v>
      </c>
      <c r="E29" s="70">
        <v>6</v>
      </c>
      <c r="F29" s="70"/>
      <c r="G29" s="70"/>
      <c r="H29" s="70"/>
      <c r="I29" s="70"/>
      <c r="J29" s="78">
        <f t="shared" si="0"/>
        <v>59</v>
      </c>
      <c r="K29" s="78">
        <f t="shared" si="1"/>
        <v>24</v>
      </c>
      <c r="L29" s="79">
        <v>84</v>
      </c>
      <c r="M29" s="79">
        <v>82</v>
      </c>
      <c r="N29" s="79">
        <v>79</v>
      </c>
      <c r="O29" s="79">
        <v>92</v>
      </c>
      <c r="P29" s="79">
        <v>76</v>
      </c>
      <c r="Q29" s="79">
        <v>75</v>
      </c>
      <c r="R29" s="79">
        <v>78</v>
      </c>
      <c r="S29" s="79">
        <v>79</v>
      </c>
      <c r="T29" s="79">
        <v>78</v>
      </c>
      <c r="U29" s="79">
        <v>84</v>
      </c>
      <c r="V29" s="79">
        <v>86</v>
      </c>
      <c r="W29" s="79">
        <v>89</v>
      </c>
      <c r="X29" s="79">
        <v>93</v>
      </c>
      <c r="Y29" s="79">
        <v>86</v>
      </c>
      <c r="Z29" s="79">
        <v>74</v>
      </c>
      <c r="AA29" s="89">
        <f t="shared" si="2"/>
        <v>82.3333333333333</v>
      </c>
      <c r="AB29" s="78">
        <f t="shared" si="3"/>
        <v>21</v>
      </c>
      <c r="AC29" s="70"/>
      <c r="AD29" s="70" t="s">
        <v>38</v>
      </c>
      <c r="AE29" s="90">
        <f t="shared" si="4"/>
        <v>71.8333333333333</v>
      </c>
      <c r="AF29" s="78">
        <f t="shared" si="5"/>
        <v>24</v>
      </c>
      <c r="AG29" s="70"/>
      <c r="AH29" s="70"/>
    </row>
    <row r="30" ht="21" customHeight="1" spans="1:34">
      <c r="A30" s="67">
        <v>25</v>
      </c>
      <c r="B30" s="68" t="s">
        <v>66</v>
      </c>
      <c r="C30" s="69">
        <v>41</v>
      </c>
      <c r="D30" s="70">
        <v>10</v>
      </c>
      <c r="E30" s="70">
        <v>6</v>
      </c>
      <c r="F30" s="70"/>
      <c r="G30" s="70"/>
      <c r="H30" s="70"/>
      <c r="I30" s="70"/>
      <c r="J30" s="78">
        <f t="shared" si="0"/>
        <v>57</v>
      </c>
      <c r="K30" s="78">
        <f t="shared" si="1"/>
        <v>25</v>
      </c>
      <c r="L30" s="79">
        <v>79</v>
      </c>
      <c r="M30" s="79">
        <v>81</v>
      </c>
      <c r="N30" s="79">
        <v>74</v>
      </c>
      <c r="O30" s="79">
        <v>92</v>
      </c>
      <c r="P30" s="79">
        <v>81</v>
      </c>
      <c r="Q30" s="79">
        <v>78</v>
      </c>
      <c r="R30" s="79">
        <v>83</v>
      </c>
      <c r="S30" s="79">
        <v>85</v>
      </c>
      <c r="T30" s="79">
        <v>86</v>
      </c>
      <c r="U30" s="79">
        <v>76</v>
      </c>
      <c r="V30" s="79">
        <v>93</v>
      </c>
      <c r="W30" s="79">
        <v>89</v>
      </c>
      <c r="X30" s="79">
        <v>94</v>
      </c>
      <c r="Y30" s="79">
        <v>87</v>
      </c>
      <c r="Z30" s="79">
        <v>76</v>
      </c>
      <c r="AA30" s="89">
        <f t="shared" si="2"/>
        <v>83.6</v>
      </c>
      <c r="AB30" s="78">
        <f t="shared" si="3"/>
        <v>17</v>
      </c>
      <c r="AC30" s="70"/>
      <c r="AD30" s="70" t="s">
        <v>38</v>
      </c>
      <c r="AE30" s="90">
        <f t="shared" si="4"/>
        <v>71.63</v>
      </c>
      <c r="AF30" s="78">
        <f t="shared" si="5"/>
        <v>25</v>
      </c>
      <c r="AG30" s="70"/>
      <c r="AH30" s="70"/>
    </row>
    <row r="31" ht="21" customHeight="1" spans="1:34">
      <c r="A31" s="67">
        <v>26</v>
      </c>
      <c r="B31" s="71" t="s">
        <v>67</v>
      </c>
      <c r="C31" s="69">
        <v>45</v>
      </c>
      <c r="D31" s="70">
        <v>13</v>
      </c>
      <c r="E31" s="70">
        <v>6</v>
      </c>
      <c r="F31" s="70"/>
      <c r="G31" s="70"/>
      <c r="H31" s="70"/>
      <c r="I31" s="70"/>
      <c r="J31" s="78">
        <f t="shared" si="0"/>
        <v>64</v>
      </c>
      <c r="K31" s="78">
        <f t="shared" si="1"/>
        <v>22</v>
      </c>
      <c r="L31" s="79">
        <v>80</v>
      </c>
      <c r="M31" s="79">
        <v>70</v>
      </c>
      <c r="N31" s="79">
        <v>80</v>
      </c>
      <c r="O31" s="79">
        <v>92</v>
      </c>
      <c r="P31" s="79">
        <v>77</v>
      </c>
      <c r="Q31" s="79">
        <v>74</v>
      </c>
      <c r="R31" s="79">
        <v>83</v>
      </c>
      <c r="S31" s="79">
        <v>81</v>
      </c>
      <c r="T31" s="79">
        <v>78</v>
      </c>
      <c r="U31" s="79">
        <v>72</v>
      </c>
      <c r="V31" s="79">
        <v>63</v>
      </c>
      <c r="W31" s="79">
        <v>93</v>
      </c>
      <c r="X31" s="79">
        <v>47</v>
      </c>
      <c r="Y31" s="79">
        <v>67</v>
      </c>
      <c r="Z31" s="79">
        <v>61</v>
      </c>
      <c r="AA31" s="89">
        <f t="shared" si="2"/>
        <v>74.5333333333333</v>
      </c>
      <c r="AB31" s="78">
        <f t="shared" si="3"/>
        <v>36</v>
      </c>
      <c r="AC31" s="70"/>
      <c r="AD31" s="70" t="s">
        <v>38</v>
      </c>
      <c r="AE31" s="90">
        <f t="shared" si="4"/>
        <v>69.7933333333333</v>
      </c>
      <c r="AF31" s="78">
        <f t="shared" si="5"/>
        <v>26</v>
      </c>
      <c r="AG31" s="70"/>
      <c r="AH31" s="70"/>
    </row>
    <row r="32" ht="21" customHeight="1" spans="1:34">
      <c r="A32" s="67">
        <v>27</v>
      </c>
      <c r="B32" s="71" t="s">
        <v>68</v>
      </c>
      <c r="C32" s="69">
        <v>39</v>
      </c>
      <c r="D32" s="70">
        <v>10</v>
      </c>
      <c r="E32" s="70">
        <v>6</v>
      </c>
      <c r="F32" s="70"/>
      <c r="G32" s="70"/>
      <c r="H32" s="70"/>
      <c r="I32" s="70"/>
      <c r="J32" s="78">
        <f t="shared" si="0"/>
        <v>55</v>
      </c>
      <c r="K32" s="78">
        <f t="shared" si="1"/>
        <v>27</v>
      </c>
      <c r="L32" s="79">
        <v>83</v>
      </c>
      <c r="M32" s="79">
        <v>81</v>
      </c>
      <c r="N32" s="79">
        <v>75</v>
      </c>
      <c r="O32" s="79">
        <v>92</v>
      </c>
      <c r="P32" s="79">
        <v>75</v>
      </c>
      <c r="Q32" s="79">
        <v>76</v>
      </c>
      <c r="R32" s="79">
        <v>79</v>
      </c>
      <c r="S32" s="79">
        <v>76</v>
      </c>
      <c r="T32" s="79">
        <v>71</v>
      </c>
      <c r="U32" s="79">
        <v>77</v>
      </c>
      <c r="V32" s="79">
        <v>86</v>
      </c>
      <c r="W32" s="79">
        <v>89</v>
      </c>
      <c r="X32" s="79">
        <v>95</v>
      </c>
      <c r="Y32" s="79">
        <v>85</v>
      </c>
      <c r="Z32" s="79">
        <v>78</v>
      </c>
      <c r="AA32" s="89">
        <f t="shared" si="2"/>
        <v>81.2</v>
      </c>
      <c r="AB32" s="78">
        <f t="shared" si="3"/>
        <v>28</v>
      </c>
      <c r="AC32" s="70"/>
      <c r="AD32" s="70" t="s">
        <v>38</v>
      </c>
      <c r="AE32" s="90">
        <f t="shared" si="4"/>
        <v>69.41</v>
      </c>
      <c r="AF32" s="78">
        <f t="shared" si="5"/>
        <v>27</v>
      </c>
      <c r="AG32" s="70"/>
      <c r="AH32" s="70"/>
    </row>
    <row r="33" ht="21" customHeight="1" spans="1:34">
      <c r="A33" s="67">
        <v>28</v>
      </c>
      <c r="B33" s="68" t="s">
        <v>69</v>
      </c>
      <c r="C33" s="69">
        <v>34</v>
      </c>
      <c r="D33" s="70">
        <v>10</v>
      </c>
      <c r="E33" s="70">
        <v>6</v>
      </c>
      <c r="F33" s="70"/>
      <c r="G33" s="70"/>
      <c r="H33" s="70"/>
      <c r="I33" s="70"/>
      <c r="J33" s="78">
        <f t="shared" si="0"/>
        <v>50</v>
      </c>
      <c r="K33" s="78">
        <f t="shared" si="1"/>
        <v>32</v>
      </c>
      <c r="L33" s="79">
        <v>80</v>
      </c>
      <c r="M33" s="79">
        <v>83</v>
      </c>
      <c r="N33" s="79">
        <v>91</v>
      </c>
      <c r="O33" s="79">
        <v>91</v>
      </c>
      <c r="P33" s="79">
        <v>81</v>
      </c>
      <c r="Q33" s="79">
        <v>86</v>
      </c>
      <c r="R33" s="79">
        <v>80</v>
      </c>
      <c r="S33" s="79">
        <v>92</v>
      </c>
      <c r="T33" s="79">
        <v>86</v>
      </c>
      <c r="U33" s="79">
        <v>73</v>
      </c>
      <c r="V33" s="79">
        <v>91</v>
      </c>
      <c r="W33" s="79">
        <v>89</v>
      </c>
      <c r="X33" s="79">
        <v>98</v>
      </c>
      <c r="Y33" s="79">
        <v>86</v>
      </c>
      <c r="Z33" s="79">
        <v>72</v>
      </c>
      <c r="AA33" s="89">
        <f t="shared" si="2"/>
        <v>85.2666666666667</v>
      </c>
      <c r="AB33" s="78">
        <f t="shared" si="3"/>
        <v>11</v>
      </c>
      <c r="AC33" s="70"/>
      <c r="AD33" s="70" t="s">
        <v>38</v>
      </c>
      <c r="AE33" s="90">
        <f t="shared" si="4"/>
        <v>69.3966666666667</v>
      </c>
      <c r="AF33" s="78">
        <f t="shared" si="5"/>
        <v>28</v>
      </c>
      <c r="AG33" s="70"/>
      <c r="AH33" s="70"/>
    </row>
    <row r="34" ht="21" customHeight="1" spans="1:34">
      <c r="A34" s="67">
        <v>29</v>
      </c>
      <c r="B34" s="71" t="s">
        <v>70</v>
      </c>
      <c r="C34" s="69">
        <v>36</v>
      </c>
      <c r="D34" s="70">
        <v>12</v>
      </c>
      <c r="E34" s="70">
        <v>6</v>
      </c>
      <c r="F34" s="70"/>
      <c r="G34" s="70"/>
      <c r="H34" s="70"/>
      <c r="I34" s="70"/>
      <c r="J34" s="78">
        <f t="shared" si="0"/>
        <v>54</v>
      </c>
      <c r="K34" s="78">
        <f t="shared" si="1"/>
        <v>28</v>
      </c>
      <c r="L34" s="79">
        <v>83</v>
      </c>
      <c r="M34" s="79">
        <v>86</v>
      </c>
      <c r="N34" s="79">
        <v>62</v>
      </c>
      <c r="O34" s="79">
        <v>92</v>
      </c>
      <c r="P34" s="79">
        <v>75</v>
      </c>
      <c r="Q34" s="79">
        <v>74</v>
      </c>
      <c r="R34" s="79">
        <v>84</v>
      </c>
      <c r="S34" s="79">
        <v>80</v>
      </c>
      <c r="T34" s="79">
        <v>81</v>
      </c>
      <c r="U34" s="79">
        <v>72</v>
      </c>
      <c r="V34" s="79">
        <v>94</v>
      </c>
      <c r="W34" s="79">
        <v>86</v>
      </c>
      <c r="X34" s="79">
        <v>93</v>
      </c>
      <c r="Y34" s="79">
        <v>67</v>
      </c>
      <c r="Z34" s="79">
        <v>74</v>
      </c>
      <c r="AA34" s="89">
        <f t="shared" si="2"/>
        <v>80.2</v>
      </c>
      <c r="AB34" s="78">
        <f t="shared" si="3"/>
        <v>32</v>
      </c>
      <c r="AC34" s="70"/>
      <c r="AD34" s="70" t="s">
        <v>38</v>
      </c>
      <c r="AE34" s="90">
        <f t="shared" si="4"/>
        <v>68.41</v>
      </c>
      <c r="AF34" s="78">
        <f t="shared" si="5"/>
        <v>29</v>
      </c>
      <c r="AG34" s="70"/>
      <c r="AH34" s="70"/>
    </row>
    <row r="35" ht="21" customHeight="1" spans="1:34">
      <c r="A35" s="67">
        <v>30</v>
      </c>
      <c r="B35" s="68" t="s">
        <v>71</v>
      </c>
      <c r="C35" s="69">
        <v>34</v>
      </c>
      <c r="D35" s="70">
        <v>10</v>
      </c>
      <c r="E35" s="70">
        <v>6</v>
      </c>
      <c r="F35" s="70"/>
      <c r="G35" s="70"/>
      <c r="H35" s="70"/>
      <c r="I35" s="70"/>
      <c r="J35" s="78">
        <f t="shared" si="0"/>
        <v>50</v>
      </c>
      <c r="K35" s="78">
        <f t="shared" si="1"/>
        <v>32</v>
      </c>
      <c r="L35" s="79">
        <v>85</v>
      </c>
      <c r="M35" s="79">
        <v>83</v>
      </c>
      <c r="N35" s="79">
        <v>75</v>
      </c>
      <c r="O35" s="79">
        <v>91</v>
      </c>
      <c r="P35" s="79">
        <v>84</v>
      </c>
      <c r="Q35" s="79">
        <v>80</v>
      </c>
      <c r="R35" s="79">
        <v>87</v>
      </c>
      <c r="S35" s="79">
        <v>90</v>
      </c>
      <c r="T35" s="79">
        <v>88</v>
      </c>
      <c r="U35" s="79">
        <v>83</v>
      </c>
      <c r="V35" s="79">
        <v>65</v>
      </c>
      <c r="W35" s="79">
        <v>89</v>
      </c>
      <c r="X35" s="79">
        <v>94</v>
      </c>
      <c r="Y35" s="79">
        <v>75</v>
      </c>
      <c r="Z35" s="79">
        <v>82</v>
      </c>
      <c r="AA35" s="89">
        <f t="shared" si="2"/>
        <v>83.4</v>
      </c>
      <c r="AB35" s="78">
        <f t="shared" si="3"/>
        <v>19</v>
      </c>
      <c r="AC35" s="70"/>
      <c r="AD35" s="70" t="s">
        <v>38</v>
      </c>
      <c r="AE35" s="90">
        <f t="shared" si="4"/>
        <v>68.37</v>
      </c>
      <c r="AF35" s="78">
        <f t="shared" si="5"/>
        <v>30</v>
      </c>
      <c r="AG35" s="70"/>
      <c r="AH35" s="70"/>
    </row>
    <row r="36" ht="21" customHeight="1" spans="1:34">
      <c r="A36" s="67">
        <v>31</v>
      </c>
      <c r="B36" s="68" t="s">
        <v>72</v>
      </c>
      <c r="C36" s="69">
        <v>35</v>
      </c>
      <c r="D36" s="49">
        <v>10</v>
      </c>
      <c r="E36" s="70">
        <v>6</v>
      </c>
      <c r="F36" s="70"/>
      <c r="G36" s="70"/>
      <c r="H36" s="70"/>
      <c r="I36" s="70"/>
      <c r="J36" s="78">
        <f t="shared" si="0"/>
        <v>51</v>
      </c>
      <c r="K36" s="78">
        <f t="shared" si="1"/>
        <v>31</v>
      </c>
      <c r="L36" s="79">
        <v>80</v>
      </c>
      <c r="M36" s="79">
        <v>73</v>
      </c>
      <c r="N36" s="79">
        <v>79</v>
      </c>
      <c r="O36" s="79">
        <v>91</v>
      </c>
      <c r="P36" s="79">
        <v>83</v>
      </c>
      <c r="Q36" s="79">
        <v>81</v>
      </c>
      <c r="R36" s="79">
        <v>86</v>
      </c>
      <c r="S36" s="79">
        <v>81</v>
      </c>
      <c r="T36" s="79">
        <v>76</v>
      </c>
      <c r="U36" s="79">
        <v>70</v>
      </c>
      <c r="V36" s="79">
        <v>89</v>
      </c>
      <c r="W36" s="79">
        <v>91</v>
      </c>
      <c r="X36" s="79">
        <v>96</v>
      </c>
      <c r="Y36" s="79">
        <v>79</v>
      </c>
      <c r="Z36" s="79">
        <v>75</v>
      </c>
      <c r="AA36" s="89">
        <f t="shared" si="2"/>
        <v>82</v>
      </c>
      <c r="AB36" s="78">
        <f t="shared" si="3"/>
        <v>23</v>
      </c>
      <c r="AC36" s="70"/>
      <c r="AD36" s="70" t="s">
        <v>38</v>
      </c>
      <c r="AE36" s="90">
        <f t="shared" si="4"/>
        <v>68.05</v>
      </c>
      <c r="AF36" s="78">
        <f t="shared" si="5"/>
        <v>31</v>
      </c>
      <c r="AG36" s="70"/>
      <c r="AH36" s="70"/>
    </row>
    <row r="37" ht="21" customHeight="1" spans="1:34">
      <c r="A37" s="67">
        <v>32</v>
      </c>
      <c r="B37" s="68" t="s">
        <v>73</v>
      </c>
      <c r="C37" s="69">
        <v>36</v>
      </c>
      <c r="D37" s="70">
        <v>10</v>
      </c>
      <c r="E37" s="70">
        <v>6</v>
      </c>
      <c r="F37" s="70"/>
      <c r="G37" s="70"/>
      <c r="H37" s="70"/>
      <c r="I37" s="70"/>
      <c r="J37" s="78">
        <f t="shared" si="0"/>
        <v>52</v>
      </c>
      <c r="K37" s="78">
        <f t="shared" si="1"/>
        <v>29</v>
      </c>
      <c r="L37" s="79">
        <v>80</v>
      </c>
      <c r="M37" s="79">
        <v>84</v>
      </c>
      <c r="N37" s="79">
        <v>91</v>
      </c>
      <c r="O37" s="79">
        <v>91</v>
      </c>
      <c r="P37" s="79">
        <v>79</v>
      </c>
      <c r="Q37" s="79">
        <v>70</v>
      </c>
      <c r="R37" s="79">
        <v>74</v>
      </c>
      <c r="S37" s="79">
        <v>80</v>
      </c>
      <c r="T37" s="79">
        <v>72</v>
      </c>
      <c r="U37" s="79">
        <v>77</v>
      </c>
      <c r="V37" s="79">
        <v>65</v>
      </c>
      <c r="W37" s="79">
        <v>85</v>
      </c>
      <c r="X37" s="79">
        <v>100</v>
      </c>
      <c r="Y37" s="79">
        <v>89</v>
      </c>
      <c r="Z37" s="79">
        <v>72</v>
      </c>
      <c r="AA37" s="89">
        <f t="shared" si="2"/>
        <v>80.6</v>
      </c>
      <c r="AB37" s="78">
        <f t="shared" si="3"/>
        <v>30</v>
      </c>
      <c r="AC37" s="70"/>
      <c r="AD37" s="70" t="s">
        <v>38</v>
      </c>
      <c r="AE37" s="90">
        <f t="shared" si="4"/>
        <v>67.73</v>
      </c>
      <c r="AF37" s="78">
        <f t="shared" si="5"/>
        <v>32</v>
      </c>
      <c r="AG37" s="70"/>
      <c r="AH37" s="70"/>
    </row>
    <row r="38" ht="21" customHeight="1" spans="1:34">
      <c r="A38" s="67">
        <v>33</v>
      </c>
      <c r="B38" s="71" t="s">
        <v>74</v>
      </c>
      <c r="C38" s="69">
        <v>36</v>
      </c>
      <c r="D38" s="70">
        <v>10</v>
      </c>
      <c r="E38" s="70">
        <v>6</v>
      </c>
      <c r="F38" s="70"/>
      <c r="G38" s="70"/>
      <c r="H38" s="70"/>
      <c r="I38" s="70"/>
      <c r="J38" s="78">
        <f t="shared" si="0"/>
        <v>52</v>
      </c>
      <c r="K38" s="78">
        <f t="shared" si="1"/>
        <v>29</v>
      </c>
      <c r="L38" s="79">
        <v>82</v>
      </c>
      <c r="M38" s="79">
        <v>84</v>
      </c>
      <c r="N38" s="79">
        <v>85</v>
      </c>
      <c r="O38" s="79">
        <v>92</v>
      </c>
      <c r="P38" s="79">
        <v>76</v>
      </c>
      <c r="Q38" s="79">
        <v>83</v>
      </c>
      <c r="R38" s="79">
        <v>77</v>
      </c>
      <c r="S38" s="79">
        <v>76</v>
      </c>
      <c r="T38" s="79">
        <v>75</v>
      </c>
      <c r="U38" s="79">
        <v>62</v>
      </c>
      <c r="V38" s="79">
        <v>87</v>
      </c>
      <c r="W38" s="79">
        <v>86</v>
      </c>
      <c r="X38" s="79">
        <v>91</v>
      </c>
      <c r="Y38" s="79">
        <v>70</v>
      </c>
      <c r="Z38" s="79">
        <v>80</v>
      </c>
      <c r="AA38" s="89">
        <f t="shared" si="2"/>
        <v>80.4</v>
      </c>
      <c r="AB38" s="78">
        <f t="shared" si="3"/>
        <v>31</v>
      </c>
      <c r="AC38" s="70"/>
      <c r="AD38" s="70" t="s">
        <v>38</v>
      </c>
      <c r="AE38" s="90">
        <f t="shared" si="4"/>
        <v>67.62</v>
      </c>
      <c r="AF38" s="78">
        <f t="shared" si="5"/>
        <v>33</v>
      </c>
      <c r="AG38" s="70"/>
      <c r="AH38" s="70"/>
    </row>
    <row r="39" ht="21" customHeight="1" spans="1:34">
      <c r="A39" s="67">
        <v>34</v>
      </c>
      <c r="B39" s="68" t="s">
        <v>75</v>
      </c>
      <c r="C39" s="69">
        <v>31</v>
      </c>
      <c r="D39" s="48">
        <v>12</v>
      </c>
      <c r="E39" s="70">
        <v>6</v>
      </c>
      <c r="F39" s="70"/>
      <c r="G39" s="70"/>
      <c r="H39" s="70"/>
      <c r="I39" s="70"/>
      <c r="J39" s="78">
        <f t="shared" si="0"/>
        <v>49</v>
      </c>
      <c r="K39" s="78">
        <f t="shared" si="1"/>
        <v>34</v>
      </c>
      <c r="L39" s="79">
        <v>80</v>
      </c>
      <c r="M39" s="79">
        <v>68</v>
      </c>
      <c r="N39" s="79">
        <v>76</v>
      </c>
      <c r="O39" s="79">
        <v>90</v>
      </c>
      <c r="P39" s="79">
        <v>75</v>
      </c>
      <c r="Q39" s="79">
        <v>82</v>
      </c>
      <c r="R39" s="79">
        <v>87</v>
      </c>
      <c r="S39" s="79">
        <v>79</v>
      </c>
      <c r="T39" s="79">
        <v>79</v>
      </c>
      <c r="U39" s="79">
        <v>76</v>
      </c>
      <c r="V39" s="79">
        <v>94</v>
      </c>
      <c r="W39" s="79">
        <v>88</v>
      </c>
      <c r="X39" s="79">
        <v>99</v>
      </c>
      <c r="Y39" s="79">
        <v>65</v>
      </c>
      <c r="Z39" s="79">
        <v>81</v>
      </c>
      <c r="AA39" s="89">
        <f t="shared" si="2"/>
        <v>81.2666666666667</v>
      </c>
      <c r="AB39" s="78">
        <f t="shared" si="3"/>
        <v>27</v>
      </c>
      <c r="AC39" s="70"/>
      <c r="AD39" s="70" t="s">
        <v>38</v>
      </c>
      <c r="AE39" s="90">
        <f t="shared" si="4"/>
        <v>66.7466666666667</v>
      </c>
      <c r="AF39" s="78">
        <f t="shared" si="5"/>
        <v>34</v>
      </c>
      <c r="AG39" s="70"/>
      <c r="AH39" s="70"/>
    </row>
    <row r="40" ht="21" customHeight="1" spans="1:34">
      <c r="A40" s="67">
        <v>35</v>
      </c>
      <c r="B40" s="71" t="s">
        <v>76</v>
      </c>
      <c r="C40" s="69">
        <v>30</v>
      </c>
      <c r="D40" s="70">
        <v>13</v>
      </c>
      <c r="E40" s="70">
        <v>6</v>
      </c>
      <c r="F40" s="70"/>
      <c r="G40" s="70"/>
      <c r="H40" s="70"/>
      <c r="I40" s="70"/>
      <c r="J40" s="78">
        <f t="shared" si="0"/>
        <v>49</v>
      </c>
      <c r="K40" s="78">
        <f t="shared" si="1"/>
        <v>34</v>
      </c>
      <c r="L40" s="79">
        <v>80</v>
      </c>
      <c r="M40" s="79">
        <v>83</v>
      </c>
      <c r="N40" s="79">
        <v>85</v>
      </c>
      <c r="O40" s="79">
        <v>93</v>
      </c>
      <c r="P40" s="79">
        <v>75</v>
      </c>
      <c r="Q40" s="79">
        <v>71</v>
      </c>
      <c r="R40" s="79">
        <v>74</v>
      </c>
      <c r="S40" s="79">
        <v>79</v>
      </c>
      <c r="T40" s="79">
        <v>81</v>
      </c>
      <c r="U40" s="79">
        <v>77</v>
      </c>
      <c r="V40" s="79">
        <v>63</v>
      </c>
      <c r="W40" s="79">
        <v>86</v>
      </c>
      <c r="X40" s="79">
        <v>100</v>
      </c>
      <c r="Y40" s="79">
        <v>70</v>
      </c>
      <c r="Z40" s="79">
        <v>77</v>
      </c>
      <c r="AA40" s="89">
        <f t="shared" si="2"/>
        <v>79.6</v>
      </c>
      <c r="AB40" s="78">
        <f t="shared" si="3"/>
        <v>33</v>
      </c>
      <c r="AC40" s="70"/>
      <c r="AD40" s="70" t="s">
        <v>38</v>
      </c>
      <c r="AE40" s="90">
        <f t="shared" si="4"/>
        <v>65.83</v>
      </c>
      <c r="AF40" s="78">
        <f t="shared" si="5"/>
        <v>35</v>
      </c>
      <c r="AG40" s="70"/>
      <c r="AH40" s="70"/>
    </row>
    <row r="41" ht="21" customHeight="1" spans="1:34">
      <c r="A41" s="67">
        <v>36</v>
      </c>
      <c r="B41" s="71" t="s">
        <v>77</v>
      </c>
      <c r="C41" s="69">
        <v>30</v>
      </c>
      <c r="D41" s="70">
        <v>10</v>
      </c>
      <c r="E41" s="70">
        <v>6</v>
      </c>
      <c r="F41" s="70"/>
      <c r="G41" s="70"/>
      <c r="H41" s="70"/>
      <c r="I41" s="70"/>
      <c r="J41" s="78">
        <f t="shared" si="0"/>
        <v>46</v>
      </c>
      <c r="K41" s="78">
        <f t="shared" si="1"/>
        <v>37</v>
      </c>
      <c r="L41" s="79">
        <v>82</v>
      </c>
      <c r="M41" s="79">
        <v>80</v>
      </c>
      <c r="N41" s="79">
        <v>88</v>
      </c>
      <c r="O41" s="79">
        <v>91</v>
      </c>
      <c r="P41" s="79">
        <v>77</v>
      </c>
      <c r="Q41" s="79">
        <v>71</v>
      </c>
      <c r="R41" s="79">
        <v>85</v>
      </c>
      <c r="S41" s="79">
        <v>79</v>
      </c>
      <c r="T41" s="79">
        <v>81</v>
      </c>
      <c r="U41" s="79">
        <v>72</v>
      </c>
      <c r="V41" s="79">
        <v>75</v>
      </c>
      <c r="W41" s="79">
        <v>89</v>
      </c>
      <c r="X41" s="79">
        <v>92</v>
      </c>
      <c r="Y41" s="79">
        <v>78</v>
      </c>
      <c r="Z41" s="79">
        <v>71</v>
      </c>
      <c r="AA41" s="89">
        <f t="shared" si="2"/>
        <v>80.7333333333333</v>
      </c>
      <c r="AB41" s="78">
        <v>26</v>
      </c>
      <c r="AC41" s="70"/>
      <c r="AD41" s="70" t="s">
        <v>38</v>
      </c>
      <c r="AE41" s="90">
        <f t="shared" si="4"/>
        <v>65.1033333333333</v>
      </c>
      <c r="AF41" s="78">
        <f t="shared" si="5"/>
        <v>36</v>
      </c>
      <c r="AG41" s="70"/>
      <c r="AH41" s="70"/>
    </row>
    <row r="42" ht="21" customHeight="1" spans="1:34">
      <c r="A42" s="67">
        <v>37</v>
      </c>
      <c r="B42" s="72" t="s">
        <v>78</v>
      </c>
      <c r="C42" s="73">
        <v>31</v>
      </c>
      <c r="D42" s="70">
        <v>10</v>
      </c>
      <c r="E42" s="70">
        <v>6</v>
      </c>
      <c r="F42" s="70"/>
      <c r="G42" s="70"/>
      <c r="H42" s="70"/>
      <c r="I42" s="80"/>
      <c r="J42" s="78">
        <f t="shared" si="0"/>
        <v>47</v>
      </c>
      <c r="K42" s="78">
        <f t="shared" si="1"/>
        <v>36</v>
      </c>
      <c r="L42" s="79">
        <v>85</v>
      </c>
      <c r="M42" s="79">
        <v>68</v>
      </c>
      <c r="N42" s="79">
        <v>64</v>
      </c>
      <c r="O42" s="79">
        <v>90</v>
      </c>
      <c r="P42" s="79">
        <v>60</v>
      </c>
      <c r="Q42" s="79">
        <v>66</v>
      </c>
      <c r="R42" s="79">
        <v>58</v>
      </c>
      <c r="S42" s="79">
        <v>73</v>
      </c>
      <c r="T42" s="79">
        <v>77</v>
      </c>
      <c r="U42" s="79">
        <v>75</v>
      </c>
      <c r="V42" s="79">
        <v>73</v>
      </c>
      <c r="W42" s="79">
        <v>86</v>
      </c>
      <c r="X42" s="79">
        <v>84</v>
      </c>
      <c r="Y42" s="79">
        <v>61</v>
      </c>
      <c r="Z42" s="79">
        <v>71</v>
      </c>
      <c r="AA42" s="89">
        <f t="shared" si="2"/>
        <v>72.7333333333333</v>
      </c>
      <c r="AB42" s="91">
        <v>34</v>
      </c>
      <c r="AC42" s="80"/>
      <c r="AD42" s="70" t="s">
        <v>38</v>
      </c>
      <c r="AE42" s="90">
        <f t="shared" si="4"/>
        <v>61.1533333333333</v>
      </c>
      <c r="AF42" s="78">
        <f t="shared" si="5"/>
        <v>37</v>
      </c>
      <c r="AG42" s="80"/>
      <c r="AH42" s="80"/>
    </row>
    <row r="43" s="57" customFormat="1" ht="21" customHeight="1" spans="1:34">
      <c r="A43" s="67">
        <v>38</v>
      </c>
      <c r="B43" s="74" t="s">
        <v>79</v>
      </c>
      <c r="C43" s="75">
        <v>19</v>
      </c>
      <c r="D43" s="70">
        <v>12</v>
      </c>
      <c r="E43" s="70">
        <v>6</v>
      </c>
      <c r="F43" s="70"/>
      <c r="G43" s="70"/>
      <c r="H43" s="70"/>
      <c r="I43" s="81"/>
      <c r="J43" s="78">
        <f t="shared" si="0"/>
        <v>37</v>
      </c>
      <c r="K43" s="78">
        <f t="shared" si="1"/>
        <v>38</v>
      </c>
      <c r="L43" s="79">
        <v>80</v>
      </c>
      <c r="M43" s="79">
        <v>72</v>
      </c>
      <c r="N43" s="79">
        <v>53</v>
      </c>
      <c r="O43" s="79">
        <v>86</v>
      </c>
      <c r="P43" s="79">
        <v>63</v>
      </c>
      <c r="Q43" s="79">
        <v>61</v>
      </c>
      <c r="R43" s="79">
        <v>59</v>
      </c>
      <c r="S43" s="79">
        <v>45</v>
      </c>
      <c r="T43" s="79">
        <v>65</v>
      </c>
      <c r="U43" s="79">
        <v>70</v>
      </c>
      <c r="V43" s="79">
        <v>0</v>
      </c>
      <c r="W43" s="79">
        <v>86</v>
      </c>
      <c r="X43" s="79">
        <v>0</v>
      </c>
      <c r="Y43" s="79">
        <v>61</v>
      </c>
      <c r="Z43" s="79">
        <v>60</v>
      </c>
      <c r="AA43" s="89">
        <f t="shared" si="2"/>
        <v>57.4</v>
      </c>
      <c r="AB43" s="92">
        <v>35</v>
      </c>
      <c r="AC43" s="81"/>
      <c r="AD43" s="70" t="s">
        <v>38</v>
      </c>
      <c r="AE43" s="90">
        <f t="shared" si="4"/>
        <v>48.22</v>
      </c>
      <c r="AF43" s="78">
        <f t="shared" si="5"/>
        <v>38</v>
      </c>
      <c r="AG43" s="81"/>
      <c r="AH43" s="81"/>
    </row>
  </sheetData>
  <sheetProtection formatCells="0" insertHyperlinks="0" autoFilter="0"/>
  <sortState ref="B6:AH43">
    <sortCondition ref="AF43"/>
  </sortState>
  <mergeCells count="15">
    <mergeCell ref="A1:AH1"/>
    <mergeCell ref="A2:AH2"/>
    <mergeCell ref="A3:AH3"/>
    <mergeCell ref="C4:K4"/>
    <mergeCell ref="L4:Z4"/>
    <mergeCell ref="A4:A5"/>
    <mergeCell ref="B4:B5"/>
    <mergeCell ref="AA4:AA5"/>
    <mergeCell ref="AB4:AB5"/>
    <mergeCell ref="AC4:AC5"/>
    <mergeCell ref="AD4:AD5"/>
    <mergeCell ref="AE4:AE5"/>
    <mergeCell ref="AF4:AF5"/>
    <mergeCell ref="AG4:AG5"/>
    <mergeCell ref="AH4:AH5"/>
  </mergeCells>
  <pageMargins left="0.196527777777778" right="0.196527777777778" top="0.393055555555556" bottom="0.314583333333333" header="0.5" footer="0.5"/>
  <pageSetup paperSize="9" scale="50" orientation="landscape" horizontalDpi="360" verticalDpi="36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78"/>
  <sheetViews>
    <sheetView zoomScale="50" zoomScaleNormal="50" topLeftCell="A35" workbookViewId="0">
      <selection activeCell="J39" sqref="J39"/>
    </sheetView>
  </sheetViews>
  <sheetFormatPr defaultColWidth="8.78333333333333" defaultRowHeight="60" customHeight="1"/>
  <cols>
    <col min="1" max="1" width="7.44166666666667" style="19" customWidth="1"/>
    <col min="2" max="2" width="21.4416666666667" style="19" customWidth="1"/>
    <col min="3" max="3" width="13.3333333333333" style="19" customWidth="1"/>
    <col min="4" max="4" width="42.7833333333333" style="19" customWidth="1"/>
    <col min="5" max="5" width="9.33333333333333" style="19" customWidth="1"/>
    <col min="6" max="6" width="21" style="19" customWidth="1"/>
    <col min="7" max="7" width="8.78333333333333" style="19" customWidth="1"/>
    <col min="8" max="9" width="10.1083333333333" style="19" customWidth="1"/>
    <col min="10" max="10" width="39.9166666666667" style="19" customWidth="1"/>
    <col min="11" max="11" width="10.4416666666667" style="19" customWidth="1"/>
    <col min="12" max="12" width="19.6666666666667" style="19" customWidth="1"/>
    <col min="13" max="13" width="8.78333333333333" style="19" customWidth="1"/>
    <col min="14" max="14" width="26.5583333333333" style="19"/>
    <col min="15" max="15" width="9.78333333333333" style="19" customWidth="1"/>
    <col min="16" max="16" width="26.2166666666667" style="19"/>
    <col min="17" max="17" width="8.78333333333333" style="19" customWidth="1"/>
    <col min="18" max="18" width="19.5583333333333" style="19" customWidth="1"/>
    <col min="19" max="19" width="9.33333333333333" style="19" customWidth="1"/>
    <col min="20" max="20" width="15.5583333333333" style="19"/>
    <col min="21" max="16384" width="8.78333333333333" style="19"/>
  </cols>
  <sheetData>
    <row r="1" customHeight="1" spans="1:23">
      <c r="A1" s="20" t="s">
        <v>80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</row>
    <row r="2" s="18" customFormat="1" customHeight="1" spans="1:23">
      <c r="A2" s="21" t="s">
        <v>3</v>
      </c>
      <c r="B2" s="21" t="s">
        <v>81</v>
      </c>
      <c r="C2" s="21" t="s">
        <v>4</v>
      </c>
      <c r="D2" s="22" t="s">
        <v>82</v>
      </c>
      <c r="E2" s="23"/>
      <c r="F2" s="23"/>
      <c r="G2" s="23"/>
      <c r="H2" s="23"/>
      <c r="I2" s="41"/>
      <c r="J2" s="42" t="s">
        <v>15</v>
      </c>
      <c r="K2" s="42"/>
      <c r="L2" s="42" t="s">
        <v>16</v>
      </c>
      <c r="M2" s="42"/>
      <c r="N2" s="42" t="s">
        <v>83</v>
      </c>
      <c r="O2" s="42"/>
      <c r="P2" s="42" t="s">
        <v>18</v>
      </c>
      <c r="Q2" s="42"/>
      <c r="R2" s="42" t="s">
        <v>19</v>
      </c>
      <c r="S2" s="42"/>
      <c r="T2" s="42" t="s">
        <v>84</v>
      </c>
      <c r="U2" s="42"/>
      <c r="V2" s="21" t="s">
        <v>85</v>
      </c>
      <c r="W2" s="21" t="s">
        <v>8</v>
      </c>
    </row>
    <row r="3" ht="72.6" customHeight="1" spans="1:23">
      <c r="A3" s="24"/>
      <c r="B3" s="24"/>
      <c r="C3" s="25"/>
      <c r="D3" s="26" t="s">
        <v>86</v>
      </c>
      <c r="E3" s="27" t="s">
        <v>87</v>
      </c>
      <c r="F3" s="24" t="s">
        <v>86</v>
      </c>
      <c r="G3" s="24" t="s">
        <v>88</v>
      </c>
      <c r="H3" s="24" t="s">
        <v>89</v>
      </c>
      <c r="I3" s="43" t="s">
        <v>90</v>
      </c>
      <c r="J3" s="24" t="s">
        <v>86</v>
      </c>
      <c r="K3" s="24" t="s">
        <v>87</v>
      </c>
      <c r="L3" s="44" t="s">
        <v>86</v>
      </c>
      <c r="M3" s="24" t="s">
        <v>87</v>
      </c>
      <c r="N3" s="24" t="s">
        <v>86</v>
      </c>
      <c r="O3" s="24" t="s">
        <v>87</v>
      </c>
      <c r="P3" s="24" t="s">
        <v>86</v>
      </c>
      <c r="Q3" s="24" t="s">
        <v>87</v>
      </c>
      <c r="R3" s="24" t="s">
        <v>86</v>
      </c>
      <c r="S3" s="24" t="s">
        <v>87</v>
      </c>
      <c r="T3" s="24" t="s">
        <v>86</v>
      </c>
      <c r="U3" s="24" t="s">
        <v>91</v>
      </c>
      <c r="V3" s="24"/>
      <c r="W3" s="24"/>
    </row>
    <row r="4" ht="408.6" customHeight="1" spans="1:23">
      <c r="A4" s="28">
        <v>1</v>
      </c>
      <c r="B4" s="29" t="s">
        <v>92</v>
      </c>
      <c r="C4" s="29" t="s">
        <v>40</v>
      </c>
      <c r="D4" s="30" t="s">
        <v>93</v>
      </c>
      <c r="E4" s="31">
        <v>40</v>
      </c>
      <c r="F4" s="31"/>
      <c r="G4" s="32"/>
      <c r="H4" s="33">
        <v>40</v>
      </c>
      <c r="I4" s="45">
        <v>60</v>
      </c>
      <c r="J4" s="34" t="s">
        <v>94</v>
      </c>
      <c r="K4" s="32">
        <v>27</v>
      </c>
      <c r="L4" s="46" t="s">
        <v>95</v>
      </c>
      <c r="M4" s="32">
        <v>6</v>
      </c>
      <c r="N4" s="32" t="s">
        <v>96</v>
      </c>
      <c r="O4" s="32">
        <v>2</v>
      </c>
      <c r="P4" s="34"/>
      <c r="Q4" s="32"/>
      <c r="R4" s="32"/>
      <c r="S4" s="32">
        <v>5</v>
      </c>
      <c r="T4" s="32"/>
      <c r="U4" s="32"/>
      <c r="V4" s="32">
        <f t="shared" ref="V4:V41" si="0">SUM(I4+K4+M4+O4+Q4+S4)</f>
        <v>100</v>
      </c>
      <c r="W4" s="32">
        <f>RANK(V4,$V$4:$V$41)</f>
        <v>1</v>
      </c>
    </row>
    <row r="5" ht="409.2" customHeight="1" spans="1:23">
      <c r="A5" s="28">
        <v>2</v>
      </c>
      <c r="B5" s="29" t="s">
        <v>97</v>
      </c>
      <c r="C5" s="29" t="s">
        <v>37</v>
      </c>
      <c r="D5" s="29" t="s">
        <v>98</v>
      </c>
      <c r="E5" s="31">
        <v>41</v>
      </c>
      <c r="F5" s="31"/>
      <c r="G5" s="32"/>
      <c r="H5" s="33">
        <v>41</v>
      </c>
      <c r="I5" s="45">
        <v>60</v>
      </c>
      <c r="J5" s="34" t="s">
        <v>99</v>
      </c>
      <c r="K5" s="32">
        <v>25</v>
      </c>
      <c r="L5" s="47" t="s">
        <v>100</v>
      </c>
      <c r="M5" s="32">
        <v>6</v>
      </c>
      <c r="N5" s="32" t="s">
        <v>96</v>
      </c>
      <c r="O5" s="32">
        <v>2</v>
      </c>
      <c r="P5" s="32"/>
      <c r="Q5" s="32"/>
      <c r="R5" s="32"/>
      <c r="S5" s="32">
        <v>5</v>
      </c>
      <c r="T5" s="32"/>
      <c r="U5" s="32"/>
      <c r="V5" s="32">
        <f t="shared" si="0"/>
        <v>98</v>
      </c>
      <c r="W5" s="32">
        <f>RANK(V5,$V$4:$V$41)</f>
        <v>2</v>
      </c>
    </row>
    <row r="6" ht="408.6" customHeight="1" spans="1:23">
      <c r="A6" s="28">
        <v>3</v>
      </c>
      <c r="B6" s="29" t="s">
        <v>101</v>
      </c>
      <c r="C6" s="29" t="s">
        <v>42</v>
      </c>
      <c r="D6" s="29" t="s">
        <v>102</v>
      </c>
      <c r="E6" s="31">
        <v>41</v>
      </c>
      <c r="F6" s="31"/>
      <c r="G6" s="32"/>
      <c r="H6" s="33">
        <v>41</v>
      </c>
      <c r="I6" s="45">
        <v>60</v>
      </c>
      <c r="J6" s="32" t="s">
        <v>103</v>
      </c>
      <c r="K6" s="32">
        <v>23</v>
      </c>
      <c r="L6" s="46" t="s">
        <v>104</v>
      </c>
      <c r="M6" s="32">
        <v>6</v>
      </c>
      <c r="N6" s="32"/>
      <c r="O6" s="32"/>
      <c r="P6" s="32"/>
      <c r="Q6" s="32"/>
      <c r="R6" s="32"/>
      <c r="S6" s="32">
        <v>5</v>
      </c>
      <c r="T6" s="32"/>
      <c r="U6" s="32"/>
      <c r="V6" s="32">
        <f t="shared" si="0"/>
        <v>94</v>
      </c>
      <c r="W6" s="32">
        <f>RANK(V6,$V$4:$V$41)</f>
        <v>3</v>
      </c>
    </row>
    <row r="7" ht="408.6" customHeight="1" spans="1:23">
      <c r="A7" s="28">
        <v>4</v>
      </c>
      <c r="B7" s="29" t="s">
        <v>105</v>
      </c>
      <c r="C7" s="29" t="s">
        <v>46</v>
      </c>
      <c r="D7" s="29" t="s">
        <v>106</v>
      </c>
      <c r="E7" s="31">
        <v>34</v>
      </c>
      <c r="F7" s="29" t="s">
        <v>107</v>
      </c>
      <c r="G7" s="32">
        <v>3</v>
      </c>
      <c r="H7" s="33">
        <v>31</v>
      </c>
      <c r="I7" s="45">
        <v>50</v>
      </c>
      <c r="J7" s="34" t="s">
        <v>108</v>
      </c>
      <c r="K7" s="32">
        <v>32</v>
      </c>
      <c r="L7" s="46" t="s">
        <v>109</v>
      </c>
      <c r="M7" s="32">
        <v>6</v>
      </c>
      <c r="N7" s="32"/>
      <c r="O7" s="32"/>
      <c r="P7" s="32"/>
      <c r="Q7" s="32"/>
      <c r="R7" s="32"/>
      <c r="S7" s="32"/>
      <c r="T7" s="32"/>
      <c r="U7" s="32"/>
      <c r="V7" s="32">
        <f t="shared" si="0"/>
        <v>88</v>
      </c>
      <c r="W7" s="32">
        <f>RANK(V7,$V$4:$V$41)</f>
        <v>4</v>
      </c>
    </row>
    <row r="8" ht="408.6" customHeight="1" spans="1:23">
      <c r="A8" s="28">
        <v>5</v>
      </c>
      <c r="B8" s="29" t="s">
        <v>110</v>
      </c>
      <c r="C8" s="29" t="s">
        <v>44</v>
      </c>
      <c r="D8" s="29" t="s">
        <v>111</v>
      </c>
      <c r="E8" s="31">
        <v>36</v>
      </c>
      <c r="F8" s="31"/>
      <c r="G8" s="32"/>
      <c r="H8" s="33">
        <v>36</v>
      </c>
      <c r="I8" s="45">
        <v>60</v>
      </c>
      <c r="J8" s="48" t="s">
        <v>112</v>
      </c>
      <c r="K8" s="49">
        <v>21.5</v>
      </c>
      <c r="L8" s="48" t="s">
        <v>100</v>
      </c>
      <c r="M8" s="32">
        <v>6</v>
      </c>
      <c r="N8" s="32"/>
      <c r="O8" s="32"/>
      <c r="P8" s="32"/>
      <c r="Q8" s="32"/>
      <c r="R8" s="32"/>
      <c r="S8" s="32"/>
      <c r="T8" s="32"/>
      <c r="U8" s="32"/>
      <c r="V8" s="32">
        <f t="shared" si="0"/>
        <v>87.5</v>
      </c>
      <c r="W8" s="32">
        <f>RANK(V8,$V$4:$V$41)</f>
        <v>5</v>
      </c>
    </row>
    <row r="9" ht="408.6" customHeight="1" spans="1:23">
      <c r="A9" s="28">
        <v>6</v>
      </c>
      <c r="B9" s="29" t="s">
        <v>113</v>
      </c>
      <c r="C9" s="31" t="s">
        <v>52</v>
      </c>
      <c r="D9" s="29" t="s">
        <v>114</v>
      </c>
      <c r="E9" s="31">
        <v>38</v>
      </c>
      <c r="F9" s="31"/>
      <c r="G9" s="32"/>
      <c r="H9" s="33">
        <v>38</v>
      </c>
      <c r="I9" s="45">
        <v>60</v>
      </c>
      <c r="J9" s="34" t="s">
        <v>115</v>
      </c>
      <c r="K9" s="32">
        <v>17</v>
      </c>
      <c r="L9" s="47" t="s">
        <v>100</v>
      </c>
      <c r="M9" s="32">
        <v>6</v>
      </c>
      <c r="N9" s="32"/>
      <c r="O9" s="32"/>
      <c r="P9" s="34"/>
      <c r="Q9" s="32"/>
      <c r="R9" s="32"/>
      <c r="S9" s="32"/>
      <c r="T9" s="32"/>
      <c r="U9" s="32"/>
      <c r="V9" s="32">
        <f t="shared" si="0"/>
        <v>83</v>
      </c>
      <c r="W9" s="32">
        <f>RANK(V9,$V$4:$V$41)</f>
        <v>6</v>
      </c>
    </row>
    <row r="10" ht="408.6" customHeight="1" spans="1:23">
      <c r="A10" s="28">
        <v>7</v>
      </c>
      <c r="B10" s="29" t="s">
        <v>116</v>
      </c>
      <c r="C10" s="29" t="s">
        <v>48</v>
      </c>
      <c r="D10" s="29" t="s">
        <v>117</v>
      </c>
      <c r="E10" s="31">
        <v>42</v>
      </c>
      <c r="F10" s="31"/>
      <c r="G10" s="32"/>
      <c r="H10" s="33">
        <v>42</v>
      </c>
      <c r="I10" s="45">
        <v>60</v>
      </c>
      <c r="J10" s="34" t="s">
        <v>118</v>
      </c>
      <c r="K10" s="32">
        <v>15.5</v>
      </c>
      <c r="L10" s="47" t="s">
        <v>100</v>
      </c>
      <c r="M10" s="32">
        <v>6</v>
      </c>
      <c r="N10" s="32"/>
      <c r="O10" s="32"/>
      <c r="P10" s="32"/>
      <c r="Q10" s="32"/>
      <c r="R10" s="32"/>
      <c r="S10" s="32"/>
      <c r="T10" s="32"/>
      <c r="U10" s="32"/>
      <c r="V10" s="32">
        <f t="shared" si="0"/>
        <v>81.5</v>
      </c>
      <c r="W10" s="32">
        <f>RANK(V10,$V$4:$V$41)</f>
        <v>7</v>
      </c>
    </row>
    <row r="11" ht="408.6" customHeight="1" spans="1:23">
      <c r="A11" s="28">
        <v>8</v>
      </c>
      <c r="B11" s="29" t="s">
        <v>119</v>
      </c>
      <c r="C11" s="29" t="s">
        <v>50</v>
      </c>
      <c r="D11" s="29" t="s">
        <v>120</v>
      </c>
      <c r="E11" s="31">
        <v>32</v>
      </c>
      <c r="F11" s="31"/>
      <c r="G11" s="32"/>
      <c r="H11" s="33">
        <v>32</v>
      </c>
      <c r="I11" s="45">
        <v>56</v>
      </c>
      <c r="J11" s="34" t="s">
        <v>121</v>
      </c>
      <c r="K11" s="32">
        <v>19.5</v>
      </c>
      <c r="L11" s="47" t="s">
        <v>122</v>
      </c>
      <c r="M11" s="32">
        <v>6</v>
      </c>
      <c r="N11" s="34"/>
      <c r="O11" s="32"/>
      <c r="P11" s="34"/>
      <c r="Q11" s="32"/>
      <c r="R11" s="32"/>
      <c r="S11" s="32"/>
      <c r="T11" s="32"/>
      <c r="U11" s="32"/>
      <c r="V11" s="32">
        <f t="shared" si="0"/>
        <v>81.5</v>
      </c>
      <c r="W11" s="32">
        <f>RANK(V11,$V$4:$V$41)</f>
        <v>7</v>
      </c>
    </row>
    <row r="12" ht="408.6" customHeight="1" spans="1:23">
      <c r="A12" s="28">
        <v>9</v>
      </c>
      <c r="B12" s="29" t="s">
        <v>123</v>
      </c>
      <c r="C12" s="29" t="s">
        <v>49</v>
      </c>
      <c r="D12" s="29" t="s">
        <v>124</v>
      </c>
      <c r="E12" s="31">
        <v>30</v>
      </c>
      <c r="F12" s="29" t="s">
        <v>125</v>
      </c>
      <c r="G12" s="32">
        <v>0.5</v>
      </c>
      <c r="H12" s="33">
        <v>29.5</v>
      </c>
      <c r="I12" s="45">
        <v>48</v>
      </c>
      <c r="J12" s="34" t="s">
        <v>126</v>
      </c>
      <c r="K12" s="32">
        <v>25</v>
      </c>
      <c r="L12" s="47" t="s">
        <v>100</v>
      </c>
      <c r="M12" s="32">
        <v>6</v>
      </c>
      <c r="N12" s="32"/>
      <c r="O12" s="32"/>
      <c r="P12" s="32" t="s">
        <v>127</v>
      </c>
      <c r="Q12" s="32">
        <v>2</v>
      </c>
      <c r="R12" s="32"/>
      <c r="S12" s="32"/>
      <c r="T12" s="32"/>
      <c r="U12" s="32"/>
      <c r="V12" s="32">
        <f t="shared" si="0"/>
        <v>81</v>
      </c>
      <c r="W12" s="32">
        <f>RANK(V12,$V$4:$V$41)</f>
        <v>9</v>
      </c>
    </row>
    <row r="13" ht="409.2" customHeight="1" spans="1:23">
      <c r="A13" s="28">
        <v>10</v>
      </c>
      <c r="B13" s="29" t="s">
        <v>128</v>
      </c>
      <c r="C13" s="29" t="s">
        <v>54</v>
      </c>
      <c r="D13" s="29" t="s">
        <v>129</v>
      </c>
      <c r="E13" s="31">
        <v>36</v>
      </c>
      <c r="F13" s="31"/>
      <c r="G13" s="32"/>
      <c r="H13" s="33">
        <v>36</v>
      </c>
      <c r="I13" s="45">
        <v>56</v>
      </c>
      <c r="J13" s="34" t="s">
        <v>130</v>
      </c>
      <c r="K13" s="32">
        <v>16</v>
      </c>
      <c r="L13" s="46" t="s">
        <v>131</v>
      </c>
      <c r="M13" s="32">
        <v>6</v>
      </c>
      <c r="N13" s="32"/>
      <c r="O13" s="32"/>
      <c r="P13" s="32"/>
      <c r="Q13" s="32"/>
      <c r="R13" s="32"/>
      <c r="S13" s="32"/>
      <c r="T13" s="32"/>
      <c r="U13" s="32"/>
      <c r="V13" s="32">
        <f t="shared" si="0"/>
        <v>78</v>
      </c>
      <c r="W13" s="32">
        <f>RANK(V13,$V$4:$V$41)</f>
        <v>12</v>
      </c>
    </row>
    <row r="14" ht="408.6" customHeight="1" spans="1:23">
      <c r="A14" s="28">
        <v>11</v>
      </c>
      <c r="B14" s="29" t="s">
        <v>132</v>
      </c>
      <c r="C14" s="29" t="s">
        <v>61</v>
      </c>
      <c r="D14" s="29" t="s">
        <v>133</v>
      </c>
      <c r="E14" s="31">
        <v>30</v>
      </c>
      <c r="F14" s="29" t="s">
        <v>125</v>
      </c>
      <c r="G14" s="32">
        <v>0.5</v>
      </c>
      <c r="H14" s="33">
        <v>29.5</v>
      </c>
      <c r="I14" s="45">
        <v>48</v>
      </c>
      <c r="J14" s="34" t="s">
        <v>134</v>
      </c>
      <c r="K14" s="32">
        <v>22</v>
      </c>
      <c r="L14" s="46" t="s">
        <v>135</v>
      </c>
      <c r="M14" s="32">
        <v>6</v>
      </c>
      <c r="N14" s="32"/>
      <c r="O14" s="32"/>
      <c r="P14" s="34" t="s">
        <v>136</v>
      </c>
      <c r="Q14" s="32">
        <v>2</v>
      </c>
      <c r="R14" s="32"/>
      <c r="S14" s="32"/>
      <c r="T14" s="32"/>
      <c r="U14" s="32"/>
      <c r="V14" s="32">
        <f t="shared" si="0"/>
        <v>78</v>
      </c>
      <c r="W14" s="32">
        <f>RANK(V14,$V$4:$V$41)</f>
        <v>12</v>
      </c>
    </row>
    <row r="15" ht="409.2" customHeight="1" spans="1:23">
      <c r="A15" s="28">
        <v>12</v>
      </c>
      <c r="B15" s="29" t="s">
        <v>137</v>
      </c>
      <c r="C15" s="29" t="s">
        <v>47</v>
      </c>
      <c r="D15" s="29" t="s">
        <v>138</v>
      </c>
      <c r="E15" s="31">
        <v>31</v>
      </c>
      <c r="F15" s="29" t="s">
        <v>139</v>
      </c>
      <c r="G15" s="32">
        <v>2.5</v>
      </c>
      <c r="H15" s="33">
        <v>28.5</v>
      </c>
      <c r="I15" s="45">
        <v>46</v>
      </c>
      <c r="J15" s="34" t="s">
        <v>140</v>
      </c>
      <c r="K15" s="32">
        <v>22.5</v>
      </c>
      <c r="L15" s="47" t="s">
        <v>100</v>
      </c>
      <c r="M15" s="32">
        <v>6</v>
      </c>
      <c r="N15" s="34"/>
      <c r="O15" s="32"/>
      <c r="P15" s="34"/>
      <c r="Q15" s="32"/>
      <c r="R15" s="32"/>
      <c r="S15" s="32">
        <v>5</v>
      </c>
      <c r="T15" s="32"/>
      <c r="U15" s="32"/>
      <c r="V15" s="32">
        <f t="shared" si="0"/>
        <v>79.5</v>
      </c>
      <c r="W15" s="32">
        <f>RANK(V15,$V$4:$V$41)</f>
        <v>10</v>
      </c>
    </row>
    <row r="16" ht="408.6" customHeight="1" spans="1:23">
      <c r="A16" s="28">
        <v>13</v>
      </c>
      <c r="B16" s="29" t="s">
        <v>141</v>
      </c>
      <c r="C16" s="29" t="s">
        <v>57</v>
      </c>
      <c r="D16" s="29" t="s">
        <v>142</v>
      </c>
      <c r="E16" s="31">
        <v>30</v>
      </c>
      <c r="F16" s="31"/>
      <c r="G16" s="32"/>
      <c r="H16" s="33">
        <v>30</v>
      </c>
      <c r="I16" s="45">
        <v>48</v>
      </c>
      <c r="J16" s="34" t="s">
        <v>143</v>
      </c>
      <c r="K16" s="32">
        <v>23</v>
      </c>
      <c r="L16" s="50" t="s">
        <v>100</v>
      </c>
      <c r="M16" s="32">
        <v>6</v>
      </c>
      <c r="N16" s="32"/>
      <c r="O16" s="32"/>
      <c r="P16" s="32" t="s">
        <v>127</v>
      </c>
      <c r="Q16" s="32">
        <v>2</v>
      </c>
      <c r="R16" s="32"/>
      <c r="S16" s="32"/>
      <c r="T16" s="32"/>
      <c r="U16" s="32"/>
      <c r="V16" s="32">
        <f t="shared" si="0"/>
        <v>79</v>
      </c>
      <c r="W16" s="32">
        <f>RANK(V16,$V$4:$V$41)</f>
        <v>11</v>
      </c>
    </row>
    <row r="17" ht="409.2" customHeight="1" spans="1:23">
      <c r="A17" s="28">
        <v>14</v>
      </c>
      <c r="B17" s="29" t="s">
        <v>144</v>
      </c>
      <c r="C17" s="29" t="s">
        <v>51</v>
      </c>
      <c r="D17" s="29" t="s">
        <v>145</v>
      </c>
      <c r="E17" s="31">
        <v>31</v>
      </c>
      <c r="F17" s="29" t="s">
        <v>146</v>
      </c>
      <c r="G17" s="32">
        <v>1.5</v>
      </c>
      <c r="H17" s="33">
        <v>29.5</v>
      </c>
      <c r="I17" s="45">
        <v>48</v>
      </c>
      <c r="J17" s="32" t="s">
        <v>147</v>
      </c>
      <c r="K17" s="33">
        <v>23</v>
      </c>
      <c r="L17" s="51" t="s">
        <v>104</v>
      </c>
      <c r="M17" s="32">
        <v>6</v>
      </c>
      <c r="N17" s="32"/>
      <c r="O17" s="32"/>
      <c r="P17" s="32"/>
      <c r="Q17" s="32"/>
      <c r="R17" s="32"/>
      <c r="S17" s="32"/>
      <c r="T17" s="32"/>
      <c r="U17" s="32"/>
      <c r="V17" s="32">
        <f t="shared" si="0"/>
        <v>77</v>
      </c>
      <c r="W17" s="32">
        <f>RANK(V17,$V$4:$V$41)</f>
        <v>15</v>
      </c>
    </row>
    <row r="18" ht="409.5" customHeight="1" spans="1:23">
      <c r="A18" s="28">
        <v>15</v>
      </c>
      <c r="B18" s="29" t="s">
        <v>148</v>
      </c>
      <c r="C18" s="29" t="s">
        <v>55</v>
      </c>
      <c r="D18" s="29" t="s">
        <v>149</v>
      </c>
      <c r="E18" s="31">
        <v>30</v>
      </c>
      <c r="F18" s="31"/>
      <c r="G18" s="32"/>
      <c r="H18" s="33">
        <v>30</v>
      </c>
      <c r="I18" s="45">
        <v>48</v>
      </c>
      <c r="J18" s="34" t="s">
        <v>150</v>
      </c>
      <c r="K18" s="32">
        <v>23.5</v>
      </c>
      <c r="L18" s="52" t="s">
        <v>100</v>
      </c>
      <c r="M18" s="32">
        <v>6</v>
      </c>
      <c r="N18" s="34"/>
      <c r="O18" s="32"/>
      <c r="P18" s="34"/>
      <c r="Q18" s="32"/>
      <c r="R18" s="32"/>
      <c r="S18" s="32"/>
      <c r="T18" s="32"/>
      <c r="U18" s="32"/>
      <c r="V18" s="32">
        <f t="shared" si="0"/>
        <v>77.5</v>
      </c>
      <c r="W18" s="32">
        <f>RANK(V18,$V$4:$V$41)</f>
        <v>14</v>
      </c>
    </row>
    <row r="19" ht="409.2" customHeight="1" spans="1:23">
      <c r="A19" s="28">
        <v>16</v>
      </c>
      <c r="B19" s="29" t="s">
        <v>151</v>
      </c>
      <c r="C19" s="29" t="s">
        <v>53</v>
      </c>
      <c r="D19" s="29" t="s">
        <v>152</v>
      </c>
      <c r="E19" s="31">
        <v>30</v>
      </c>
      <c r="F19" s="31"/>
      <c r="G19" s="32"/>
      <c r="H19" s="33">
        <v>30</v>
      </c>
      <c r="I19" s="45">
        <v>48</v>
      </c>
      <c r="J19" s="32" t="s">
        <v>153</v>
      </c>
      <c r="K19" s="32">
        <v>22</v>
      </c>
      <c r="L19" s="46" t="s">
        <v>154</v>
      </c>
      <c r="M19" s="32">
        <v>6</v>
      </c>
      <c r="N19" s="34"/>
      <c r="O19" s="32"/>
      <c r="P19" s="32"/>
      <c r="Q19" s="32"/>
      <c r="R19" s="32"/>
      <c r="S19" s="32"/>
      <c r="T19" s="32"/>
      <c r="U19" s="32"/>
      <c r="V19" s="32">
        <f t="shared" si="0"/>
        <v>76</v>
      </c>
      <c r="W19" s="32">
        <f>RANK(V19,$V$4:$V$41)</f>
        <v>16</v>
      </c>
    </row>
    <row r="20" ht="187.8" customHeight="1" spans="1:23">
      <c r="A20" s="28">
        <v>17</v>
      </c>
      <c r="B20" s="29" t="s">
        <v>155</v>
      </c>
      <c r="C20" s="29" t="s">
        <v>56</v>
      </c>
      <c r="D20" s="29" t="s">
        <v>156</v>
      </c>
      <c r="E20" s="31">
        <v>30</v>
      </c>
      <c r="F20" s="29" t="s">
        <v>125</v>
      </c>
      <c r="G20" s="32">
        <v>0.5</v>
      </c>
      <c r="H20" s="33">
        <v>29.5</v>
      </c>
      <c r="I20" s="45">
        <v>48</v>
      </c>
      <c r="J20" s="34" t="s">
        <v>157</v>
      </c>
      <c r="K20" s="32">
        <v>21</v>
      </c>
      <c r="L20" s="46" t="s">
        <v>158</v>
      </c>
      <c r="M20" s="32">
        <v>6</v>
      </c>
      <c r="N20" s="32"/>
      <c r="O20" s="32"/>
      <c r="P20" s="34"/>
      <c r="Q20" s="32"/>
      <c r="R20" s="32"/>
      <c r="S20" s="32"/>
      <c r="T20" s="32"/>
      <c r="U20" s="32"/>
      <c r="V20" s="32">
        <f t="shared" si="0"/>
        <v>75</v>
      </c>
      <c r="W20" s="32">
        <f>RANK(V20,$V$4:$V$41)</f>
        <v>17</v>
      </c>
    </row>
    <row r="21" ht="409.5" customHeight="1" spans="1:23">
      <c r="A21" s="28">
        <v>18</v>
      </c>
      <c r="B21" s="29" t="s">
        <v>159</v>
      </c>
      <c r="C21" s="31" t="s">
        <v>59</v>
      </c>
      <c r="D21" s="29" t="s">
        <v>160</v>
      </c>
      <c r="E21" s="31">
        <v>30</v>
      </c>
      <c r="F21" s="31"/>
      <c r="G21" s="32"/>
      <c r="H21" s="33">
        <v>30</v>
      </c>
      <c r="I21" s="45">
        <v>48</v>
      </c>
      <c r="J21" s="34" t="s">
        <v>161</v>
      </c>
      <c r="K21" s="32">
        <v>18</v>
      </c>
      <c r="L21" s="46" t="s">
        <v>162</v>
      </c>
      <c r="M21" s="32">
        <v>6</v>
      </c>
      <c r="N21" s="32"/>
      <c r="O21" s="32"/>
      <c r="P21" s="32"/>
      <c r="Q21" s="32"/>
      <c r="R21" s="32"/>
      <c r="S21" s="32"/>
      <c r="T21" s="32"/>
      <c r="U21" s="32"/>
      <c r="V21" s="32">
        <f t="shared" si="0"/>
        <v>72</v>
      </c>
      <c r="W21" s="32">
        <f>RANK(V21,$V$4:$V$41)</f>
        <v>18</v>
      </c>
    </row>
    <row r="22" ht="220.8" customHeight="1" spans="1:23">
      <c r="A22" s="28">
        <v>19</v>
      </c>
      <c r="B22" s="29" t="s">
        <v>163</v>
      </c>
      <c r="C22" s="29" t="s">
        <v>58</v>
      </c>
      <c r="D22" s="29" t="s">
        <v>164</v>
      </c>
      <c r="E22" s="31">
        <v>28</v>
      </c>
      <c r="F22" s="31"/>
      <c r="G22" s="32"/>
      <c r="H22" s="33">
        <v>28</v>
      </c>
      <c r="I22" s="45">
        <v>46</v>
      </c>
      <c r="J22" s="34" t="s">
        <v>165</v>
      </c>
      <c r="K22" s="32">
        <v>18</v>
      </c>
      <c r="L22" s="46" t="s">
        <v>166</v>
      </c>
      <c r="M22" s="32">
        <v>6</v>
      </c>
      <c r="N22" s="34"/>
      <c r="O22" s="32"/>
      <c r="P22" s="34"/>
      <c r="Q22" s="32"/>
      <c r="R22" s="32"/>
      <c r="S22" s="32"/>
      <c r="T22" s="32"/>
      <c r="U22" s="32"/>
      <c r="V22" s="32">
        <f t="shared" si="0"/>
        <v>70</v>
      </c>
      <c r="W22" s="32">
        <f>RANK(V22,$V$4:$V$41)</f>
        <v>20</v>
      </c>
    </row>
    <row r="23" ht="409.5" customHeight="1" spans="1:23">
      <c r="A23" s="28">
        <v>20</v>
      </c>
      <c r="B23" s="29" t="s">
        <v>167</v>
      </c>
      <c r="C23" s="29" t="s">
        <v>60</v>
      </c>
      <c r="D23" s="29" t="s">
        <v>168</v>
      </c>
      <c r="E23" s="31">
        <v>30</v>
      </c>
      <c r="F23" s="29" t="s">
        <v>169</v>
      </c>
      <c r="G23" s="32">
        <v>4</v>
      </c>
      <c r="H23" s="33">
        <v>26</v>
      </c>
      <c r="I23" s="45">
        <v>43</v>
      </c>
      <c r="J23" s="34" t="s">
        <v>170</v>
      </c>
      <c r="K23" s="32">
        <v>21.5</v>
      </c>
      <c r="L23" s="46" t="s">
        <v>100</v>
      </c>
      <c r="M23" s="32">
        <v>6</v>
      </c>
      <c r="N23" s="32"/>
      <c r="O23" s="32"/>
      <c r="P23" s="34"/>
      <c r="Q23" s="32"/>
      <c r="R23" s="32"/>
      <c r="S23" s="32"/>
      <c r="T23" s="32"/>
      <c r="U23" s="32"/>
      <c r="V23" s="32">
        <f t="shared" si="0"/>
        <v>70.5</v>
      </c>
      <c r="W23" s="32">
        <f>RANK(V23,$V$4:$V$41)</f>
        <v>19</v>
      </c>
    </row>
    <row r="24" ht="396.6" customHeight="1" spans="1:23">
      <c r="A24" s="28">
        <v>21</v>
      </c>
      <c r="B24" s="34" t="s">
        <v>171</v>
      </c>
      <c r="C24" s="29" t="s">
        <v>62</v>
      </c>
      <c r="D24" s="29" t="s">
        <v>172</v>
      </c>
      <c r="E24" s="31">
        <v>22</v>
      </c>
      <c r="F24" s="31"/>
      <c r="G24" s="32"/>
      <c r="H24" s="33">
        <v>22</v>
      </c>
      <c r="I24" s="45">
        <v>39</v>
      </c>
      <c r="J24" s="34" t="s">
        <v>173</v>
      </c>
      <c r="K24" s="32">
        <v>17.5</v>
      </c>
      <c r="L24" s="46" t="s">
        <v>174</v>
      </c>
      <c r="M24" s="32">
        <v>6</v>
      </c>
      <c r="N24" s="32" t="s">
        <v>96</v>
      </c>
      <c r="O24" s="32">
        <v>2</v>
      </c>
      <c r="P24" s="32"/>
      <c r="Q24" s="32"/>
      <c r="R24" s="32"/>
      <c r="S24" s="32"/>
      <c r="T24" s="32"/>
      <c r="U24" s="32"/>
      <c r="V24" s="32">
        <f t="shared" si="0"/>
        <v>64.5</v>
      </c>
      <c r="W24" s="32">
        <f>RANK(V24,$V$4:$V$41)</f>
        <v>21</v>
      </c>
    </row>
    <row r="25" ht="409.2" customHeight="1" spans="1:23">
      <c r="A25" s="28">
        <v>22</v>
      </c>
      <c r="B25" s="29" t="s">
        <v>175</v>
      </c>
      <c r="C25" s="31" t="s">
        <v>67</v>
      </c>
      <c r="D25" s="29" t="s">
        <v>176</v>
      </c>
      <c r="E25" s="31">
        <v>28</v>
      </c>
      <c r="F25" s="29" t="s">
        <v>125</v>
      </c>
      <c r="G25" s="32">
        <v>0.5</v>
      </c>
      <c r="H25" s="33">
        <v>27.5</v>
      </c>
      <c r="I25" s="45">
        <v>45</v>
      </c>
      <c r="J25" s="34" t="s">
        <v>177</v>
      </c>
      <c r="K25" s="32">
        <v>13</v>
      </c>
      <c r="L25" s="47" t="s">
        <v>178</v>
      </c>
      <c r="M25" s="32">
        <v>6</v>
      </c>
      <c r="N25" s="32"/>
      <c r="O25" s="32"/>
      <c r="P25" s="32"/>
      <c r="Q25" s="32"/>
      <c r="R25" s="32"/>
      <c r="S25" s="32"/>
      <c r="T25" s="32"/>
      <c r="U25" s="32"/>
      <c r="V25" s="32">
        <f t="shared" si="0"/>
        <v>64</v>
      </c>
      <c r="W25" s="32">
        <f>RANK(V25,$V$4:$V$41)</f>
        <v>22</v>
      </c>
    </row>
    <row r="26" ht="409.2" customHeight="1" spans="1:23">
      <c r="A26" s="28">
        <v>23</v>
      </c>
      <c r="B26" s="29" t="s">
        <v>179</v>
      </c>
      <c r="C26" s="29" t="s">
        <v>63</v>
      </c>
      <c r="D26" s="29" t="s">
        <v>180</v>
      </c>
      <c r="E26" s="31">
        <v>20</v>
      </c>
      <c r="F26" s="29" t="s">
        <v>125</v>
      </c>
      <c r="G26" s="32">
        <v>0.5</v>
      </c>
      <c r="H26" s="33">
        <v>20.5</v>
      </c>
      <c r="I26" s="45">
        <v>36</v>
      </c>
      <c r="J26" s="34" t="s">
        <v>181</v>
      </c>
      <c r="K26" s="32">
        <v>18</v>
      </c>
      <c r="L26" s="46" t="s">
        <v>182</v>
      </c>
      <c r="M26" s="32">
        <v>6</v>
      </c>
      <c r="N26" s="32"/>
      <c r="O26" s="32"/>
      <c r="P26" s="34"/>
      <c r="Q26" s="32"/>
      <c r="R26" s="32"/>
      <c r="S26" s="32"/>
      <c r="T26" s="32"/>
      <c r="U26" s="32"/>
      <c r="V26" s="32">
        <f t="shared" si="0"/>
        <v>60</v>
      </c>
      <c r="W26" s="32">
        <f>RANK(V26,$V$4:$V$41)</f>
        <v>23</v>
      </c>
    </row>
    <row r="27" ht="409.2" customHeight="1" spans="1:23">
      <c r="A27" s="28">
        <v>24</v>
      </c>
      <c r="B27" s="29" t="s">
        <v>183</v>
      </c>
      <c r="C27" s="31" t="s">
        <v>65</v>
      </c>
      <c r="D27" s="29" t="s">
        <v>184</v>
      </c>
      <c r="E27" s="31">
        <v>26</v>
      </c>
      <c r="F27" s="29" t="s">
        <v>125</v>
      </c>
      <c r="G27" s="32">
        <v>0.5</v>
      </c>
      <c r="H27" s="33">
        <v>25.5</v>
      </c>
      <c r="I27" s="45">
        <v>43</v>
      </c>
      <c r="J27" s="34" t="s">
        <v>185</v>
      </c>
      <c r="K27" s="32">
        <v>10</v>
      </c>
      <c r="L27" s="47" t="s">
        <v>178</v>
      </c>
      <c r="M27" s="32">
        <v>6</v>
      </c>
      <c r="N27" s="32"/>
      <c r="O27" s="32"/>
      <c r="P27" s="34"/>
      <c r="Q27" s="32"/>
      <c r="R27" s="32"/>
      <c r="S27" s="32"/>
      <c r="T27" s="32"/>
      <c r="U27" s="32"/>
      <c r="V27" s="32">
        <f t="shared" si="0"/>
        <v>59</v>
      </c>
      <c r="W27" s="32">
        <f>RANK(V27,$V$4:$V$41)</f>
        <v>24</v>
      </c>
    </row>
    <row r="28" ht="409.2" customHeight="1" spans="1:23">
      <c r="A28" s="28"/>
      <c r="B28" s="29" t="s">
        <v>186</v>
      </c>
      <c r="C28" s="29" t="s">
        <v>66</v>
      </c>
      <c r="D28" s="29" t="s">
        <v>187</v>
      </c>
      <c r="E28" s="31">
        <v>24</v>
      </c>
      <c r="F28" s="29"/>
      <c r="G28" s="32"/>
      <c r="H28" s="33">
        <v>24</v>
      </c>
      <c r="I28" s="45">
        <v>41</v>
      </c>
      <c r="J28" s="32" t="s">
        <v>185</v>
      </c>
      <c r="K28" s="32">
        <v>10</v>
      </c>
      <c r="L28" s="47" t="s">
        <v>178</v>
      </c>
      <c r="M28" s="32">
        <v>6</v>
      </c>
      <c r="N28" s="32"/>
      <c r="O28" s="32"/>
      <c r="P28" s="32"/>
      <c r="Q28" s="32"/>
      <c r="R28" s="32"/>
      <c r="S28" s="32"/>
      <c r="T28" s="32"/>
      <c r="U28" s="32"/>
      <c r="V28" s="32">
        <f t="shared" si="0"/>
        <v>57</v>
      </c>
      <c r="W28" s="32">
        <f>RANK(V28,$V$4:$V$41)</f>
        <v>25</v>
      </c>
    </row>
    <row r="29" ht="409.2" customHeight="1" spans="1:23">
      <c r="A29" s="28"/>
      <c r="B29" s="29" t="s">
        <v>188</v>
      </c>
      <c r="C29" s="29" t="s">
        <v>64</v>
      </c>
      <c r="D29" s="29" t="s">
        <v>189</v>
      </c>
      <c r="E29" s="31">
        <v>18</v>
      </c>
      <c r="F29" s="29"/>
      <c r="G29" s="32"/>
      <c r="H29" s="33">
        <v>18</v>
      </c>
      <c r="I29" s="45">
        <v>34</v>
      </c>
      <c r="J29" s="34" t="s">
        <v>190</v>
      </c>
      <c r="K29" s="32">
        <v>16</v>
      </c>
      <c r="L29" s="47" t="s">
        <v>100</v>
      </c>
      <c r="M29" s="32">
        <v>6</v>
      </c>
      <c r="N29" s="34"/>
      <c r="O29" s="32"/>
      <c r="P29" s="34"/>
      <c r="Q29" s="32"/>
      <c r="R29" s="32"/>
      <c r="S29" s="32"/>
      <c r="T29" s="32"/>
      <c r="U29" s="32"/>
      <c r="V29" s="32">
        <f t="shared" si="0"/>
        <v>56</v>
      </c>
      <c r="W29" s="32">
        <f>RANK(V29,$V$4:$V$41)</f>
        <v>26</v>
      </c>
    </row>
    <row r="30" ht="408.6" customHeight="1" spans="1:23">
      <c r="A30" s="28">
        <v>26</v>
      </c>
      <c r="B30" s="29" t="s">
        <v>191</v>
      </c>
      <c r="C30" s="31" t="s">
        <v>68</v>
      </c>
      <c r="D30" s="29" t="s">
        <v>192</v>
      </c>
      <c r="E30" s="31">
        <v>30</v>
      </c>
      <c r="F30" s="31"/>
      <c r="G30" s="32"/>
      <c r="H30" s="33">
        <v>30</v>
      </c>
      <c r="I30" s="45">
        <v>39</v>
      </c>
      <c r="J30" s="34" t="s">
        <v>185</v>
      </c>
      <c r="K30" s="32">
        <v>10</v>
      </c>
      <c r="L30" s="47" t="s">
        <v>100</v>
      </c>
      <c r="M30" s="32">
        <v>6</v>
      </c>
      <c r="N30" s="32"/>
      <c r="O30" s="32"/>
      <c r="P30" s="34"/>
      <c r="Q30" s="32"/>
      <c r="R30" s="32"/>
      <c r="S30" s="32"/>
      <c r="T30" s="32"/>
      <c r="U30" s="32"/>
      <c r="V30" s="32">
        <f t="shared" si="0"/>
        <v>55</v>
      </c>
      <c r="W30" s="32">
        <f>RANK(V30,$V$4:$V$41)</f>
        <v>27</v>
      </c>
    </row>
    <row r="31" ht="380.4" customHeight="1" spans="1:23">
      <c r="A31" s="28">
        <v>27</v>
      </c>
      <c r="B31" s="29" t="s">
        <v>193</v>
      </c>
      <c r="C31" s="31" t="s">
        <v>70</v>
      </c>
      <c r="D31" s="29" t="s">
        <v>194</v>
      </c>
      <c r="E31" s="31">
        <v>20</v>
      </c>
      <c r="F31" s="31"/>
      <c r="G31" s="32"/>
      <c r="H31" s="33">
        <v>20</v>
      </c>
      <c r="I31" s="45">
        <v>36</v>
      </c>
      <c r="J31" s="32" t="s">
        <v>185</v>
      </c>
      <c r="K31" s="32">
        <v>10</v>
      </c>
      <c r="L31" s="46" t="s">
        <v>178</v>
      </c>
      <c r="M31" s="32">
        <v>6</v>
      </c>
      <c r="N31" s="32"/>
      <c r="O31" s="32"/>
      <c r="P31" s="34"/>
      <c r="Q31" s="32"/>
      <c r="R31" s="32"/>
      <c r="S31" s="32"/>
      <c r="T31" s="32"/>
      <c r="U31" s="32"/>
      <c r="V31" s="32">
        <f t="shared" si="0"/>
        <v>52</v>
      </c>
      <c r="W31" s="32">
        <f>RANK(V31,$V$4:$V$41)</f>
        <v>28</v>
      </c>
    </row>
    <row r="32" ht="197.4" customHeight="1" spans="1:23">
      <c r="A32" s="28">
        <v>28</v>
      </c>
      <c r="B32" s="29" t="s">
        <v>195</v>
      </c>
      <c r="C32" s="31" t="s">
        <v>74</v>
      </c>
      <c r="D32" s="29" t="s">
        <v>194</v>
      </c>
      <c r="E32" s="31">
        <v>20</v>
      </c>
      <c r="F32" s="31"/>
      <c r="G32" s="32"/>
      <c r="H32" s="33">
        <v>20</v>
      </c>
      <c r="I32" s="45">
        <v>36</v>
      </c>
      <c r="J32" s="34" t="s">
        <v>185</v>
      </c>
      <c r="K32" s="32">
        <v>10</v>
      </c>
      <c r="L32" s="46" t="s">
        <v>100</v>
      </c>
      <c r="M32" s="32">
        <v>6</v>
      </c>
      <c r="N32" s="34"/>
      <c r="O32" s="32"/>
      <c r="P32" s="34"/>
      <c r="Q32" s="32"/>
      <c r="R32" s="32"/>
      <c r="S32" s="32"/>
      <c r="T32" s="32"/>
      <c r="U32" s="32"/>
      <c r="V32" s="32">
        <f t="shared" si="0"/>
        <v>52</v>
      </c>
      <c r="W32" s="32">
        <f>RANK(V32,$V$4:$V$41)</f>
        <v>28</v>
      </c>
    </row>
    <row r="33" ht="204.6" customHeight="1" spans="1:23">
      <c r="A33" s="28">
        <v>29</v>
      </c>
      <c r="B33" s="34" t="s">
        <v>196</v>
      </c>
      <c r="C33" s="29" t="s">
        <v>73</v>
      </c>
      <c r="D33" s="29" t="s">
        <v>197</v>
      </c>
      <c r="E33" s="31">
        <v>20</v>
      </c>
      <c r="F33" s="31"/>
      <c r="G33" s="32"/>
      <c r="H33" s="33">
        <v>20</v>
      </c>
      <c r="I33" s="45">
        <v>36</v>
      </c>
      <c r="J33" s="34" t="s">
        <v>185</v>
      </c>
      <c r="K33" s="32">
        <v>10</v>
      </c>
      <c r="L33" s="46" t="s">
        <v>100</v>
      </c>
      <c r="M33" s="32">
        <v>6</v>
      </c>
      <c r="N33" s="32"/>
      <c r="O33" s="32"/>
      <c r="P33" s="32"/>
      <c r="Q33" s="32"/>
      <c r="R33" s="32"/>
      <c r="S33" s="32"/>
      <c r="T33" s="32"/>
      <c r="U33" s="32"/>
      <c r="V33" s="32">
        <f t="shared" si="0"/>
        <v>52</v>
      </c>
      <c r="W33" s="32">
        <f>RANK(V33,$V$4:$V$41)</f>
        <v>28</v>
      </c>
    </row>
    <row r="34" ht="409.2" customHeight="1" spans="1:23">
      <c r="A34" s="28">
        <v>30</v>
      </c>
      <c r="B34" s="29" t="s">
        <v>198</v>
      </c>
      <c r="C34" s="29" t="s">
        <v>69</v>
      </c>
      <c r="D34" s="29" t="s">
        <v>199</v>
      </c>
      <c r="E34" s="31">
        <v>18</v>
      </c>
      <c r="F34" s="31"/>
      <c r="G34" s="32"/>
      <c r="H34" s="33">
        <v>18</v>
      </c>
      <c r="I34" s="45">
        <v>34</v>
      </c>
      <c r="J34" s="34" t="s">
        <v>200</v>
      </c>
      <c r="K34" s="32">
        <v>12</v>
      </c>
      <c r="L34" s="46" t="s">
        <v>100</v>
      </c>
      <c r="M34" s="32">
        <v>6</v>
      </c>
      <c r="N34" s="32"/>
      <c r="O34" s="32"/>
      <c r="P34" s="32"/>
      <c r="Q34" s="32"/>
      <c r="R34" s="32"/>
      <c r="S34" s="32"/>
      <c r="T34" s="32"/>
      <c r="U34" s="32"/>
      <c r="V34" s="32">
        <f t="shared" si="0"/>
        <v>52</v>
      </c>
      <c r="W34" s="32">
        <f>RANK(V34,$V$4:$V$41)</f>
        <v>28</v>
      </c>
    </row>
    <row r="35" ht="306.6" customHeight="1" spans="1:23">
      <c r="A35" s="28">
        <v>31</v>
      </c>
      <c r="B35" s="29" t="s">
        <v>201</v>
      </c>
      <c r="C35" s="29" t="s">
        <v>72</v>
      </c>
      <c r="D35" s="29" t="s">
        <v>202</v>
      </c>
      <c r="E35" s="31">
        <v>19</v>
      </c>
      <c r="F35" s="29"/>
      <c r="G35" s="32"/>
      <c r="H35" s="33">
        <v>19</v>
      </c>
      <c r="I35" s="45">
        <v>35</v>
      </c>
      <c r="J35" s="49" t="s">
        <v>185</v>
      </c>
      <c r="K35" s="49">
        <v>10</v>
      </c>
      <c r="L35" s="49" t="s">
        <v>178</v>
      </c>
      <c r="M35" s="32">
        <v>6</v>
      </c>
      <c r="N35" s="32"/>
      <c r="O35" s="32"/>
      <c r="P35" s="32"/>
      <c r="Q35" s="32"/>
      <c r="R35" s="32"/>
      <c r="S35" s="32"/>
      <c r="T35" s="32"/>
      <c r="U35" s="32"/>
      <c r="V35" s="32">
        <f t="shared" si="0"/>
        <v>51</v>
      </c>
      <c r="W35" s="32">
        <f>RANK(V35,$V$4:$V$41)</f>
        <v>32</v>
      </c>
    </row>
    <row r="36" ht="294.6" customHeight="1" spans="1:23">
      <c r="A36" s="28">
        <v>32</v>
      </c>
      <c r="B36" s="29" t="s">
        <v>203</v>
      </c>
      <c r="C36" s="29" t="s">
        <v>71</v>
      </c>
      <c r="D36" s="29" t="s">
        <v>204</v>
      </c>
      <c r="E36" s="31">
        <v>18</v>
      </c>
      <c r="F36" s="31"/>
      <c r="G36" s="32"/>
      <c r="H36" s="33">
        <v>18</v>
      </c>
      <c r="I36" s="45">
        <v>34</v>
      </c>
      <c r="J36" s="34" t="s">
        <v>185</v>
      </c>
      <c r="K36" s="32">
        <v>10</v>
      </c>
      <c r="L36" s="47" t="s">
        <v>100</v>
      </c>
      <c r="M36" s="32">
        <v>6</v>
      </c>
      <c r="N36" s="32"/>
      <c r="O36" s="32"/>
      <c r="P36" s="32"/>
      <c r="Q36" s="32"/>
      <c r="R36" s="32"/>
      <c r="S36" s="32"/>
      <c r="T36" s="32"/>
      <c r="U36" s="32"/>
      <c r="V36" s="32">
        <f t="shared" si="0"/>
        <v>50</v>
      </c>
      <c r="W36" s="32">
        <f>RANK(V36,$V$4:$V$41)</f>
        <v>33</v>
      </c>
    </row>
    <row r="37" ht="409.2" customHeight="1" spans="1:23">
      <c r="A37" s="28">
        <v>33</v>
      </c>
      <c r="B37" s="29" t="s">
        <v>205</v>
      </c>
      <c r="C37" s="29" t="s">
        <v>75</v>
      </c>
      <c r="D37" s="29" t="s">
        <v>206</v>
      </c>
      <c r="E37" s="31">
        <v>16</v>
      </c>
      <c r="F37" s="31"/>
      <c r="G37" s="32"/>
      <c r="H37" s="33">
        <v>16</v>
      </c>
      <c r="I37" s="45">
        <v>31</v>
      </c>
      <c r="J37" s="34" t="s">
        <v>207</v>
      </c>
      <c r="K37" s="34">
        <v>12</v>
      </c>
      <c r="L37" s="47" t="s">
        <v>100</v>
      </c>
      <c r="M37" s="32">
        <v>6</v>
      </c>
      <c r="N37" s="32"/>
      <c r="O37" s="32"/>
      <c r="P37" s="32"/>
      <c r="Q37" s="32"/>
      <c r="R37" s="32"/>
      <c r="S37" s="32"/>
      <c r="T37" s="32"/>
      <c r="U37" s="32"/>
      <c r="V37" s="32">
        <f t="shared" si="0"/>
        <v>49</v>
      </c>
      <c r="W37" s="32">
        <f>RANK(V37,$V$4:$V$41)</f>
        <v>34</v>
      </c>
    </row>
    <row r="38" ht="409.2" customHeight="1" spans="1:23">
      <c r="A38" s="28">
        <v>34</v>
      </c>
      <c r="B38" s="29" t="s">
        <v>208</v>
      </c>
      <c r="C38" s="31" t="s">
        <v>76</v>
      </c>
      <c r="D38" s="29" t="s">
        <v>209</v>
      </c>
      <c r="E38" s="31">
        <v>16</v>
      </c>
      <c r="F38" s="29" t="s">
        <v>210</v>
      </c>
      <c r="G38" s="32">
        <v>1</v>
      </c>
      <c r="H38" s="33">
        <v>15</v>
      </c>
      <c r="I38" s="45">
        <v>30</v>
      </c>
      <c r="J38" s="34" t="s">
        <v>211</v>
      </c>
      <c r="K38" s="32">
        <v>13</v>
      </c>
      <c r="L38" s="46" t="s">
        <v>100</v>
      </c>
      <c r="M38" s="32">
        <v>6</v>
      </c>
      <c r="N38" s="34"/>
      <c r="O38" s="32"/>
      <c r="P38" s="34"/>
      <c r="Q38" s="32"/>
      <c r="R38" s="32"/>
      <c r="S38" s="32"/>
      <c r="T38" s="32"/>
      <c r="U38" s="32"/>
      <c r="V38" s="32">
        <f t="shared" si="0"/>
        <v>49</v>
      </c>
      <c r="W38" s="32">
        <f>RANK(V38,$V$4:$V$41)</f>
        <v>34</v>
      </c>
    </row>
    <row r="39" ht="409.2" customHeight="1" spans="1:23">
      <c r="A39" s="28">
        <v>35</v>
      </c>
      <c r="B39" s="29" t="s">
        <v>212</v>
      </c>
      <c r="C39" s="31" t="s">
        <v>78</v>
      </c>
      <c r="D39" s="29" t="s">
        <v>209</v>
      </c>
      <c r="E39" s="31">
        <v>16</v>
      </c>
      <c r="F39" s="31"/>
      <c r="G39" s="32"/>
      <c r="H39" s="33">
        <v>16</v>
      </c>
      <c r="I39" s="45">
        <v>31</v>
      </c>
      <c r="J39" s="34" t="s">
        <v>213</v>
      </c>
      <c r="K39" s="32">
        <v>10</v>
      </c>
      <c r="L39" s="47" t="s">
        <v>100</v>
      </c>
      <c r="M39" s="32">
        <v>6</v>
      </c>
      <c r="N39" s="32"/>
      <c r="O39" s="32"/>
      <c r="P39" s="34"/>
      <c r="Q39" s="32"/>
      <c r="R39" s="32"/>
      <c r="S39" s="32"/>
      <c r="T39" s="32"/>
      <c r="U39" s="32"/>
      <c r="V39" s="32">
        <f t="shared" si="0"/>
        <v>47</v>
      </c>
      <c r="W39" s="32">
        <f>RANK(V39,$V$4:$V$41)</f>
        <v>36</v>
      </c>
    </row>
    <row r="40" ht="408.6" customHeight="1" spans="1:23">
      <c r="A40" s="28">
        <v>36</v>
      </c>
      <c r="B40" s="35" t="s">
        <v>214</v>
      </c>
      <c r="C40" s="31" t="s">
        <v>77</v>
      </c>
      <c r="D40" s="29" t="s">
        <v>215</v>
      </c>
      <c r="E40" s="31">
        <v>16</v>
      </c>
      <c r="F40" s="29" t="s">
        <v>210</v>
      </c>
      <c r="G40" s="32">
        <v>1</v>
      </c>
      <c r="H40" s="33">
        <v>15</v>
      </c>
      <c r="I40" s="45">
        <v>30</v>
      </c>
      <c r="J40" s="34" t="s">
        <v>213</v>
      </c>
      <c r="K40" s="32">
        <v>10</v>
      </c>
      <c r="L40" s="46" t="s">
        <v>178</v>
      </c>
      <c r="M40" s="32">
        <v>6</v>
      </c>
      <c r="N40" s="32"/>
      <c r="O40" s="32"/>
      <c r="P40" s="34"/>
      <c r="Q40" s="32"/>
      <c r="R40" s="32"/>
      <c r="S40" s="32"/>
      <c r="T40" s="32"/>
      <c r="U40" s="32"/>
      <c r="V40" s="32">
        <f t="shared" si="0"/>
        <v>46</v>
      </c>
      <c r="W40" s="32">
        <f>RANK(V40,$V$4:$V$41)</f>
        <v>37</v>
      </c>
    </row>
    <row r="41" ht="155.5" customHeight="1" spans="1:23">
      <c r="A41" s="28">
        <v>37</v>
      </c>
      <c r="B41" s="35" t="s">
        <v>216</v>
      </c>
      <c r="C41" s="29" t="s">
        <v>79</v>
      </c>
      <c r="D41" s="29" t="s">
        <v>209</v>
      </c>
      <c r="E41" s="31">
        <v>16</v>
      </c>
      <c r="F41" s="29" t="s">
        <v>217</v>
      </c>
      <c r="G41" s="32">
        <v>10</v>
      </c>
      <c r="H41" s="33">
        <v>6</v>
      </c>
      <c r="I41" s="45">
        <v>19</v>
      </c>
      <c r="J41" s="34" t="s">
        <v>218</v>
      </c>
      <c r="K41" s="32">
        <v>12</v>
      </c>
      <c r="L41" s="47" t="s">
        <v>178</v>
      </c>
      <c r="M41" s="32">
        <v>6</v>
      </c>
      <c r="N41" s="32"/>
      <c r="O41" s="32"/>
      <c r="P41" s="34"/>
      <c r="Q41" s="32"/>
      <c r="R41" s="32"/>
      <c r="S41" s="32"/>
      <c r="T41" s="32"/>
      <c r="U41" s="32"/>
      <c r="V41" s="32">
        <f t="shared" si="0"/>
        <v>37</v>
      </c>
      <c r="W41" s="32">
        <f>RANK(V41,$V$4:$V$41)</f>
        <v>38</v>
      </c>
    </row>
    <row r="42" customHeight="1" spans="1:22">
      <c r="A42" s="36"/>
      <c r="B42" s="37"/>
      <c r="C42" s="37"/>
      <c r="D42" s="37"/>
      <c r="E42" s="37"/>
      <c r="F42" s="38"/>
      <c r="G42" s="38"/>
      <c r="H42" s="38"/>
      <c r="I42" s="38"/>
      <c r="J42" s="38"/>
      <c r="K42" s="53"/>
      <c r="L42" s="38"/>
      <c r="M42" s="38"/>
      <c r="N42" s="38"/>
      <c r="O42" s="38"/>
      <c r="P42" s="38"/>
      <c r="Q42" s="38"/>
      <c r="R42" s="38"/>
      <c r="S42" s="38"/>
      <c r="T42" s="38"/>
      <c r="U42" s="38"/>
      <c r="V42" s="38"/>
    </row>
    <row r="43" customHeight="1" spans="1:22">
      <c r="A43" s="37"/>
      <c r="B43" s="37"/>
      <c r="C43" s="37"/>
      <c r="D43" s="37"/>
      <c r="E43" s="37"/>
      <c r="F43" s="38"/>
      <c r="G43" s="38"/>
      <c r="H43" s="38"/>
      <c r="I43" s="38"/>
      <c r="J43" s="38"/>
      <c r="K43" s="53"/>
      <c r="L43" s="38"/>
      <c r="M43" s="38"/>
      <c r="N43" s="38"/>
      <c r="O43" s="39"/>
      <c r="P43" s="38"/>
      <c r="Q43" s="38"/>
      <c r="R43" s="38"/>
      <c r="S43" s="38"/>
      <c r="T43" s="38"/>
      <c r="U43" s="38"/>
      <c r="V43" s="38"/>
    </row>
    <row r="44" customHeight="1" spans="1:22">
      <c r="A44" s="37"/>
      <c r="B44" s="37"/>
      <c r="C44" s="37"/>
      <c r="D44" s="37"/>
      <c r="E44" s="37"/>
      <c r="F44" s="38"/>
      <c r="G44" s="39"/>
      <c r="H44" s="39"/>
      <c r="I44" s="39"/>
      <c r="J44" s="38"/>
      <c r="K44" s="53"/>
      <c r="L44" s="38"/>
      <c r="M44" s="38"/>
      <c r="N44" s="38"/>
      <c r="O44" s="39"/>
      <c r="P44" s="38"/>
      <c r="Q44" s="38"/>
      <c r="R44" s="38"/>
      <c r="S44" s="38"/>
      <c r="T44" s="38"/>
      <c r="U44" s="38"/>
      <c r="V44" s="38"/>
    </row>
    <row r="45" customHeight="1" spans="1:22">
      <c r="A45" s="37"/>
      <c r="B45" s="37"/>
      <c r="C45" s="37"/>
      <c r="D45" s="37"/>
      <c r="E45" s="37"/>
      <c r="F45" s="38"/>
      <c r="G45" s="38"/>
      <c r="H45" s="38"/>
      <c r="I45" s="38"/>
      <c r="J45" s="38"/>
      <c r="K45" s="53"/>
      <c r="L45" s="38"/>
      <c r="M45" s="38"/>
      <c r="N45" s="38"/>
      <c r="O45" s="38"/>
      <c r="P45" s="38"/>
      <c r="Q45" s="38"/>
      <c r="R45" s="38"/>
      <c r="S45" s="38"/>
      <c r="T45" s="38"/>
      <c r="U45" s="38"/>
      <c r="V45" s="38"/>
    </row>
    <row r="46" customHeight="1" spans="1:22">
      <c r="A46" s="37"/>
      <c r="B46" s="37"/>
      <c r="C46" s="37"/>
      <c r="D46" s="37"/>
      <c r="E46" s="37"/>
      <c r="F46" s="38"/>
      <c r="G46" s="38"/>
      <c r="H46" s="38"/>
      <c r="I46" s="38"/>
      <c r="J46" s="38"/>
      <c r="K46" s="53"/>
      <c r="L46" s="38"/>
      <c r="M46" s="38"/>
      <c r="N46" s="38"/>
      <c r="O46" s="38"/>
      <c r="P46" s="38"/>
      <c r="Q46" s="38"/>
      <c r="R46" s="38"/>
      <c r="S46" s="38"/>
      <c r="T46" s="38"/>
      <c r="U46" s="38"/>
      <c r="V46" s="38"/>
    </row>
    <row r="47" customHeight="1" spans="1:22">
      <c r="A47" s="37"/>
      <c r="B47" s="37"/>
      <c r="C47" s="37"/>
      <c r="D47" s="37"/>
      <c r="E47" s="37"/>
      <c r="F47" s="38"/>
      <c r="G47" s="39"/>
      <c r="H47" s="39"/>
      <c r="I47" s="39"/>
      <c r="J47" s="38"/>
      <c r="K47" s="53"/>
      <c r="L47" s="38"/>
      <c r="M47" s="38"/>
      <c r="N47" s="38"/>
      <c r="O47" s="39"/>
      <c r="P47" s="38"/>
      <c r="Q47" s="38"/>
      <c r="R47" s="38"/>
      <c r="S47" s="38"/>
      <c r="T47" s="38"/>
      <c r="U47" s="38"/>
      <c r="V47" s="38"/>
    </row>
    <row r="48" customHeight="1" spans="1:22">
      <c r="A48" s="40"/>
      <c r="B48" s="37"/>
      <c r="C48" s="37"/>
      <c r="D48" s="37"/>
      <c r="E48" s="37"/>
      <c r="F48" s="38"/>
      <c r="G48" s="38"/>
      <c r="H48" s="38"/>
      <c r="I48" s="38"/>
      <c r="J48" s="38"/>
      <c r="K48" s="53"/>
      <c r="L48" s="38"/>
      <c r="M48" s="38"/>
      <c r="N48" s="38"/>
      <c r="O48" s="39"/>
      <c r="P48" s="38"/>
      <c r="Q48" s="38"/>
      <c r="R48" s="38"/>
      <c r="S48" s="38"/>
      <c r="T48" s="38"/>
      <c r="U48" s="38"/>
      <c r="V48" s="38"/>
    </row>
    <row r="49" customHeight="1" spans="1:22">
      <c r="A49" s="37"/>
      <c r="B49" s="37"/>
      <c r="C49" s="37"/>
      <c r="D49" s="37"/>
      <c r="E49" s="37"/>
      <c r="F49" s="38"/>
      <c r="G49" s="38"/>
      <c r="H49" s="38"/>
      <c r="I49" s="38"/>
      <c r="J49" s="38"/>
      <c r="K49" s="53"/>
      <c r="L49" s="38"/>
      <c r="M49" s="38"/>
      <c r="N49" s="38"/>
      <c r="O49" s="39"/>
      <c r="P49" s="38"/>
      <c r="Q49" s="38"/>
      <c r="R49" s="38"/>
      <c r="S49" s="38"/>
      <c r="T49" s="38"/>
      <c r="U49" s="38"/>
      <c r="V49" s="38"/>
    </row>
    <row r="50" customHeight="1" spans="1:22">
      <c r="A50" s="40"/>
      <c r="B50" s="37"/>
      <c r="C50" s="37"/>
      <c r="D50" s="37"/>
      <c r="E50" s="37"/>
      <c r="F50" s="38"/>
      <c r="G50" s="38"/>
      <c r="H50" s="38"/>
      <c r="I50" s="38"/>
      <c r="J50" s="38"/>
      <c r="K50" s="53"/>
      <c r="L50" s="38"/>
      <c r="M50" s="38"/>
      <c r="N50" s="38"/>
      <c r="O50" s="38"/>
      <c r="P50" s="38"/>
      <c r="Q50" s="38"/>
      <c r="R50" s="38"/>
      <c r="S50" s="38"/>
      <c r="T50" s="38"/>
      <c r="U50" s="38"/>
      <c r="V50" s="38"/>
    </row>
    <row r="51" customHeight="1" spans="1:22">
      <c r="A51" s="37"/>
      <c r="B51" s="37"/>
      <c r="C51" s="37"/>
      <c r="D51" s="37"/>
      <c r="E51" s="37"/>
      <c r="F51" s="38"/>
      <c r="G51" s="38"/>
      <c r="H51" s="38"/>
      <c r="I51" s="38"/>
      <c r="J51" s="38"/>
      <c r="K51" s="53"/>
      <c r="L51" s="38"/>
      <c r="M51" s="38"/>
      <c r="N51" s="38"/>
      <c r="O51" s="38"/>
      <c r="P51" s="38"/>
      <c r="Q51" s="38"/>
      <c r="R51" s="38"/>
      <c r="S51" s="38"/>
      <c r="T51" s="38"/>
      <c r="U51" s="38"/>
      <c r="V51" s="38"/>
    </row>
    <row r="52" customHeight="1" spans="1:22">
      <c r="A52" s="37"/>
      <c r="B52" s="37"/>
      <c r="C52" s="37"/>
      <c r="D52" s="37"/>
      <c r="E52" s="37"/>
      <c r="F52" s="38"/>
      <c r="G52" s="38"/>
      <c r="H52" s="38"/>
      <c r="I52" s="38"/>
      <c r="J52" s="38"/>
      <c r="K52" s="53"/>
      <c r="L52" s="38"/>
      <c r="M52" s="38"/>
      <c r="N52" s="38"/>
      <c r="O52" s="38"/>
      <c r="P52" s="38"/>
      <c r="Q52" s="38"/>
      <c r="R52" s="38"/>
      <c r="S52" s="38"/>
      <c r="T52" s="38"/>
      <c r="U52" s="38"/>
      <c r="V52" s="38"/>
    </row>
    <row r="53" customHeight="1" spans="1:22">
      <c r="A53" s="37"/>
      <c r="B53" s="37"/>
      <c r="C53" s="37"/>
      <c r="D53" s="37"/>
      <c r="E53" s="37"/>
      <c r="F53" s="38"/>
      <c r="G53" s="38"/>
      <c r="H53" s="38"/>
      <c r="I53" s="38"/>
      <c r="J53" s="38"/>
      <c r="K53" s="53"/>
      <c r="L53" s="38"/>
      <c r="M53" s="38"/>
      <c r="N53" s="38"/>
      <c r="O53" s="38"/>
      <c r="P53" s="38"/>
      <c r="Q53" s="38"/>
      <c r="R53" s="38"/>
      <c r="S53" s="38"/>
      <c r="T53" s="38"/>
      <c r="U53" s="38"/>
      <c r="V53" s="38"/>
    </row>
    <row r="54" customHeight="1" spans="1:22">
      <c r="A54" s="37"/>
      <c r="B54" s="37"/>
      <c r="C54" s="37"/>
      <c r="D54" s="37"/>
      <c r="E54" s="37"/>
      <c r="F54" s="38"/>
      <c r="G54" s="38"/>
      <c r="H54" s="38"/>
      <c r="I54" s="38"/>
      <c r="J54" s="38"/>
      <c r="K54" s="53"/>
      <c r="L54" s="38"/>
      <c r="M54" s="38"/>
      <c r="N54" s="38"/>
      <c r="O54" s="38"/>
      <c r="P54" s="38"/>
      <c r="Q54" s="38"/>
      <c r="R54" s="38"/>
      <c r="S54" s="38"/>
      <c r="T54" s="38"/>
      <c r="U54" s="38"/>
      <c r="V54" s="38"/>
    </row>
    <row r="55" customHeight="1" spans="1:22">
      <c r="A55" s="37"/>
      <c r="B55" s="37"/>
      <c r="C55" s="37"/>
      <c r="D55" s="37"/>
      <c r="E55" s="37"/>
      <c r="F55" s="38"/>
      <c r="G55" s="39"/>
      <c r="H55" s="39"/>
      <c r="I55" s="39"/>
      <c r="J55" s="38"/>
      <c r="K55" s="53"/>
      <c r="L55" s="38"/>
      <c r="M55" s="38"/>
      <c r="N55" s="38"/>
      <c r="O55" s="39"/>
      <c r="P55" s="38"/>
      <c r="Q55" s="38"/>
      <c r="R55" s="38"/>
      <c r="S55" s="38"/>
      <c r="T55" s="38"/>
      <c r="U55" s="38"/>
      <c r="V55" s="38"/>
    </row>
    <row r="56" customHeight="1" spans="1:22">
      <c r="A56" s="37"/>
      <c r="B56" s="37"/>
      <c r="C56" s="37"/>
      <c r="D56" s="37"/>
      <c r="E56" s="37"/>
      <c r="F56" s="38"/>
      <c r="G56" s="38"/>
      <c r="H56" s="38"/>
      <c r="I56" s="38"/>
      <c r="J56" s="38"/>
      <c r="K56" s="53"/>
      <c r="L56" s="38"/>
      <c r="M56" s="38"/>
      <c r="N56" s="38"/>
      <c r="O56" s="39"/>
      <c r="P56" s="38"/>
      <c r="Q56" s="38"/>
      <c r="R56" s="38"/>
      <c r="S56" s="38"/>
      <c r="T56" s="38"/>
      <c r="U56" s="38"/>
      <c r="V56" s="38"/>
    </row>
    <row r="57" customHeight="1" spans="1:22">
      <c r="A57" s="37"/>
      <c r="B57" s="37"/>
      <c r="C57" s="37"/>
      <c r="D57" s="37"/>
      <c r="E57" s="37"/>
      <c r="F57" s="38"/>
      <c r="G57" s="38"/>
      <c r="H57" s="38"/>
      <c r="I57" s="38"/>
      <c r="J57" s="39"/>
      <c r="K57" s="53"/>
      <c r="L57" s="38"/>
      <c r="M57" s="38"/>
      <c r="N57" s="38"/>
      <c r="O57" s="38"/>
      <c r="P57" s="38"/>
      <c r="Q57" s="38"/>
      <c r="R57" s="38"/>
      <c r="S57" s="38"/>
      <c r="T57" s="38"/>
      <c r="U57" s="38"/>
      <c r="V57" s="38"/>
    </row>
    <row r="58" customHeight="1" spans="1:22">
      <c r="A58" s="37"/>
      <c r="B58" s="37"/>
      <c r="C58" s="37"/>
      <c r="D58" s="37"/>
      <c r="E58" s="37"/>
      <c r="F58" s="38"/>
      <c r="G58" s="38"/>
      <c r="H58" s="38"/>
      <c r="I58" s="38"/>
      <c r="J58" s="38"/>
      <c r="K58" s="53"/>
      <c r="L58" s="38"/>
      <c r="M58" s="38"/>
      <c r="N58" s="38"/>
      <c r="O58" s="38"/>
      <c r="P58" s="38"/>
      <c r="Q58" s="38"/>
      <c r="R58" s="38"/>
      <c r="S58" s="38"/>
      <c r="T58" s="38"/>
      <c r="U58" s="38"/>
      <c r="V58" s="38"/>
    </row>
    <row r="59" customHeight="1" spans="1:22">
      <c r="A59" s="37"/>
      <c r="B59" s="37"/>
      <c r="C59" s="37"/>
      <c r="D59" s="37"/>
      <c r="E59" s="37"/>
      <c r="F59" s="38"/>
      <c r="G59" s="38"/>
      <c r="H59" s="38"/>
      <c r="I59" s="38"/>
      <c r="J59" s="38"/>
      <c r="K59" s="53"/>
      <c r="L59" s="38"/>
      <c r="M59" s="38"/>
      <c r="N59" s="38"/>
      <c r="O59" s="39"/>
      <c r="P59" s="38"/>
      <c r="Q59" s="38"/>
      <c r="R59" s="38"/>
      <c r="S59" s="38"/>
      <c r="T59" s="38"/>
      <c r="U59" s="38"/>
      <c r="V59" s="38"/>
    </row>
    <row r="60" customHeight="1" spans="1:22">
      <c r="A60" s="37"/>
      <c r="B60" s="37"/>
      <c r="C60" s="37"/>
      <c r="D60" s="37"/>
      <c r="E60" s="37"/>
      <c r="F60" s="38"/>
      <c r="G60" s="38"/>
      <c r="H60" s="38"/>
      <c r="I60" s="38"/>
      <c r="J60" s="38"/>
      <c r="K60" s="53"/>
      <c r="L60" s="38"/>
      <c r="M60" s="38"/>
      <c r="N60" s="38"/>
      <c r="O60" s="38"/>
      <c r="P60" s="38"/>
      <c r="Q60" s="38"/>
      <c r="R60" s="38"/>
      <c r="S60" s="38"/>
      <c r="T60" s="38"/>
      <c r="U60" s="38"/>
      <c r="V60" s="38"/>
    </row>
    <row r="61" customHeight="1" spans="1:22">
      <c r="A61" s="37"/>
      <c r="B61" s="37"/>
      <c r="C61" s="37"/>
      <c r="D61" s="37"/>
      <c r="E61" s="37"/>
      <c r="F61" s="38"/>
      <c r="G61" s="38"/>
      <c r="H61" s="38"/>
      <c r="I61" s="38"/>
      <c r="J61" s="38"/>
      <c r="K61" s="53"/>
      <c r="L61" s="38"/>
      <c r="M61" s="38"/>
      <c r="N61" s="38"/>
      <c r="O61" s="38"/>
      <c r="P61" s="38"/>
      <c r="Q61" s="38"/>
      <c r="R61" s="38"/>
      <c r="S61" s="38"/>
      <c r="T61" s="38"/>
      <c r="U61" s="38"/>
      <c r="V61" s="38"/>
    </row>
    <row r="62" customHeight="1" spans="1:22">
      <c r="A62" s="37"/>
      <c r="B62" s="37"/>
      <c r="C62" s="37"/>
      <c r="D62" s="37"/>
      <c r="E62" s="37"/>
      <c r="F62" s="38"/>
      <c r="G62" s="39"/>
      <c r="H62" s="39"/>
      <c r="I62" s="39"/>
      <c r="J62" s="38"/>
      <c r="K62" s="53"/>
      <c r="L62" s="38"/>
      <c r="M62" s="38"/>
      <c r="N62" s="38"/>
      <c r="O62" s="38"/>
      <c r="P62" s="38"/>
      <c r="Q62" s="38"/>
      <c r="R62" s="38"/>
      <c r="S62" s="38"/>
      <c r="T62" s="38"/>
      <c r="U62" s="38"/>
      <c r="V62" s="38"/>
    </row>
    <row r="63" customHeight="1" spans="1:22">
      <c r="A63" s="37"/>
      <c r="B63" s="37"/>
      <c r="C63" s="37"/>
      <c r="D63" s="37"/>
      <c r="E63" s="37"/>
      <c r="F63" s="38"/>
      <c r="G63" s="38"/>
      <c r="H63" s="38"/>
      <c r="I63" s="38"/>
      <c r="J63" s="38"/>
      <c r="K63" s="53"/>
      <c r="L63" s="38"/>
      <c r="M63" s="38"/>
      <c r="N63" s="38"/>
      <c r="O63" s="38"/>
      <c r="P63" s="38"/>
      <c r="Q63" s="38"/>
      <c r="R63" s="38"/>
      <c r="S63" s="38"/>
      <c r="T63" s="38"/>
      <c r="U63" s="38"/>
      <c r="V63" s="38"/>
    </row>
    <row r="64" customHeight="1" spans="1:22">
      <c r="A64" s="37"/>
      <c r="B64" s="37"/>
      <c r="C64" s="37"/>
      <c r="D64" s="37"/>
      <c r="E64" s="37"/>
      <c r="F64" s="38"/>
      <c r="G64" s="39"/>
      <c r="H64" s="39"/>
      <c r="I64" s="39"/>
      <c r="J64" s="38"/>
      <c r="K64" s="53"/>
      <c r="L64" s="38"/>
      <c r="M64" s="38"/>
      <c r="N64" s="38"/>
      <c r="O64" s="38"/>
      <c r="P64" s="38"/>
      <c r="Q64" s="38"/>
      <c r="R64" s="38"/>
      <c r="S64" s="38"/>
      <c r="T64" s="38"/>
      <c r="U64" s="38"/>
      <c r="V64" s="38"/>
    </row>
    <row r="65" customHeight="1" spans="1:22">
      <c r="A65" s="37"/>
      <c r="B65" s="37"/>
      <c r="C65" s="37"/>
      <c r="D65" s="37"/>
      <c r="E65" s="37"/>
      <c r="F65" s="38"/>
      <c r="G65" s="38"/>
      <c r="H65" s="38"/>
      <c r="I65" s="38"/>
      <c r="J65" s="38"/>
      <c r="K65" s="53"/>
      <c r="L65" s="38"/>
      <c r="M65" s="38"/>
      <c r="N65" s="38"/>
      <c r="O65" s="38"/>
      <c r="P65" s="38"/>
      <c r="Q65" s="38"/>
      <c r="R65" s="38"/>
      <c r="S65" s="38"/>
      <c r="T65" s="38"/>
      <c r="U65" s="38"/>
      <c r="V65" s="38"/>
    </row>
    <row r="66" customHeight="1" spans="1:22">
      <c r="A66" s="37"/>
      <c r="B66" s="37"/>
      <c r="C66" s="37"/>
      <c r="D66" s="37"/>
      <c r="E66" s="37"/>
      <c r="F66" s="38"/>
      <c r="G66" s="38"/>
      <c r="H66" s="38"/>
      <c r="I66" s="38"/>
      <c r="J66" s="38"/>
      <c r="K66" s="53"/>
      <c r="L66" s="38"/>
      <c r="M66" s="38"/>
      <c r="N66" s="38"/>
      <c r="O66" s="38"/>
      <c r="P66" s="38"/>
      <c r="Q66" s="38"/>
      <c r="R66" s="38"/>
      <c r="S66" s="38"/>
      <c r="T66" s="38"/>
      <c r="U66" s="38"/>
      <c r="V66" s="38"/>
    </row>
    <row r="67" customHeight="1" spans="1:22">
      <c r="A67" s="37"/>
      <c r="B67" s="37"/>
      <c r="C67" s="37"/>
      <c r="D67" s="37"/>
      <c r="E67" s="37"/>
      <c r="F67" s="38"/>
      <c r="G67" s="38"/>
      <c r="H67" s="38"/>
      <c r="I67" s="38"/>
      <c r="J67" s="38"/>
      <c r="K67" s="53"/>
      <c r="L67" s="38"/>
      <c r="M67" s="38"/>
      <c r="N67" s="38"/>
      <c r="O67" s="38"/>
      <c r="P67" s="38"/>
      <c r="Q67" s="38"/>
      <c r="R67" s="38"/>
      <c r="S67" s="38"/>
      <c r="T67" s="38"/>
      <c r="U67" s="38"/>
      <c r="V67" s="38"/>
    </row>
    <row r="68" customHeight="1" spans="1:22">
      <c r="A68" s="37"/>
      <c r="B68" s="37"/>
      <c r="C68" s="37"/>
      <c r="D68" s="37"/>
      <c r="E68" s="37"/>
      <c r="F68" s="38"/>
      <c r="G68" s="38"/>
      <c r="H68" s="38"/>
      <c r="I68" s="38"/>
      <c r="J68" s="38"/>
      <c r="K68" s="53"/>
      <c r="L68" s="38"/>
      <c r="M68" s="38"/>
      <c r="N68" s="38"/>
      <c r="O68" s="38"/>
      <c r="P68" s="38"/>
      <c r="Q68" s="38"/>
      <c r="R68" s="38"/>
      <c r="S68" s="38"/>
      <c r="T68" s="38"/>
      <c r="U68" s="38"/>
      <c r="V68" s="38"/>
    </row>
    <row r="69" customHeight="1" spans="1:22">
      <c r="A69" s="37"/>
      <c r="B69" s="37"/>
      <c r="C69" s="37"/>
      <c r="D69" s="37"/>
      <c r="E69" s="37"/>
      <c r="F69" s="38"/>
      <c r="G69" s="39"/>
      <c r="H69" s="39"/>
      <c r="I69" s="39"/>
      <c r="J69" s="38"/>
      <c r="K69" s="53"/>
      <c r="L69" s="38"/>
      <c r="M69" s="38"/>
      <c r="N69" s="38"/>
      <c r="O69" s="39"/>
      <c r="P69" s="38"/>
      <c r="Q69" s="38"/>
      <c r="R69" s="38"/>
      <c r="S69" s="38"/>
      <c r="T69" s="38"/>
      <c r="U69" s="38"/>
      <c r="V69" s="38"/>
    </row>
    <row r="70" customHeight="1" spans="1:22">
      <c r="A70" s="37"/>
      <c r="B70" s="37"/>
      <c r="C70" s="37"/>
      <c r="D70" s="37"/>
      <c r="E70" s="37"/>
      <c r="F70" s="38"/>
      <c r="G70" s="38"/>
      <c r="H70" s="38"/>
      <c r="I70" s="38"/>
      <c r="J70" s="38"/>
      <c r="K70" s="53"/>
      <c r="L70" s="38"/>
      <c r="M70" s="38"/>
      <c r="N70" s="38"/>
      <c r="O70" s="39"/>
      <c r="P70" s="38"/>
      <c r="Q70" s="38"/>
      <c r="R70" s="38"/>
      <c r="S70" s="38"/>
      <c r="T70" s="38"/>
      <c r="U70" s="38"/>
      <c r="V70" s="38"/>
    </row>
    <row r="71" customHeight="1" spans="1:22">
      <c r="A71" s="37"/>
      <c r="B71" s="37"/>
      <c r="C71" s="37"/>
      <c r="D71" s="37"/>
      <c r="E71" s="37"/>
      <c r="F71" s="38"/>
      <c r="G71" s="39"/>
      <c r="H71" s="39"/>
      <c r="I71" s="39"/>
      <c r="J71" s="38"/>
      <c r="K71" s="53"/>
      <c r="L71" s="38"/>
      <c r="M71" s="38"/>
      <c r="N71" s="38"/>
      <c r="O71" s="39"/>
      <c r="P71" s="38"/>
      <c r="Q71" s="38"/>
      <c r="R71" s="38"/>
      <c r="S71" s="38"/>
      <c r="T71" s="38"/>
      <c r="U71" s="38"/>
      <c r="V71" s="38"/>
    </row>
    <row r="72" customHeight="1" spans="1:22">
      <c r="A72" s="37"/>
      <c r="B72" s="40"/>
      <c r="C72" s="40"/>
      <c r="D72" s="37"/>
      <c r="E72" s="37"/>
      <c r="F72" s="38"/>
      <c r="G72" s="39"/>
      <c r="H72" s="39"/>
      <c r="I72" s="39"/>
      <c r="J72" s="38"/>
      <c r="K72" s="53"/>
      <c r="L72" s="38"/>
      <c r="M72" s="39"/>
      <c r="N72" s="38"/>
      <c r="O72" s="39"/>
      <c r="P72" s="38"/>
      <c r="Q72" s="38"/>
      <c r="R72" s="38"/>
      <c r="S72" s="38"/>
      <c r="T72" s="38"/>
      <c r="U72" s="38"/>
      <c r="V72" s="38"/>
    </row>
    <row r="73" customHeight="1" spans="1:22">
      <c r="A73" s="37"/>
      <c r="B73" s="37"/>
      <c r="C73" s="37"/>
      <c r="D73" s="37"/>
      <c r="E73" s="37"/>
      <c r="F73" s="38"/>
      <c r="G73" s="38"/>
      <c r="H73" s="38"/>
      <c r="I73" s="38"/>
      <c r="J73" s="38"/>
      <c r="K73" s="53"/>
      <c r="L73" s="38"/>
      <c r="M73" s="38"/>
      <c r="N73" s="38"/>
      <c r="O73" s="38"/>
      <c r="P73" s="38"/>
      <c r="Q73" s="38"/>
      <c r="R73" s="38"/>
      <c r="S73" s="38"/>
      <c r="T73" s="38"/>
      <c r="U73" s="38"/>
      <c r="V73" s="38"/>
    </row>
    <row r="74" customHeight="1" spans="1:22">
      <c r="A74" s="37"/>
      <c r="B74" s="37"/>
      <c r="C74" s="40"/>
      <c r="D74" s="37"/>
      <c r="E74" s="37"/>
      <c r="F74" s="38"/>
      <c r="G74" s="39"/>
      <c r="H74" s="39"/>
      <c r="I74" s="39"/>
      <c r="J74" s="38"/>
      <c r="K74" s="53"/>
      <c r="L74" s="38"/>
      <c r="M74" s="38"/>
      <c r="N74" s="38"/>
      <c r="O74" s="39"/>
      <c r="P74" s="38"/>
      <c r="Q74" s="38"/>
      <c r="R74" s="38"/>
      <c r="S74" s="38"/>
      <c r="T74" s="38"/>
      <c r="U74" s="38"/>
      <c r="V74" s="38"/>
    </row>
    <row r="75" customHeight="1" spans="1:22">
      <c r="A75" s="37"/>
      <c r="B75" s="37"/>
      <c r="C75" s="37"/>
      <c r="D75" s="37"/>
      <c r="E75" s="37"/>
      <c r="F75" s="38"/>
      <c r="G75" s="38"/>
      <c r="H75" s="38"/>
      <c r="I75" s="38"/>
      <c r="J75" s="38"/>
      <c r="K75" s="53"/>
      <c r="L75" s="38"/>
      <c r="M75" s="38"/>
      <c r="N75" s="38"/>
      <c r="O75" s="38"/>
      <c r="P75" s="38"/>
      <c r="Q75" s="38"/>
      <c r="R75" s="38"/>
      <c r="S75" s="38"/>
      <c r="T75" s="38"/>
      <c r="U75" s="38"/>
      <c r="V75" s="38"/>
    </row>
    <row r="76" customHeight="1" spans="1:22">
      <c r="A76" s="37"/>
      <c r="B76" s="40"/>
      <c r="C76" s="40"/>
      <c r="D76" s="37"/>
      <c r="E76" s="37"/>
      <c r="F76" s="38"/>
      <c r="G76" s="38"/>
      <c r="H76" s="38"/>
      <c r="I76" s="38"/>
      <c r="J76" s="38"/>
      <c r="K76" s="53"/>
      <c r="L76" s="38"/>
      <c r="M76" s="39"/>
      <c r="N76" s="38"/>
      <c r="O76" s="39"/>
      <c r="P76" s="38"/>
      <c r="Q76" s="38"/>
      <c r="R76" s="38"/>
      <c r="S76" s="38"/>
      <c r="T76" s="38"/>
      <c r="U76" s="38"/>
      <c r="V76" s="38"/>
    </row>
    <row r="77" customHeight="1" spans="1:22">
      <c r="A77" s="37"/>
      <c r="B77" s="37"/>
      <c r="C77" s="37"/>
      <c r="D77" s="37"/>
      <c r="E77" s="37"/>
      <c r="F77" s="38"/>
      <c r="G77" s="38"/>
      <c r="H77" s="38"/>
      <c r="I77" s="38"/>
      <c r="J77" s="38"/>
      <c r="K77" s="53"/>
      <c r="L77" s="38"/>
      <c r="M77" s="38"/>
      <c r="N77" s="38"/>
      <c r="O77" s="38"/>
      <c r="P77" s="38"/>
      <c r="Q77" s="38"/>
      <c r="R77" s="38"/>
      <c r="S77" s="38"/>
      <c r="T77" s="38"/>
      <c r="U77" s="38"/>
      <c r="V77" s="38"/>
    </row>
    <row r="78" customHeight="1" spans="1:22">
      <c r="A78" s="37"/>
      <c r="B78" s="37"/>
      <c r="C78" s="37"/>
      <c r="D78" s="37"/>
      <c r="E78" s="37"/>
      <c r="F78" s="38"/>
      <c r="G78" s="38"/>
      <c r="H78" s="38"/>
      <c r="I78" s="38"/>
      <c r="J78" s="38"/>
      <c r="K78" s="53"/>
      <c r="L78" s="38"/>
      <c r="M78" s="38"/>
      <c r="N78" s="38"/>
      <c r="O78" s="38"/>
      <c r="P78" s="38"/>
      <c r="Q78" s="38"/>
      <c r="R78" s="38"/>
      <c r="S78" s="38"/>
      <c r="T78" s="38"/>
      <c r="U78" s="38"/>
      <c r="V78" s="38"/>
    </row>
  </sheetData>
  <sheetProtection formatCells="0" insertHyperlinks="0" autoFilter="0"/>
  <sortState ref="B4:W41">
    <sortCondition ref="W4"/>
  </sortState>
  <mergeCells count="13">
    <mergeCell ref="A1:W1"/>
    <mergeCell ref="D2:I2"/>
    <mergeCell ref="J2:K2"/>
    <mergeCell ref="L2:M2"/>
    <mergeCell ref="N2:O2"/>
    <mergeCell ref="P2:Q2"/>
    <mergeCell ref="R2:S2"/>
    <mergeCell ref="T2:U2"/>
    <mergeCell ref="A2:A3"/>
    <mergeCell ref="B2:B3"/>
    <mergeCell ref="C2:C3"/>
    <mergeCell ref="V2:V3"/>
    <mergeCell ref="W2:W3"/>
  </mergeCells>
  <pageMargins left="0.75" right="0.75" top="1" bottom="1" header="0.5" footer="0.5"/>
  <pageSetup paperSize="9" orientation="portrait" horizontalDpi="360" verticalDpi="36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41"/>
  <sheetViews>
    <sheetView zoomScale="61" zoomScaleNormal="61" workbookViewId="0">
      <selection activeCell="Y35" sqref="Y35"/>
    </sheetView>
  </sheetViews>
  <sheetFormatPr defaultColWidth="8.78333333333333" defaultRowHeight="16.95" customHeight="1"/>
  <cols>
    <col min="1" max="2" width="8.78333333333333" style="4"/>
    <col min="3" max="3" width="8.89166666666667" style="4" customWidth="1"/>
    <col min="4" max="4" width="9.48333333333333" style="4" customWidth="1"/>
    <col min="5" max="5" width="8.78333333333333" style="4"/>
    <col min="6" max="6" width="8.49166666666667" style="4" customWidth="1"/>
    <col min="7" max="7" width="10.6666666666667" style="4" customWidth="1"/>
    <col min="8" max="8" width="8.7" style="4" customWidth="1"/>
    <col min="9" max="16" width="8.78333333333333" style="4"/>
    <col min="17" max="17" width="8.49166666666667" style="4" customWidth="1"/>
    <col min="18" max="18" width="9.66666666666667" style="4" customWidth="1"/>
    <col min="19" max="16384" width="8.78333333333333" style="4"/>
  </cols>
  <sheetData>
    <row r="1" s="1" customFormat="1" ht="13.8" customHeight="1" spans="1:20">
      <c r="A1" s="5" t="s">
        <v>219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</row>
    <row r="2" s="2" customFormat="1" ht="15" customHeight="1" spans="1:20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</row>
    <row r="3" s="3" customFormat="1" ht="67.5" customHeight="1" spans="1:20">
      <c r="A3" s="7" t="s">
        <v>3</v>
      </c>
      <c r="B3" s="8" t="s">
        <v>4</v>
      </c>
      <c r="C3" s="9" t="s">
        <v>22</v>
      </c>
      <c r="D3" s="9" t="s">
        <v>23</v>
      </c>
      <c r="E3" s="9" t="s">
        <v>24</v>
      </c>
      <c r="F3" s="9" t="s">
        <v>25</v>
      </c>
      <c r="G3" s="9" t="s">
        <v>26</v>
      </c>
      <c r="H3" s="9" t="s">
        <v>27</v>
      </c>
      <c r="I3" s="9" t="s">
        <v>28</v>
      </c>
      <c r="J3" s="9" t="s">
        <v>29</v>
      </c>
      <c r="K3" s="9" t="s">
        <v>30</v>
      </c>
      <c r="L3" s="9" t="s">
        <v>31</v>
      </c>
      <c r="M3" s="9" t="s">
        <v>32</v>
      </c>
      <c r="N3" s="9" t="s">
        <v>33</v>
      </c>
      <c r="O3" s="9" t="s">
        <v>34</v>
      </c>
      <c r="P3" s="9" t="s">
        <v>35</v>
      </c>
      <c r="Q3" s="9" t="s">
        <v>36</v>
      </c>
      <c r="R3" s="14" t="s">
        <v>7</v>
      </c>
      <c r="S3" s="15" t="s">
        <v>220</v>
      </c>
      <c r="T3" s="15" t="s">
        <v>8</v>
      </c>
    </row>
    <row r="4" customHeight="1" spans="1:20">
      <c r="A4" s="10">
        <v>1</v>
      </c>
      <c r="B4" s="11" t="s">
        <v>37</v>
      </c>
      <c r="C4" s="12">
        <v>80</v>
      </c>
      <c r="D4" s="12">
        <v>90</v>
      </c>
      <c r="E4" s="12">
        <v>92</v>
      </c>
      <c r="F4" s="12">
        <v>96</v>
      </c>
      <c r="G4" s="12">
        <v>86</v>
      </c>
      <c r="H4" s="12">
        <v>93</v>
      </c>
      <c r="I4" s="12">
        <v>92</v>
      </c>
      <c r="J4" s="12">
        <v>94</v>
      </c>
      <c r="K4" s="12">
        <v>93</v>
      </c>
      <c r="L4" s="12">
        <v>82</v>
      </c>
      <c r="M4" s="12">
        <v>94</v>
      </c>
      <c r="N4" s="12">
        <v>92</v>
      </c>
      <c r="O4" s="12">
        <v>95</v>
      </c>
      <c r="P4" s="12">
        <v>92</v>
      </c>
      <c r="Q4" s="12">
        <v>90</v>
      </c>
      <c r="R4" s="16">
        <f t="shared" ref="R4:R41" si="0">SUM(C4+D4+E4+F4+G4+H4+I4+J4+K4+L4+M4+N4+O4+P4)/14</f>
        <v>90.7857142857143</v>
      </c>
      <c r="S4" s="17">
        <f t="shared" ref="S4:S41" si="1">SUM(C4+D4+E4+F4+G4+H4+I4+J4+K4+L4+M4+N4+O4+P4+Q4)</f>
        <v>1361</v>
      </c>
      <c r="T4" s="17">
        <f>RANK(S4,$S$4:$S$41)</f>
        <v>1</v>
      </c>
    </row>
    <row r="5" customHeight="1" spans="1:20">
      <c r="A5" s="10">
        <v>2</v>
      </c>
      <c r="B5" s="13" t="s">
        <v>47</v>
      </c>
      <c r="C5" s="12">
        <v>85</v>
      </c>
      <c r="D5" s="12">
        <v>90</v>
      </c>
      <c r="E5" s="12">
        <v>84</v>
      </c>
      <c r="F5" s="12">
        <v>92</v>
      </c>
      <c r="G5" s="12">
        <v>86</v>
      </c>
      <c r="H5" s="12">
        <v>86</v>
      </c>
      <c r="I5" s="12">
        <v>83</v>
      </c>
      <c r="J5" s="12">
        <v>88</v>
      </c>
      <c r="K5" s="12">
        <v>88</v>
      </c>
      <c r="L5" s="12">
        <v>83</v>
      </c>
      <c r="M5" s="12">
        <v>99</v>
      </c>
      <c r="N5" s="12">
        <v>89</v>
      </c>
      <c r="O5" s="12">
        <v>100</v>
      </c>
      <c r="P5" s="12">
        <v>91</v>
      </c>
      <c r="Q5" s="12">
        <v>81</v>
      </c>
      <c r="R5" s="16">
        <f t="shared" si="0"/>
        <v>88.8571428571429</v>
      </c>
      <c r="S5" s="17">
        <f t="shared" si="1"/>
        <v>1325</v>
      </c>
      <c r="T5" s="17">
        <f>RANK(S5,$S$4:$S$41)</f>
        <v>2</v>
      </c>
    </row>
    <row r="6" customHeight="1" spans="1:20">
      <c r="A6" s="10">
        <v>3</v>
      </c>
      <c r="B6" s="11" t="s">
        <v>51</v>
      </c>
      <c r="C6" s="12">
        <v>70</v>
      </c>
      <c r="D6" s="12">
        <v>83</v>
      </c>
      <c r="E6" s="12">
        <v>89</v>
      </c>
      <c r="F6" s="12">
        <v>94</v>
      </c>
      <c r="G6" s="12">
        <v>85</v>
      </c>
      <c r="H6" s="12">
        <v>95</v>
      </c>
      <c r="I6" s="12">
        <v>85</v>
      </c>
      <c r="J6" s="12">
        <v>88</v>
      </c>
      <c r="K6" s="12">
        <v>91</v>
      </c>
      <c r="L6" s="12">
        <v>85</v>
      </c>
      <c r="M6" s="12">
        <v>86</v>
      </c>
      <c r="N6" s="12">
        <v>91</v>
      </c>
      <c r="O6" s="12">
        <v>97</v>
      </c>
      <c r="P6" s="12">
        <v>88</v>
      </c>
      <c r="Q6" s="12">
        <v>85</v>
      </c>
      <c r="R6" s="16">
        <f t="shared" si="0"/>
        <v>87.6428571428571</v>
      </c>
      <c r="S6" s="17">
        <f t="shared" si="1"/>
        <v>1312</v>
      </c>
      <c r="T6" s="17">
        <f>RANK(S6,$S$4:$S$41)</f>
        <v>3</v>
      </c>
    </row>
    <row r="7" customHeight="1" spans="1:20">
      <c r="A7" s="10">
        <v>4</v>
      </c>
      <c r="B7" s="11" t="s">
        <v>40</v>
      </c>
      <c r="C7" s="12">
        <v>85</v>
      </c>
      <c r="D7" s="12">
        <v>80</v>
      </c>
      <c r="E7" s="12">
        <v>81</v>
      </c>
      <c r="F7" s="12">
        <v>95</v>
      </c>
      <c r="G7" s="12">
        <v>82</v>
      </c>
      <c r="H7" s="12">
        <v>86</v>
      </c>
      <c r="I7" s="12">
        <v>79</v>
      </c>
      <c r="J7" s="12">
        <v>86</v>
      </c>
      <c r="K7" s="12">
        <v>96</v>
      </c>
      <c r="L7" s="12">
        <v>85</v>
      </c>
      <c r="M7" s="12">
        <v>93</v>
      </c>
      <c r="N7" s="12">
        <v>94</v>
      </c>
      <c r="O7" s="12">
        <v>99</v>
      </c>
      <c r="P7" s="12">
        <v>85</v>
      </c>
      <c r="Q7" s="12">
        <v>85</v>
      </c>
      <c r="R7" s="16">
        <f t="shared" si="0"/>
        <v>87.5714285714286</v>
      </c>
      <c r="S7" s="17">
        <f t="shared" si="1"/>
        <v>1311</v>
      </c>
      <c r="T7" s="17">
        <f>RANK(S7,$S$4:$S$41)</f>
        <v>4</v>
      </c>
    </row>
    <row r="8" customHeight="1" spans="1:20">
      <c r="A8" s="10">
        <v>5</v>
      </c>
      <c r="B8" s="11" t="s">
        <v>42</v>
      </c>
      <c r="C8" s="12">
        <v>80</v>
      </c>
      <c r="D8" s="12">
        <v>85</v>
      </c>
      <c r="E8" s="12">
        <v>86</v>
      </c>
      <c r="F8" s="12">
        <v>95</v>
      </c>
      <c r="G8" s="12">
        <v>86</v>
      </c>
      <c r="H8" s="12">
        <v>80</v>
      </c>
      <c r="I8" s="12">
        <v>87</v>
      </c>
      <c r="J8" s="12">
        <v>91</v>
      </c>
      <c r="K8" s="12">
        <v>88</v>
      </c>
      <c r="L8" s="12">
        <v>90</v>
      </c>
      <c r="M8" s="12">
        <v>79</v>
      </c>
      <c r="N8" s="12">
        <v>90</v>
      </c>
      <c r="O8" s="12">
        <v>95</v>
      </c>
      <c r="P8" s="12">
        <v>87</v>
      </c>
      <c r="Q8" s="12">
        <v>82</v>
      </c>
      <c r="R8" s="16">
        <f t="shared" si="0"/>
        <v>87.0714285714286</v>
      </c>
      <c r="S8" s="17">
        <f t="shared" si="1"/>
        <v>1301</v>
      </c>
      <c r="T8" s="17">
        <f>RANK(S8,$S$4:$S$41)</f>
        <v>5</v>
      </c>
    </row>
    <row r="9" customHeight="1" spans="1:20">
      <c r="A9" s="10">
        <v>6</v>
      </c>
      <c r="B9" s="11" t="s">
        <v>53</v>
      </c>
      <c r="C9" s="12">
        <v>84</v>
      </c>
      <c r="D9" s="12">
        <v>91</v>
      </c>
      <c r="E9" s="12">
        <v>81</v>
      </c>
      <c r="F9" s="12">
        <v>92</v>
      </c>
      <c r="G9" s="12">
        <v>85</v>
      </c>
      <c r="H9" s="12">
        <v>79</v>
      </c>
      <c r="I9" s="12">
        <v>86</v>
      </c>
      <c r="J9" s="12">
        <v>83</v>
      </c>
      <c r="K9" s="12">
        <v>87</v>
      </c>
      <c r="L9" s="12">
        <v>83</v>
      </c>
      <c r="M9" s="12">
        <v>80</v>
      </c>
      <c r="N9" s="12">
        <v>89</v>
      </c>
      <c r="O9" s="12">
        <v>99</v>
      </c>
      <c r="P9" s="12">
        <v>86</v>
      </c>
      <c r="Q9" s="12">
        <v>86</v>
      </c>
      <c r="R9" s="16">
        <f t="shared" si="0"/>
        <v>86.0714285714286</v>
      </c>
      <c r="S9" s="17">
        <f t="shared" si="1"/>
        <v>1291</v>
      </c>
      <c r="T9" s="17">
        <f>RANK(S9,$S$4:$S$41)</f>
        <v>6</v>
      </c>
    </row>
    <row r="10" customHeight="1" spans="1:20">
      <c r="A10" s="10">
        <v>7</v>
      </c>
      <c r="B10" s="11" t="s">
        <v>58</v>
      </c>
      <c r="C10" s="12">
        <v>85</v>
      </c>
      <c r="D10" s="12">
        <v>87</v>
      </c>
      <c r="E10" s="12">
        <v>85</v>
      </c>
      <c r="F10" s="12">
        <v>91</v>
      </c>
      <c r="G10" s="12">
        <v>71</v>
      </c>
      <c r="H10" s="12">
        <v>90</v>
      </c>
      <c r="I10" s="12">
        <v>70</v>
      </c>
      <c r="J10" s="12">
        <v>83</v>
      </c>
      <c r="K10" s="12">
        <v>86</v>
      </c>
      <c r="L10" s="12">
        <v>89</v>
      </c>
      <c r="M10" s="12">
        <v>95</v>
      </c>
      <c r="N10" s="12">
        <v>89</v>
      </c>
      <c r="O10" s="12">
        <v>96</v>
      </c>
      <c r="P10" s="12">
        <v>89</v>
      </c>
      <c r="Q10" s="12">
        <v>83</v>
      </c>
      <c r="R10" s="16">
        <f t="shared" si="0"/>
        <v>86.1428571428571</v>
      </c>
      <c r="S10" s="17">
        <f t="shared" si="1"/>
        <v>1289</v>
      </c>
      <c r="T10" s="17">
        <f>RANK(S10,$S$4:$S$41)</f>
        <v>7</v>
      </c>
    </row>
    <row r="11" customHeight="1" spans="1:20">
      <c r="A11" s="10">
        <v>8</v>
      </c>
      <c r="B11" s="11" t="s">
        <v>48</v>
      </c>
      <c r="C11" s="12">
        <v>80</v>
      </c>
      <c r="D11" s="12">
        <v>81</v>
      </c>
      <c r="E11" s="12">
        <v>89</v>
      </c>
      <c r="F11" s="12">
        <v>91</v>
      </c>
      <c r="G11" s="12">
        <v>82</v>
      </c>
      <c r="H11" s="12">
        <v>84</v>
      </c>
      <c r="I11" s="12">
        <v>88</v>
      </c>
      <c r="J11" s="12">
        <v>83</v>
      </c>
      <c r="K11" s="12">
        <v>89</v>
      </c>
      <c r="L11" s="12">
        <v>81</v>
      </c>
      <c r="M11" s="12">
        <v>83</v>
      </c>
      <c r="N11" s="12">
        <v>91</v>
      </c>
      <c r="O11" s="12">
        <v>99</v>
      </c>
      <c r="P11" s="12">
        <v>89</v>
      </c>
      <c r="Q11" s="12">
        <v>78</v>
      </c>
      <c r="R11" s="16">
        <f t="shared" si="0"/>
        <v>86.4285714285714</v>
      </c>
      <c r="S11" s="17">
        <f t="shared" si="1"/>
        <v>1288</v>
      </c>
      <c r="T11" s="17">
        <f>RANK(S11,$S$4:$S$41)</f>
        <v>8</v>
      </c>
    </row>
    <row r="12" customHeight="1" spans="1:20">
      <c r="A12" s="10">
        <v>9</v>
      </c>
      <c r="B12" s="11" t="s">
        <v>49</v>
      </c>
      <c r="C12" s="12">
        <v>85</v>
      </c>
      <c r="D12" s="12">
        <v>88</v>
      </c>
      <c r="E12" s="12">
        <v>74</v>
      </c>
      <c r="F12" s="12">
        <v>93</v>
      </c>
      <c r="G12" s="12">
        <v>80</v>
      </c>
      <c r="H12" s="12">
        <v>86</v>
      </c>
      <c r="I12" s="12">
        <v>87</v>
      </c>
      <c r="J12" s="12">
        <v>78</v>
      </c>
      <c r="K12" s="12">
        <v>88</v>
      </c>
      <c r="L12" s="12">
        <v>89</v>
      </c>
      <c r="M12" s="12">
        <v>94</v>
      </c>
      <c r="N12" s="12">
        <v>89</v>
      </c>
      <c r="O12" s="12">
        <v>100</v>
      </c>
      <c r="P12" s="12">
        <v>71</v>
      </c>
      <c r="Q12" s="12">
        <v>83</v>
      </c>
      <c r="R12" s="16">
        <f t="shared" si="0"/>
        <v>85.8571428571429</v>
      </c>
      <c r="S12" s="17">
        <f t="shared" si="1"/>
        <v>1285</v>
      </c>
      <c r="T12" s="17">
        <f>RANK(S12,$S$4:$S$41)</f>
        <v>9</v>
      </c>
    </row>
    <row r="13" customHeight="1" spans="1:20">
      <c r="A13" s="10">
        <v>10</v>
      </c>
      <c r="B13" s="11" t="s">
        <v>63</v>
      </c>
      <c r="C13" s="12">
        <v>75</v>
      </c>
      <c r="D13" s="12">
        <v>76</v>
      </c>
      <c r="E13" s="12">
        <v>81</v>
      </c>
      <c r="F13" s="12">
        <v>90</v>
      </c>
      <c r="G13" s="12">
        <v>81</v>
      </c>
      <c r="H13" s="12">
        <v>81</v>
      </c>
      <c r="I13" s="12">
        <v>79</v>
      </c>
      <c r="J13" s="12">
        <v>90</v>
      </c>
      <c r="K13" s="12">
        <v>87</v>
      </c>
      <c r="L13" s="12">
        <v>91</v>
      </c>
      <c r="M13" s="12">
        <v>89</v>
      </c>
      <c r="N13" s="12">
        <v>90</v>
      </c>
      <c r="O13" s="12">
        <v>99</v>
      </c>
      <c r="P13" s="12">
        <v>90</v>
      </c>
      <c r="Q13" s="12">
        <v>81</v>
      </c>
      <c r="R13" s="16">
        <f t="shared" si="0"/>
        <v>85.6428571428571</v>
      </c>
      <c r="S13" s="17">
        <f t="shared" si="1"/>
        <v>1280</v>
      </c>
      <c r="T13" s="17">
        <f>RANK(S13,$S$4:$S$41)</f>
        <v>10</v>
      </c>
    </row>
    <row r="14" customHeight="1" spans="1:20">
      <c r="A14" s="10">
        <v>11</v>
      </c>
      <c r="B14" s="11" t="s">
        <v>69</v>
      </c>
      <c r="C14" s="12">
        <v>80</v>
      </c>
      <c r="D14" s="12">
        <v>83</v>
      </c>
      <c r="E14" s="12">
        <v>91</v>
      </c>
      <c r="F14" s="12">
        <v>91</v>
      </c>
      <c r="G14" s="12">
        <v>81</v>
      </c>
      <c r="H14" s="12">
        <v>86</v>
      </c>
      <c r="I14" s="12">
        <v>80</v>
      </c>
      <c r="J14" s="12">
        <v>92</v>
      </c>
      <c r="K14" s="12">
        <v>86</v>
      </c>
      <c r="L14" s="12">
        <v>73</v>
      </c>
      <c r="M14" s="12">
        <v>91</v>
      </c>
      <c r="N14" s="12">
        <v>89</v>
      </c>
      <c r="O14" s="12">
        <v>98</v>
      </c>
      <c r="P14" s="12">
        <v>86</v>
      </c>
      <c r="Q14" s="12">
        <v>72</v>
      </c>
      <c r="R14" s="16">
        <f t="shared" si="0"/>
        <v>86.2142857142857</v>
      </c>
      <c r="S14" s="17">
        <f t="shared" si="1"/>
        <v>1279</v>
      </c>
      <c r="T14" s="17">
        <f>RANK(S14,$S$4:$S$41)</f>
        <v>11</v>
      </c>
    </row>
    <row r="15" customHeight="1" spans="1:20">
      <c r="A15" s="10">
        <v>12</v>
      </c>
      <c r="B15" s="11" t="s">
        <v>44</v>
      </c>
      <c r="C15" s="12">
        <v>80</v>
      </c>
      <c r="D15" s="12">
        <v>75</v>
      </c>
      <c r="E15" s="12">
        <v>90</v>
      </c>
      <c r="F15" s="12">
        <v>93</v>
      </c>
      <c r="G15" s="12">
        <v>82</v>
      </c>
      <c r="H15" s="12">
        <v>84</v>
      </c>
      <c r="I15" s="12">
        <v>90</v>
      </c>
      <c r="J15" s="12">
        <v>84</v>
      </c>
      <c r="K15" s="12">
        <v>85</v>
      </c>
      <c r="L15" s="12">
        <v>76</v>
      </c>
      <c r="M15" s="12">
        <v>84</v>
      </c>
      <c r="N15" s="12">
        <v>91</v>
      </c>
      <c r="O15" s="12">
        <v>99</v>
      </c>
      <c r="P15" s="12">
        <v>93</v>
      </c>
      <c r="Q15" s="12">
        <v>67</v>
      </c>
      <c r="R15" s="16">
        <f t="shared" si="0"/>
        <v>86.1428571428571</v>
      </c>
      <c r="S15" s="17">
        <f t="shared" si="1"/>
        <v>1273</v>
      </c>
      <c r="T15" s="17">
        <f>RANK(S15,$S$4:$S$41)</f>
        <v>12</v>
      </c>
    </row>
    <row r="16" customHeight="1" spans="1:20">
      <c r="A16" s="10">
        <v>13</v>
      </c>
      <c r="B16" s="11" t="s">
        <v>64</v>
      </c>
      <c r="C16" s="12">
        <v>80</v>
      </c>
      <c r="D16" s="12">
        <v>82</v>
      </c>
      <c r="E16" s="12">
        <v>75</v>
      </c>
      <c r="F16" s="12">
        <v>93</v>
      </c>
      <c r="G16" s="12">
        <v>82</v>
      </c>
      <c r="H16" s="12">
        <v>85</v>
      </c>
      <c r="I16" s="12">
        <v>82</v>
      </c>
      <c r="J16" s="12">
        <v>82</v>
      </c>
      <c r="K16" s="12">
        <v>85</v>
      </c>
      <c r="L16" s="12">
        <v>72</v>
      </c>
      <c r="M16" s="12">
        <v>97</v>
      </c>
      <c r="N16" s="12">
        <v>95</v>
      </c>
      <c r="O16" s="12">
        <v>99</v>
      </c>
      <c r="P16" s="12">
        <v>86</v>
      </c>
      <c r="Q16" s="12">
        <v>78</v>
      </c>
      <c r="R16" s="16">
        <f t="shared" si="0"/>
        <v>85.3571428571429</v>
      </c>
      <c r="S16" s="17">
        <f t="shared" si="1"/>
        <v>1273</v>
      </c>
      <c r="T16" s="17">
        <f>RANK(S16,$S$4:$S$41)</f>
        <v>12</v>
      </c>
    </row>
    <row r="17" customHeight="1" spans="1:20">
      <c r="A17" s="10">
        <v>14</v>
      </c>
      <c r="B17" s="11" t="s">
        <v>50</v>
      </c>
      <c r="C17" s="12">
        <v>83</v>
      </c>
      <c r="D17" s="12">
        <v>83</v>
      </c>
      <c r="E17" s="12">
        <v>85</v>
      </c>
      <c r="F17" s="12">
        <v>91</v>
      </c>
      <c r="G17" s="12">
        <v>82</v>
      </c>
      <c r="H17" s="12">
        <v>83</v>
      </c>
      <c r="I17" s="12">
        <v>85</v>
      </c>
      <c r="J17" s="12">
        <v>80</v>
      </c>
      <c r="K17" s="12">
        <v>89</v>
      </c>
      <c r="L17" s="12">
        <v>79</v>
      </c>
      <c r="M17" s="12">
        <v>82</v>
      </c>
      <c r="N17" s="12">
        <v>94</v>
      </c>
      <c r="O17" s="12">
        <v>96</v>
      </c>
      <c r="P17" s="12">
        <v>77</v>
      </c>
      <c r="Q17" s="12">
        <v>81</v>
      </c>
      <c r="R17" s="16">
        <f t="shared" si="0"/>
        <v>84.9285714285714</v>
      </c>
      <c r="S17" s="17">
        <f t="shared" si="1"/>
        <v>1270</v>
      </c>
      <c r="T17" s="17">
        <v>13</v>
      </c>
    </row>
    <row r="18" customHeight="1" spans="1:20">
      <c r="A18" s="10">
        <v>15</v>
      </c>
      <c r="B18" s="11" t="s">
        <v>60</v>
      </c>
      <c r="C18" s="12">
        <v>84</v>
      </c>
      <c r="D18" s="12">
        <v>80</v>
      </c>
      <c r="E18" s="12">
        <v>79</v>
      </c>
      <c r="F18" s="12">
        <v>92</v>
      </c>
      <c r="G18" s="12">
        <v>85</v>
      </c>
      <c r="H18" s="12">
        <v>74</v>
      </c>
      <c r="I18" s="12">
        <v>84</v>
      </c>
      <c r="J18" s="12">
        <v>84</v>
      </c>
      <c r="K18" s="12">
        <v>95</v>
      </c>
      <c r="L18" s="12">
        <v>86</v>
      </c>
      <c r="M18" s="12">
        <v>87</v>
      </c>
      <c r="N18" s="12">
        <v>94</v>
      </c>
      <c r="O18" s="12">
        <v>93</v>
      </c>
      <c r="P18" s="12">
        <v>77</v>
      </c>
      <c r="Q18" s="12">
        <v>63</v>
      </c>
      <c r="R18" s="16">
        <f t="shared" si="0"/>
        <v>85.2857142857143</v>
      </c>
      <c r="S18" s="17">
        <f t="shared" si="1"/>
        <v>1257</v>
      </c>
      <c r="T18" s="17">
        <v>14</v>
      </c>
    </row>
    <row r="19" customHeight="1" spans="1:20">
      <c r="A19" s="10">
        <v>16</v>
      </c>
      <c r="B19" s="11" t="s">
        <v>55</v>
      </c>
      <c r="C19" s="12">
        <v>72</v>
      </c>
      <c r="D19" s="12">
        <v>68</v>
      </c>
      <c r="E19" s="12">
        <v>90</v>
      </c>
      <c r="F19" s="12">
        <v>92</v>
      </c>
      <c r="G19" s="12">
        <v>79</v>
      </c>
      <c r="H19" s="12">
        <v>77</v>
      </c>
      <c r="I19" s="12">
        <v>82</v>
      </c>
      <c r="J19" s="12">
        <v>85</v>
      </c>
      <c r="K19" s="12">
        <v>85</v>
      </c>
      <c r="L19" s="12">
        <v>88</v>
      </c>
      <c r="M19" s="12">
        <v>90</v>
      </c>
      <c r="N19" s="12">
        <v>90</v>
      </c>
      <c r="O19" s="12">
        <v>99</v>
      </c>
      <c r="P19" s="12">
        <v>86</v>
      </c>
      <c r="Q19" s="12">
        <v>74</v>
      </c>
      <c r="R19" s="16">
        <f t="shared" si="0"/>
        <v>84.5</v>
      </c>
      <c r="S19" s="17">
        <f t="shared" si="1"/>
        <v>1257</v>
      </c>
      <c r="T19" s="17">
        <v>14</v>
      </c>
    </row>
    <row r="20" customHeight="1" spans="1:20">
      <c r="A20" s="10">
        <v>17</v>
      </c>
      <c r="B20" s="11" t="s">
        <v>66</v>
      </c>
      <c r="C20" s="12">
        <v>79</v>
      </c>
      <c r="D20" s="12">
        <v>81</v>
      </c>
      <c r="E20" s="12">
        <v>74</v>
      </c>
      <c r="F20" s="12">
        <v>92</v>
      </c>
      <c r="G20" s="12">
        <v>81</v>
      </c>
      <c r="H20" s="12">
        <v>78</v>
      </c>
      <c r="I20" s="12">
        <v>83</v>
      </c>
      <c r="J20" s="12">
        <v>85</v>
      </c>
      <c r="K20" s="12">
        <v>86</v>
      </c>
      <c r="L20" s="12">
        <v>76</v>
      </c>
      <c r="M20" s="12">
        <v>93</v>
      </c>
      <c r="N20" s="12">
        <v>89</v>
      </c>
      <c r="O20" s="12">
        <v>94</v>
      </c>
      <c r="P20" s="12">
        <v>87</v>
      </c>
      <c r="Q20" s="12">
        <v>76</v>
      </c>
      <c r="R20" s="16">
        <f t="shared" si="0"/>
        <v>84.1428571428571</v>
      </c>
      <c r="S20" s="17">
        <f t="shared" si="1"/>
        <v>1254</v>
      </c>
      <c r="T20" s="17">
        <v>15</v>
      </c>
    </row>
    <row r="21" customHeight="1" spans="1:20">
      <c r="A21" s="10">
        <v>18</v>
      </c>
      <c r="B21" s="11" t="s">
        <v>59</v>
      </c>
      <c r="C21" s="12">
        <v>83</v>
      </c>
      <c r="D21" s="12">
        <v>80</v>
      </c>
      <c r="E21" s="12">
        <v>89</v>
      </c>
      <c r="F21" s="12">
        <v>92</v>
      </c>
      <c r="G21" s="12">
        <v>81</v>
      </c>
      <c r="H21" s="12">
        <v>78</v>
      </c>
      <c r="I21" s="12">
        <v>85</v>
      </c>
      <c r="J21" s="12">
        <v>76</v>
      </c>
      <c r="K21" s="12">
        <v>83</v>
      </c>
      <c r="L21" s="12">
        <v>74</v>
      </c>
      <c r="M21" s="12">
        <v>80</v>
      </c>
      <c r="N21" s="12">
        <v>93</v>
      </c>
      <c r="O21" s="12">
        <v>93</v>
      </c>
      <c r="P21" s="12">
        <v>90</v>
      </c>
      <c r="Q21" s="12">
        <v>76</v>
      </c>
      <c r="R21" s="16">
        <f t="shared" si="0"/>
        <v>84.0714285714286</v>
      </c>
      <c r="S21" s="17">
        <f t="shared" si="1"/>
        <v>1253</v>
      </c>
      <c r="T21" s="17">
        <v>16</v>
      </c>
    </row>
    <row r="22" customHeight="1" spans="1:20">
      <c r="A22" s="10">
        <v>19</v>
      </c>
      <c r="B22" s="11" t="s">
        <v>71</v>
      </c>
      <c r="C22" s="12">
        <v>85</v>
      </c>
      <c r="D22" s="12">
        <v>83</v>
      </c>
      <c r="E22" s="12">
        <v>75</v>
      </c>
      <c r="F22" s="12">
        <v>91</v>
      </c>
      <c r="G22" s="12">
        <v>84</v>
      </c>
      <c r="H22" s="12">
        <v>80</v>
      </c>
      <c r="I22" s="12">
        <v>87</v>
      </c>
      <c r="J22" s="12">
        <v>90</v>
      </c>
      <c r="K22" s="12">
        <v>88</v>
      </c>
      <c r="L22" s="12">
        <v>83</v>
      </c>
      <c r="M22" s="12">
        <v>65</v>
      </c>
      <c r="N22" s="12">
        <v>89</v>
      </c>
      <c r="O22" s="12">
        <v>94</v>
      </c>
      <c r="P22" s="12">
        <v>75</v>
      </c>
      <c r="Q22" s="12">
        <v>82</v>
      </c>
      <c r="R22" s="16">
        <f t="shared" si="0"/>
        <v>83.5</v>
      </c>
      <c r="S22" s="17">
        <f t="shared" si="1"/>
        <v>1251</v>
      </c>
      <c r="T22" s="17">
        <v>17</v>
      </c>
    </row>
    <row r="23" customHeight="1" spans="1:20">
      <c r="A23" s="10">
        <v>20</v>
      </c>
      <c r="B23" s="11" t="s">
        <v>56</v>
      </c>
      <c r="C23" s="12">
        <v>79</v>
      </c>
      <c r="D23" s="12">
        <v>75</v>
      </c>
      <c r="E23" s="12">
        <v>72</v>
      </c>
      <c r="F23" s="12">
        <v>93</v>
      </c>
      <c r="G23" s="12">
        <v>85</v>
      </c>
      <c r="H23" s="12">
        <v>80</v>
      </c>
      <c r="I23" s="12">
        <v>85</v>
      </c>
      <c r="J23" s="12">
        <v>80</v>
      </c>
      <c r="K23" s="12">
        <v>79</v>
      </c>
      <c r="L23" s="12">
        <v>72</v>
      </c>
      <c r="M23" s="12">
        <v>97</v>
      </c>
      <c r="N23" s="12">
        <v>91</v>
      </c>
      <c r="O23" s="12">
        <v>100</v>
      </c>
      <c r="P23" s="12">
        <v>84</v>
      </c>
      <c r="Q23" s="12">
        <v>73</v>
      </c>
      <c r="R23" s="16">
        <f t="shared" si="0"/>
        <v>83.7142857142857</v>
      </c>
      <c r="S23" s="17">
        <f t="shared" si="1"/>
        <v>1245</v>
      </c>
      <c r="T23" s="17">
        <v>18</v>
      </c>
    </row>
    <row r="24" customHeight="1" spans="1:20">
      <c r="A24" s="10">
        <v>21</v>
      </c>
      <c r="B24" s="11" t="s">
        <v>65</v>
      </c>
      <c r="C24" s="12">
        <v>84</v>
      </c>
      <c r="D24" s="12">
        <v>82</v>
      </c>
      <c r="E24" s="12">
        <v>79</v>
      </c>
      <c r="F24" s="12">
        <v>92</v>
      </c>
      <c r="G24" s="12">
        <v>76</v>
      </c>
      <c r="H24" s="12">
        <v>75</v>
      </c>
      <c r="I24" s="12">
        <v>78</v>
      </c>
      <c r="J24" s="12">
        <v>79</v>
      </c>
      <c r="K24" s="12">
        <v>78</v>
      </c>
      <c r="L24" s="12">
        <v>84</v>
      </c>
      <c r="M24" s="12">
        <v>86</v>
      </c>
      <c r="N24" s="12">
        <v>89</v>
      </c>
      <c r="O24" s="12">
        <v>93</v>
      </c>
      <c r="P24" s="12">
        <v>86</v>
      </c>
      <c r="Q24" s="12">
        <v>74</v>
      </c>
      <c r="R24" s="16">
        <f t="shared" si="0"/>
        <v>82.9285714285714</v>
      </c>
      <c r="S24" s="17">
        <f t="shared" si="1"/>
        <v>1235</v>
      </c>
      <c r="T24" s="17">
        <v>19</v>
      </c>
    </row>
    <row r="25" customHeight="1" spans="1:20">
      <c r="A25" s="10">
        <v>22</v>
      </c>
      <c r="B25" s="11" t="s">
        <v>62</v>
      </c>
      <c r="C25" s="12">
        <v>70</v>
      </c>
      <c r="D25" s="12">
        <v>78</v>
      </c>
      <c r="E25" s="12">
        <v>81</v>
      </c>
      <c r="F25" s="12">
        <v>91</v>
      </c>
      <c r="G25" s="12">
        <v>76</v>
      </c>
      <c r="H25" s="12">
        <v>86</v>
      </c>
      <c r="I25" s="12">
        <v>79</v>
      </c>
      <c r="J25" s="12">
        <v>80</v>
      </c>
      <c r="K25" s="12">
        <v>78</v>
      </c>
      <c r="L25" s="12">
        <v>83</v>
      </c>
      <c r="M25" s="12">
        <v>93</v>
      </c>
      <c r="N25" s="12">
        <v>89</v>
      </c>
      <c r="O25" s="12">
        <v>95</v>
      </c>
      <c r="P25" s="12">
        <v>74</v>
      </c>
      <c r="Q25" s="12">
        <v>80</v>
      </c>
      <c r="R25" s="16">
        <f t="shared" si="0"/>
        <v>82.3571428571429</v>
      </c>
      <c r="S25" s="17">
        <f t="shared" si="1"/>
        <v>1233</v>
      </c>
      <c r="T25" s="17">
        <v>20</v>
      </c>
    </row>
    <row r="26" customHeight="1" spans="1:20">
      <c r="A26" s="10">
        <v>23</v>
      </c>
      <c r="B26" s="11" t="s">
        <v>72</v>
      </c>
      <c r="C26" s="12">
        <v>80</v>
      </c>
      <c r="D26" s="12">
        <v>73</v>
      </c>
      <c r="E26" s="12">
        <v>79</v>
      </c>
      <c r="F26" s="12">
        <v>91</v>
      </c>
      <c r="G26" s="12">
        <v>83</v>
      </c>
      <c r="H26" s="12">
        <v>81</v>
      </c>
      <c r="I26" s="12">
        <v>86</v>
      </c>
      <c r="J26" s="12">
        <v>81</v>
      </c>
      <c r="K26" s="12">
        <v>76</v>
      </c>
      <c r="L26" s="12">
        <v>70</v>
      </c>
      <c r="M26" s="12">
        <v>89</v>
      </c>
      <c r="N26" s="12">
        <v>91</v>
      </c>
      <c r="O26" s="12">
        <v>96</v>
      </c>
      <c r="P26" s="12">
        <v>79</v>
      </c>
      <c r="Q26" s="12">
        <v>75</v>
      </c>
      <c r="R26" s="16">
        <f t="shared" si="0"/>
        <v>82.5</v>
      </c>
      <c r="S26" s="17">
        <f t="shared" si="1"/>
        <v>1230</v>
      </c>
      <c r="T26" s="17">
        <v>21</v>
      </c>
    </row>
    <row r="27" customHeight="1" spans="1:20">
      <c r="A27" s="10">
        <v>24</v>
      </c>
      <c r="B27" s="11" t="s">
        <v>52</v>
      </c>
      <c r="C27" s="12">
        <v>80</v>
      </c>
      <c r="D27" s="12">
        <v>78</v>
      </c>
      <c r="E27" s="12">
        <v>79</v>
      </c>
      <c r="F27" s="12">
        <v>90</v>
      </c>
      <c r="G27" s="12">
        <v>77</v>
      </c>
      <c r="H27" s="12">
        <v>76</v>
      </c>
      <c r="I27" s="12">
        <v>81</v>
      </c>
      <c r="J27" s="12">
        <v>81</v>
      </c>
      <c r="K27" s="12">
        <v>77</v>
      </c>
      <c r="L27" s="12">
        <v>72</v>
      </c>
      <c r="M27" s="12">
        <v>94</v>
      </c>
      <c r="N27" s="12">
        <v>91</v>
      </c>
      <c r="O27" s="12">
        <v>98</v>
      </c>
      <c r="P27" s="12">
        <v>81</v>
      </c>
      <c r="Q27" s="12">
        <v>71</v>
      </c>
      <c r="R27" s="16">
        <f t="shared" si="0"/>
        <v>82.5</v>
      </c>
      <c r="S27" s="17">
        <f t="shared" si="1"/>
        <v>1226</v>
      </c>
      <c r="T27" s="17">
        <v>22</v>
      </c>
    </row>
    <row r="28" customHeight="1" spans="1:20">
      <c r="A28" s="10">
        <v>25</v>
      </c>
      <c r="B28" s="11" t="s">
        <v>61</v>
      </c>
      <c r="C28" s="12">
        <v>90</v>
      </c>
      <c r="D28" s="12">
        <v>75</v>
      </c>
      <c r="E28" s="12">
        <v>89</v>
      </c>
      <c r="F28" s="12">
        <v>93</v>
      </c>
      <c r="G28" s="12">
        <v>79</v>
      </c>
      <c r="H28" s="12">
        <v>71</v>
      </c>
      <c r="I28" s="12">
        <v>80</v>
      </c>
      <c r="J28" s="12">
        <v>81</v>
      </c>
      <c r="K28" s="12">
        <v>73</v>
      </c>
      <c r="L28" s="12">
        <v>68</v>
      </c>
      <c r="M28" s="12">
        <v>89</v>
      </c>
      <c r="N28" s="12">
        <v>93</v>
      </c>
      <c r="O28" s="12">
        <v>99</v>
      </c>
      <c r="P28" s="12">
        <v>82</v>
      </c>
      <c r="Q28" s="12">
        <v>60</v>
      </c>
      <c r="R28" s="16">
        <f t="shared" si="0"/>
        <v>83</v>
      </c>
      <c r="S28" s="17">
        <f t="shared" si="1"/>
        <v>1222</v>
      </c>
      <c r="T28" s="17">
        <v>23</v>
      </c>
    </row>
    <row r="29" customHeight="1" spans="1:20">
      <c r="A29" s="10">
        <v>26</v>
      </c>
      <c r="B29" s="11" t="s">
        <v>46</v>
      </c>
      <c r="C29" s="12">
        <v>82</v>
      </c>
      <c r="D29" s="12">
        <v>75</v>
      </c>
      <c r="E29" s="12">
        <v>79</v>
      </c>
      <c r="F29" s="12">
        <v>93</v>
      </c>
      <c r="G29" s="12">
        <v>77</v>
      </c>
      <c r="H29" s="12">
        <v>70</v>
      </c>
      <c r="I29" s="12">
        <v>74</v>
      </c>
      <c r="J29" s="12">
        <v>80</v>
      </c>
      <c r="K29" s="12">
        <v>85</v>
      </c>
      <c r="L29" s="12">
        <v>88</v>
      </c>
      <c r="M29" s="12">
        <v>87</v>
      </c>
      <c r="N29" s="12">
        <v>93</v>
      </c>
      <c r="O29" s="12">
        <v>98</v>
      </c>
      <c r="P29" s="12">
        <v>67</v>
      </c>
      <c r="Q29" s="12">
        <v>74</v>
      </c>
      <c r="R29" s="16">
        <f t="shared" si="0"/>
        <v>82</v>
      </c>
      <c r="S29" s="17">
        <f t="shared" si="1"/>
        <v>1222</v>
      </c>
      <c r="T29" s="17">
        <v>23</v>
      </c>
    </row>
    <row r="30" customHeight="1" spans="1:20">
      <c r="A30" s="10">
        <v>27</v>
      </c>
      <c r="B30" s="11" t="s">
        <v>75</v>
      </c>
      <c r="C30" s="12">
        <v>80</v>
      </c>
      <c r="D30" s="12">
        <v>68</v>
      </c>
      <c r="E30" s="12">
        <v>76</v>
      </c>
      <c r="F30" s="12">
        <v>90</v>
      </c>
      <c r="G30" s="12">
        <v>75</v>
      </c>
      <c r="H30" s="12">
        <v>82</v>
      </c>
      <c r="I30" s="12">
        <v>87</v>
      </c>
      <c r="J30" s="12">
        <v>79</v>
      </c>
      <c r="K30" s="12">
        <v>79</v>
      </c>
      <c r="L30" s="12">
        <v>76</v>
      </c>
      <c r="M30" s="12">
        <v>94</v>
      </c>
      <c r="N30" s="12">
        <v>88</v>
      </c>
      <c r="O30" s="12">
        <v>99</v>
      </c>
      <c r="P30" s="12">
        <v>65</v>
      </c>
      <c r="Q30" s="12">
        <v>81</v>
      </c>
      <c r="R30" s="16">
        <f t="shared" si="0"/>
        <v>81.2857142857143</v>
      </c>
      <c r="S30" s="17">
        <f t="shared" si="1"/>
        <v>1219</v>
      </c>
      <c r="T30" s="17">
        <v>24</v>
      </c>
    </row>
    <row r="31" customHeight="1" spans="1:20">
      <c r="A31" s="10">
        <v>28</v>
      </c>
      <c r="B31" s="11" t="s">
        <v>68</v>
      </c>
      <c r="C31" s="12">
        <v>83</v>
      </c>
      <c r="D31" s="12">
        <v>81</v>
      </c>
      <c r="E31" s="12">
        <v>75</v>
      </c>
      <c r="F31" s="12">
        <v>92</v>
      </c>
      <c r="G31" s="12">
        <v>75</v>
      </c>
      <c r="H31" s="12">
        <v>76</v>
      </c>
      <c r="I31" s="12">
        <v>79</v>
      </c>
      <c r="J31" s="12">
        <v>76</v>
      </c>
      <c r="K31" s="12">
        <v>71</v>
      </c>
      <c r="L31" s="12">
        <v>77</v>
      </c>
      <c r="M31" s="12">
        <v>86</v>
      </c>
      <c r="N31" s="12">
        <v>89</v>
      </c>
      <c r="O31" s="12">
        <v>95</v>
      </c>
      <c r="P31" s="12">
        <v>85</v>
      </c>
      <c r="Q31" s="12">
        <v>78</v>
      </c>
      <c r="R31" s="16">
        <f t="shared" si="0"/>
        <v>81.4285714285714</v>
      </c>
      <c r="S31" s="17">
        <f t="shared" si="1"/>
        <v>1218</v>
      </c>
      <c r="T31" s="17">
        <v>25</v>
      </c>
    </row>
    <row r="32" customHeight="1" spans="1:20">
      <c r="A32" s="10">
        <v>29</v>
      </c>
      <c r="B32" s="11" t="s">
        <v>77</v>
      </c>
      <c r="C32" s="12">
        <v>82</v>
      </c>
      <c r="D32" s="12">
        <v>80</v>
      </c>
      <c r="E32" s="12">
        <v>88</v>
      </c>
      <c r="F32" s="12">
        <v>91</v>
      </c>
      <c r="G32" s="12">
        <v>77</v>
      </c>
      <c r="H32" s="12">
        <v>71</v>
      </c>
      <c r="I32" s="12">
        <v>85</v>
      </c>
      <c r="J32" s="12">
        <v>79</v>
      </c>
      <c r="K32" s="12">
        <v>81</v>
      </c>
      <c r="L32" s="12">
        <v>72</v>
      </c>
      <c r="M32" s="12">
        <v>75</v>
      </c>
      <c r="N32" s="12">
        <v>89</v>
      </c>
      <c r="O32" s="12">
        <v>92</v>
      </c>
      <c r="P32" s="12">
        <v>78</v>
      </c>
      <c r="Q32" s="12">
        <v>71</v>
      </c>
      <c r="R32" s="16">
        <f t="shared" si="0"/>
        <v>81.4285714285714</v>
      </c>
      <c r="S32" s="17">
        <f t="shared" si="1"/>
        <v>1211</v>
      </c>
      <c r="T32" s="17">
        <v>26</v>
      </c>
    </row>
    <row r="33" customHeight="1" spans="1:20">
      <c r="A33" s="10">
        <v>30</v>
      </c>
      <c r="B33" s="11" t="s">
        <v>73</v>
      </c>
      <c r="C33" s="12">
        <v>80</v>
      </c>
      <c r="D33" s="12">
        <v>84</v>
      </c>
      <c r="E33" s="12">
        <v>91</v>
      </c>
      <c r="F33" s="12">
        <v>91</v>
      </c>
      <c r="G33" s="12">
        <v>79</v>
      </c>
      <c r="H33" s="12">
        <v>70</v>
      </c>
      <c r="I33" s="12">
        <v>74</v>
      </c>
      <c r="J33" s="12">
        <v>80</v>
      </c>
      <c r="K33" s="12">
        <v>72</v>
      </c>
      <c r="L33" s="12">
        <v>77</v>
      </c>
      <c r="M33" s="12">
        <v>65</v>
      </c>
      <c r="N33" s="12">
        <v>85</v>
      </c>
      <c r="O33" s="12">
        <v>100</v>
      </c>
      <c r="P33" s="12">
        <v>89</v>
      </c>
      <c r="Q33" s="12">
        <v>72</v>
      </c>
      <c r="R33" s="16">
        <f t="shared" si="0"/>
        <v>81.2142857142857</v>
      </c>
      <c r="S33" s="17">
        <f t="shared" si="1"/>
        <v>1209</v>
      </c>
      <c r="T33" s="17">
        <v>27</v>
      </c>
    </row>
    <row r="34" customHeight="1" spans="1:20">
      <c r="A34" s="10">
        <v>31</v>
      </c>
      <c r="B34" s="11" t="s">
        <v>74</v>
      </c>
      <c r="C34" s="12">
        <v>82</v>
      </c>
      <c r="D34" s="12">
        <v>84</v>
      </c>
      <c r="E34" s="12">
        <v>85</v>
      </c>
      <c r="F34" s="12">
        <v>92</v>
      </c>
      <c r="G34" s="12">
        <v>76</v>
      </c>
      <c r="H34" s="12">
        <v>83</v>
      </c>
      <c r="I34" s="12">
        <v>77</v>
      </c>
      <c r="J34" s="12">
        <v>76</v>
      </c>
      <c r="K34" s="12">
        <v>75</v>
      </c>
      <c r="L34" s="12">
        <v>62</v>
      </c>
      <c r="M34" s="12">
        <v>87</v>
      </c>
      <c r="N34" s="12">
        <v>86</v>
      </c>
      <c r="O34" s="12">
        <v>91</v>
      </c>
      <c r="P34" s="12">
        <v>70</v>
      </c>
      <c r="Q34" s="12">
        <v>80</v>
      </c>
      <c r="R34" s="16">
        <f t="shared" si="0"/>
        <v>80.4285714285714</v>
      </c>
      <c r="S34" s="17">
        <f t="shared" si="1"/>
        <v>1206</v>
      </c>
      <c r="T34" s="17">
        <v>28</v>
      </c>
    </row>
    <row r="35" customHeight="1" spans="1:20">
      <c r="A35" s="10">
        <v>32</v>
      </c>
      <c r="B35" s="11" t="s">
        <v>70</v>
      </c>
      <c r="C35" s="12">
        <v>83</v>
      </c>
      <c r="D35" s="12">
        <v>86</v>
      </c>
      <c r="E35" s="12">
        <v>62</v>
      </c>
      <c r="F35" s="12">
        <v>92</v>
      </c>
      <c r="G35" s="12">
        <v>75</v>
      </c>
      <c r="H35" s="12">
        <v>74</v>
      </c>
      <c r="I35" s="12">
        <v>84</v>
      </c>
      <c r="J35" s="12">
        <v>80</v>
      </c>
      <c r="K35" s="12">
        <v>81</v>
      </c>
      <c r="L35" s="12">
        <v>72</v>
      </c>
      <c r="M35" s="12">
        <v>94</v>
      </c>
      <c r="N35" s="12">
        <v>86</v>
      </c>
      <c r="O35" s="12">
        <v>93</v>
      </c>
      <c r="P35" s="12">
        <v>67</v>
      </c>
      <c r="Q35" s="12">
        <v>74</v>
      </c>
      <c r="R35" s="16">
        <f t="shared" si="0"/>
        <v>80.6428571428571</v>
      </c>
      <c r="S35" s="17">
        <f t="shared" si="1"/>
        <v>1203</v>
      </c>
      <c r="T35" s="17">
        <v>29</v>
      </c>
    </row>
    <row r="36" customHeight="1" spans="1:20">
      <c r="A36" s="10">
        <v>33</v>
      </c>
      <c r="B36" s="12" t="s">
        <v>76</v>
      </c>
      <c r="C36" s="12">
        <v>80</v>
      </c>
      <c r="D36" s="12">
        <v>83</v>
      </c>
      <c r="E36" s="12">
        <v>85</v>
      </c>
      <c r="F36" s="12">
        <v>93</v>
      </c>
      <c r="G36" s="12">
        <v>75</v>
      </c>
      <c r="H36" s="12">
        <v>71</v>
      </c>
      <c r="I36" s="12">
        <v>74</v>
      </c>
      <c r="J36" s="12">
        <v>79</v>
      </c>
      <c r="K36" s="12">
        <v>81</v>
      </c>
      <c r="L36" s="12">
        <v>77</v>
      </c>
      <c r="M36" s="12">
        <v>63</v>
      </c>
      <c r="N36" s="12">
        <v>86</v>
      </c>
      <c r="O36" s="12">
        <v>100</v>
      </c>
      <c r="P36" s="12">
        <v>70</v>
      </c>
      <c r="Q36" s="12">
        <v>77</v>
      </c>
      <c r="R36" s="16">
        <f t="shared" si="0"/>
        <v>79.7857142857143</v>
      </c>
      <c r="S36" s="17">
        <f t="shared" si="1"/>
        <v>1194</v>
      </c>
      <c r="T36" s="17">
        <v>30</v>
      </c>
    </row>
    <row r="37" customHeight="1" spans="1:20">
      <c r="A37" s="10">
        <v>34</v>
      </c>
      <c r="B37" s="11" t="s">
        <v>57</v>
      </c>
      <c r="C37" s="12">
        <v>80</v>
      </c>
      <c r="D37" s="12">
        <v>82</v>
      </c>
      <c r="E37" s="12">
        <v>76</v>
      </c>
      <c r="F37" s="12">
        <v>92</v>
      </c>
      <c r="G37" s="12">
        <v>75</v>
      </c>
      <c r="H37" s="12">
        <v>91</v>
      </c>
      <c r="I37" s="12">
        <v>85</v>
      </c>
      <c r="J37" s="12">
        <v>91</v>
      </c>
      <c r="K37" s="12">
        <v>90</v>
      </c>
      <c r="L37" s="12">
        <v>74</v>
      </c>
      <c r="M37" s="12">
        <v>85</v>
      </c>
      <c r="N37" s="12">
        <v>89</v>
      </c>
      <c r="O37" s="12">
        <v>5</v>
      </c>
      <c r="P37" s="12">
        <v>88</v>
      </c>
      <c r="Q37" s="12">
        <v>84</v>
      </c>
      <c r="R37" s="16">
        <f t="shared" si="0"/>
        <v>78.7857142857143</v>
      </c>
      <c r="S37" s="17">
        <f t="shared" si="1"/>
        <v>1187</v>
      </c>
      <c r="T37" s="17">
        <v>31</v>
      </c>
    </row>
    <row r="38" customHeight="1" spans="1:20">
      <c r="A38" s="10">
        <v>35</v>
      </c>
      <c r="B38" s="11" t="s">
        <v>54</v>
      </c>
      <c r="C38" s="12">
        <v>80</v>
      </c>
      <c r="D38" s="12">
        <v>80</v>
      </c>
      <c r="E38" s="12">
        <v>62</v>
      </c>
      <c r="F38" s="12">
        <v>91</v>
      </c>
      <c r="G38" s="12">
        <v>77</v>
      </c>
      <c r="H38" s="12">
        <v>81</v>
      </c>
      <c r="I38" s="12">
        <v>59</v>
      </c>
      <c r="J38" s="12">
        <v>76</v>
      </c>
      <c r="K38" s="12">
        <v>84</v>
      </c>
      <c r="L38" s="12">
        <v>81</v>
      </c>
      <c r="M38" s="12">
        <v>95</v>
      </c>
      <c r="N38" s="12">
        <v>86</v>
      </c>
      <c r="O38" s="12">
        <v>92</v>
      </c>
      <c r="P38" s="12">
        <v>67</v>
      </c>
      <c r="Q38" s="12">
        <v>73</v>
      </c>
      <c r="R38" s="16">
        <f t="shared" si="0"/>
        <v>79.3571428571429</v>
      </c>
      <c r="S38" s="17">
        <f t="shared" si="1"/>
        <v>1184</v>
      </c>
      <c r="T38" s="17">
        <v>32</v>
      </c>
    </row>
    <row r="39" customHeight="1" spans="1:20">
      <c r="A39" s="10">
        <v>36</v>
      </c>
      <c r="B39" s="11" t="s">
        <v>67</v>
      </c>
      <c r="C39" s="12">
        <v>80</v>
      </c>
      <c r="D39" s="12">
        <v>70</v>
      </c>
      <c r="E39" s="12">
        <v>80</v>
      </c>
      <c r="F39" s="12">
        <v>92</v>
      </c>
      <c r="G39" s="12">
        <v>77</v>
      </c>
      <c r="H39" s="12">
        <v>74</v>
      </c>
      <c r="I39" s="12">
        <v>83</v>
      </c>
      <c r="J39" s="12">
        <v>81</v>
      </c>
      <c r="K39" s="12">
        <v>78</v>
      </c>
      <c r="L39" s="12">
        <v>72</v>
      </c>
      <c r="M39" s="12">
        <v>63</v>
      </c>
      <c r="N39" s="12">
        <v>93</v>
      </c>
      <c r="O39" s="12">
        <v>47</v>
      </c>
      <c r="P39" s="12">
        <v>67</v>
      </c>
      <c r="Q39" s="12">
        <v>61</v>
      </c>
      <c r="R39" s="16">
        <f t="shared" si="0"/>
        <v>75.5</v>
      </c>
      <c r="S39" s="17">
        <f t="shared" si="1"/>
        <v>1118</v>
      </c>
      <c r="T39" s="17">
        <v>33</v>
      </c>
    </row>
    <row r="40" customHeight="1" spans="1:20">
      <c r="A40" s="10">
        <v>37</v>
      </c>
      <c r="B40" s="11" t="s">
        <v>78</v>
      </c>
      <c r="C40" s="12">
        <v>85</v>
      </c>
      <c r="D40" s="12">
        <v>68</v>
      </c>
      <c r="E40" s="12">
        <v>64</v>
      </c>
      <c r="F40" s="12">
        <v>90</v>
      </c>
      <c r="G40" s="12">
        <v>60</v>
      </c>
      <c r="H40" s="12">
        <v>66</v>
      </c>
      <c r="I40" s="12">
        <v>58</v>
      </c>
      <c r="J40" s="12">
        <v>73</v>
      </c>
      <c r="K40" s="12">
        <v>77</v>
      </c>
      <c r="L40" s="12">
        <v>75</v>
      </c>
      <c r="M40" s="12">
        <v>73</v>
      </c>
      <c r="N40" s="12">
        <v>86</v>
      </c>
      <c r="O40" s="12">
        <v>84</v>
      </c>
      <c r="P40" s="12">
        <v>61</v>
      </c>
      <c r="Q40" s="12">
        <v>71</v>
      </c>
      <c r="R40" s="16">
        <f t="shared" si="0"/>
        <v>72.8571428571429</v>
      </c>
      <c r="S40" s="17">
        <f t="shared" si="1"/>
        <v>1091</v>
      </c>
      <c r="T40" s="17">
        <v>34</v>
      </c>
    </row>
    <row r="41" customHeight="1" spans="1:20">
      <c r="A41" s="10">
        <v>38</v>
      </c>
      <c r="B41" s="11" t="s">
        <v>79</v>
      </c>
      <c r="C41" s="12">
        <v>80</v>
      </c>
      <c r="D41" s="12">
        <v>72</v>
      </c>
      <c r="E41" s="12">
        <v>53</v>
      </c>
      <c r="F41" s="12">
        <v>86</v>
      </c>
      <c r="G41" s="12">
        <v>63</v>
      </c>
      <c r="H41" s="12">
        <v>61</v>
      </c>
      <c r="I41" s="12">
        <v>59</v>
      </c>
      <c r="J41" s="12">
        <v>45</v>
      </c>
      <c r="K41" s="12">
        <v>65</v>
      </c>
      <c r="L41" s="12">
        <v>70</v>
      </c>
      <c r="M41" s="12">
        <v>0</v>
      </c>
      <c r="N41" s="12">
        <v>86</v>
      </c>
      <c r="O41" s="12">
        <v>0</v>
      </c>
      <c r="P41" s="12">
        <v>61</v>
      </c>
      <c r="Q41" s="12">
        <v>60</v>
      </c>
      <c r="R41" s="16">
        <f t="shared" si="0"/>
        <v>57.2142857142857</v>
      </c>
      <c r="S41" s="17">
        <f t="shared" si="1"/>
        <v>861</v>
      </c>
      <c r="T41" s="17">
        <v>35</v>
      </c>
    </row>
  </sheetData>
  <sheetProtection formatCells="0" insertHyperlinks="0" autoFilter="0"/>
  <sortState ref="B4:T41">
    <sortCondition ref="T4"/>
  </sortState>
  <mergeCells count="1">
    <mergeCell ref="A1:T2"/>
  </mergeCells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224D003E-15C9-4FFE-AB16-9E66474EAE4E}">
  <ds:schemaRefs/>
</ds:datastoreItem>
</file>

<file path=customXml/itemProps2.xml><?xml version="1.0" encoding="utf-8"?>
<ds:datastoreItem xmlns:ds="http://schemas.openxmlformats.org/officeDocument/2006/customXml" ds:itemID="{06C82605-B75B-4693-9329-32AAD527C69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WWO_wpscloud_20220303175940-7cde700d3a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素质表</vt:lpstr>
      <vt:lpstr>品行表</vt:lpstr>
      <vt:lpstr>成绩单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赵娜</dc:creator>
  <cp:lastModifiedBy>刘萍</cp:lastModifiedBy>
  <dcterms:created xsi:type="dcterms:W3CDTF">2021-09-15T06:16:00Z</dcterms:created>
  <dcterms:modified xsi:type="dcterms:W3CDTF">2022-03-11T04:00:13Z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11A91C4B201140A6B04BAF300EDED739</vt:lpwstr>
  </property>
  <property fmtid="{D5CDD505-2E9C-101B-9397-08002B2CF9AE}" pid="3" name="KSOProductBuildVer">
    <vt:lpwstr>2052-11.1.0.11365</vt:lpwstr>
  </property>
</Properties>
</file>